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defaultThemeVersion="166925"/>
  <mc:AlternateContent xmlns:mc="http://schemas.openxmlformats.org/markup-compatibility/2006">
    <mc:Choice Requires="x15">
      <x15ac:absPath xmlns:x15ac="http://schemas.microsoft.com/office/spreadsheetml/2010/11/ac" url="C:\Users\Gabriela Cabezas\Desktop\DGRV\4-SEPS\CAPACITACIÓ  PLANIFICACIÓN FINANCIERA\CAPACITACIÓN FINAL\"/>
    </mc:Choice>
  </mc:AlternateContent>
  <xr:revisionPtr revIDLastSave="0" documentId="13_ncr:1_{4AAB6012-792E-43DA-AA30-8361794E99FD}" xr6:coauthVersionLast="47" xr6:coauthVersionMax="47" xr10:uidLastSave="{00000000-0000-0000-0000-000000000000}"/>
  <bookViews>
    <workbookView xWindow="-120" yWindow="-120" windowWidth="20730" windowHeight="11160" tabRatio="869" xr2:uid="{6EA94FE5-75F4-42AC-A5B0-26DA0B87D799}"/>
  </bookViews>
  <sheets>
    <sheet name="BC-2020-2021" sheetId="1" r:id="rId1"/>
    <sheet name="BC-PROYECCION-MOVIL SIMPLE" sheetId="10" r:id="rId2"/>
    <sheet name="CÁLCULOS" sheetId="5" r:id="rId3"/>
    <sheet name="ER-2020-2021" sheetId="4" r:id="rId4"/>
    <sheet name="ER-PROYECCION 2022" sheetId="3" r:id="rId5"/>
    <sheet name="TASAS DE INTERÉS BCE" sheetId="9" r:id="rId6"/>
    <sheet name="TABLA-PRESTAMO" sheetId="15" r:id="rId7"/>
    <sheet name="TABLA CARTERA" sheetId="16" r:id="rId8"/>
    <sheet name="Normativa" sheetId="14" r:id="rId9"/>
  </sheets>
  <definedNames>
    <definedName name="_xlnm._FilterDatabase" localSheetId="0" hidden="1">'BC-2020-2021'!$A$3:$AB$797</definedName>
    <definedName name="_xlnm._FilterDatabase" localSheetId="1" hidden="1">'BC-PROYECCION-MOVIL SIMPLE'!$A$3:$AM$196</definedName>
    <definedName name="_xlnm._FilterDatabase" localSheetId="3" hidden="1">'ER-2020-2021'!$A$3:$AA$195</definedName>
    <definedName name="_xlnm._FilterDatabase" localSheetId="4" hidden="1">'ER-PROYECCION 2022'!$A$3:$AW$89</definedName>
    <definedName name="Capital" localSheetId="7">-PPMT('TABLA CARTERA'!Tasa_Interés/'TABLA CARTERA'!$E$11,'TABLA CARTERA'!Pago_Número,'TABLA CARTERA'!Número_de_Pagos,'TABLA CARTERA'!Valor_préstamo)</definedName>
    <definedName name="Capital">-PPMT(Tasa_Interés/'TABLA-PRESTAMO'!$E$11,Pago_Número,Número_de_Pagos,Valor_préstamo)</definedName>
    <definedName name="Capitalización" localSheetId="7">'TABLA CARTERA'!$F$11</definedName>
    <definedName name="Capitalización">'TABLA-PRESTAMO'!$F$11</definedName>
    <definedName name="Datos_Ingresados" localSheetId="7">IF('TABLA CARTERA'!Valor_préstamo*'TABLA CARTERA'!Tasa_Interés*'TABLA CARTERA'!Tiempo_Años*'TABLA CARTERA'!Fecha_Concesión&gt;0,1,0)</definedName>
    <definedName name="Datos_Ingresados">IF(Valor_préstamo*Tasa_Interés*Tiempo_Años*Fecha_Concesión&gt;0,1,0)</definedName>
    <definedName name="Fecha_Concesión" localSheetId="7">'TABLA CARTERA'!$E$9</definedName>
    <definedName name="Fecha_Concesión">'TABLA-PRESTAMO'!$E$9</definedName>
    <definedName name="Fila_Títulos" localSheetId="7">ROW('TABLA CARTERA'!$19:$19)</definedName>
    <definedName name="Fila_Títulos">ROW('TABLA-PRESTAMO'!$19:$19)</definedName>
    <definedName name="Intereses" localSheetId="7">-IPMT('TABLA CARTERA'!Tasa_Interés/'TABLA CARTERA'!$E$11,'TABLA CARTERA'!Pago_Número,'TABLA CARTERA'!Número_de_Pagos,'TABLA CARTERA'!Valor_préstamo)</definedName>
    <definedName name="Intereses">-IPMT(Tasa_Interés/'TABLA-PRESTAMO'!$E$11,Pago_Número,Número_de_Pagos,Valor_préstamo)</definedName>
    <definedName name="Número_de_Pagos" localSheetId="7">'TABLA CARTERA'!$E$13</definedName>
    <definedName name="Número_de_Pagos">'TABLA-PRESTAMO'!$E$13</definedName>
    <definedName name="Pago" localSheetId="7">-PMT('TABLA CARTERA'!Tasa_Interés/'TABLA CARTERA'!$E$11,'TABLA CARTERA'!Número_de_Pagos,'TABLA CARTERA'!Valor_préstamo)</definedName>
    <definedName name="Pago">-PMT(Tasa_Interés/'TABLA-PRESTAMO'!$E$11,Número_de_Pagos,Valor_préstamo)</definedName>
    <definedName name="Pago_Número" localSheetId="7">ROW()-'TABLA CARTERA'!Fila_Títulos</definedName>
    <definedName name="Pago_Número">ROW()-Fila_Títulos</definedName>
    <definedName name="Períodos_k" localSheetId="7">'TABLA CARTERA'!$E$11</definedName>
    <definedName name="Períodos_k">'TABLA-PRESTAMO'!$E$11</definedName>
    <definedName name="Saldo_Préstamo" localSheetId="7">IF('TABLA CARTERA'!Pago_Número&lt;='TABLA CARTERA'!Número_de_Pagos,1,0)</definedName>
    <definedName name="Saldo_Préstamo">IF(Pago_Número&lt;=Número_de_Pagos,1,0)</definedName>
    <definedName name="Tasa_Interés" localSheetId="7">'TABLA CARTERA'!$E$7</definedName>
    <definedName name="Tasa_Interés">'TABLA-PRESTAMO'!$E$7</definedName>
    <definedName name="Tiempo_Años" localSheetId="7">'TABLA CARTERA'!$E$8</definedName>
    <definedName name="Tiempo_Años">'TABLA-PRESTAMO'!$E$8</definedName>
    <definedName name="Valor_préstamo" localSheetId="7">'TABLA CARTERA'!$E$6</definedName>
    <definedName name="Valor_préstamo">'TABLA-PRESTAMO'!$E$6</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8" i="9" l="1"/>
  <c r="G17" i="9"/>
  <c r="G16" i="9"/>
  <c r="C89" i="3"/>
  <c r="D89" i="3"/>
  <c r="E89" i="3"/>
  <c r="F89" i="3"/>
  <c r="G89" i="3"/>
  <c r="H89" i="3"/>
  <c r="I89" i="3"/>
  <c r="J89" i="3"/>
  <c r="K89" i="3"/>
  <c r="L89" i="3"/>
  <c r="M89" i="3"/>
  <c r="N89" i="3"/>
  <c r="O89" i="3"/>
  <c r="P89" i="3"/>
  <c r="Q89" i="3"/>
  <c r="R89" i="3"/>
  <c r="S89" i="3"/>
  <c r="T89" i="3"/>
  <c r="U89" i="3"/>
  <c r="V89" i="3"/>
  <c r="W89" i="3"/>
  <c r="X89" i="3"/>
  <c r="Y89" i="3"/>
  <c r="Z89" i="3"/>
  <c r="AL88" i="3"/>
  <c r="AK88" i="3"/>
  <c r="AJ88" i="3"/>
  <c r="AI88" i="3"/>
  <c r="AH88" i="3"/>
  <c r="AG88" i="3"/>
  <c r="AF88" i="3"/>
  <c r="AE88" i="3"/>
  <c r="AD88" i="3"/>
  <c r="AC88" i="3"/>
  <c r="AB88" i="3"/>
  <c r="AA88" i="3"/>
  <c r="AA6" i="10"/>
  <c r="Z88" i="3"/>
  <c r="Y88" i="3"/>
  <c r="X88" i="3"/>
  <c r="W88" i="3"/>
  <c r="V88" i="3"/>
  <c r="U88" i="3"/>
  <c r="T88" i="3"/>
  <c r="S88" i="3"/>
  <c r="R88" i="3"/>
  <c r="Q88" i="3"/>
  <c r="P88" i="3"/>
  <c r="O88" i="3"/>
  <c r="N88" i="3"/>
  <c r="M88" i="3"/>
  <c r="L88" i="3"/>
  <c r="K88" i="3"/>
  <c r="J88" i="3"/>
  <c r="I88" i="3"/>
  <c r="H88" i="3"/>
  <c r="G88" i="3"/>
  <c r="F88" i="3"/>
  <c r="E88" i="3"/>
  <c r="D88" i="3"/>
  <c r="C88" i="3"/>
  <c r="Z87" i="3"/>
  <c r="Y87" i="3"/>
  <c r="X87" i="3"/>
  <c r="W87" i="3"/>
  <c r="V87" i="3"/>
  <c r="U87" i="3"/>
  <c r="T87" i="3"/>
  <c r="S87" i="3"/>
  <c r="R87" i="3"/>
  <c r="Q87" i="3"/>
  <c r="P87" i="3"/>
  <c r="O87" i="3"/>
  <c r="N87" i="3"/>
  <c r="M87" i="3"/>
  <c r="L87" i="3"/>
  <c r="K87" i="3"/>
  <c r="J87" i="3"/>
  <c r="I87" i="3"/>
  <c r="H87" i="3"/>
  <c r="G87" i="3"/>
  <c r="F87" i="3"/>
  <c r="E87" i="3"/>
  <c r="D87" i="3"/>
  <c r="C87" i="3"/>
  <c r="Z86" i="3"/>
  <c r="Y86" i="3"/>
  <c r="X86" i="3"/>
  <c r="W86" i="3"/>
  <c r="V86" i="3"/>
  <c r="U86" i="3"/>
  <c r="T86" i="3"/>
  <c r="S86" i="3"/>
  <c r="R86" i="3"/>
  <c r="Q86" i="3"/>
  <c r="P86" i="3"/>
  <c r="O86" i="3"/>
  <c r="N86" i="3"/>
  <c r="M86" i="3"/>
  <c r="L86" i="3"/>
  <c r="K86" i="3"/>
  <c r="J86" i="3"/>
  <c r="I86" i="3"/>
  <c r="H86" i="3"/>
  <c r="G86" i="3"/>
  <c r="F86" i="3"/>
  <c r="E86" i="3"/>
  <c r="D86" i="3"/>
  <c r="C86" i="3"/>
  <c r="Z85" i="3"/>
  <c r="AA85" i="3" s="1"/>
  <c r="AB85" i="3" s="1"/>
  <c r="AC85" i="3" s="1"/>
  <c r="AD85" i="3" s="1"/>
  <c r="AE85" i="3" s="1"/>
  <c r="AF85" i="3" s="1"/>
  <c r="AG85" i="3" s="1"/>
  <c r="AH85" i="3" s="1"/>
  <c r="AI85" i="3" s="1"/>
  <c r="AJ85" i="3" s="1"/>
  <c r="AK85" i="3" s="1"/>
  <c r="AL85" i="3" s="1"/>
  <c r="Y85" i="3"/>
  <c r="X85" i="3"/>
  <c r="W85" i="3"/>
  <c r="V85" i="3"/>
  <c r="U85" i="3"/>
  <c r="T85" i="3"/>
  <c r="S85" i="3"/>
  <c r="R85" i="3"/>
  <c r="Q85" i="3"/>
  <c r="P85" i="3"/>
  <c r="O85" i="3"/>
  <c r="N85" i="3"/>
  <c r="M85" i="3"/>
  <c r="L85" i="3"/>
  <c r="K85" i="3"/>
  <c r="J85" i="3"/>
  <c r="I85" i="3"/>
  <c r="H85" i="3"/>
  <c r="G85" i="3"/>
  <c r="F85" i="3"/>
  <c r="E85" i="3"/>
  <c r="D85" i="3"/>
  <c r="C85" i="3"/>
  <c r="Z84" i="3"/>
  <c r="AA84" i="3" s="1"/>
  <c r="AB84" i="3" s="1"/>
  <c r="AC84" i="3" s="1"/>
  <c r="AD84" i="3" s="1"/>
  <c r="AE84" i="3" s="1"/>
  <c r="AF84" i="3" s="1"/>
  <c r="AG84" i="3" s="1"/>
  <c r="AH84" i="3" s="1"/>
  <c r="AI84" i="3" s="1"/>
  <c r="AJ84" i="3" s="1"/>
  <c r="AK84" i="3" s="1"/>
  <c r="AL84" i="3" s="1"/>
  <c r="Y84" i="3"/>
  <c r="X84" i="3"/>
  <c r="W84" i="3"/>
  <c r="V84" i="3"/>
  <c r="U84" i="3"/>
  <c r="T84" i="3"/>
  <c r="S84" i="3"/>
  <c r="R84" i="3"/>
  <c r="Q84" i="3"/>
  <c r="P84" i="3"/>
  <c r="O84" i="3"/>
  <c r="N84" i="3"/>
  <c r="M84" i="3"/>
  <c r="L84" i="3"/>
  <c r="K84" i="3"/>
  <c r="J84" i="3"/>
  <c r="I84" i="3"/>
  <c r="H84" i="3"/>
  <c r="G84" i="3"/>
  <c r="F84" i="3"/>
  <c r="E84" i="3"/>
  <c r="D84" i="3"/>
  <c r="C84" i="3"/>
  <c r="Z83" i="3"/>
  <c r="AA83" i="3" s="1"/>
  <c r="AB83" i="3" s="1"/>
  <c r="AC83" i="3" s="1"/>
  <c r="AD83" i="3" s="1"/>
  <c r="AE83" i="3" s="1"/>
  <c r="AF83" i="3" s="1"/>
  <c r="AG83" i="3" s="1"/>
  <c r="AH83" i="3" s="1"/>
  <c r="AI83" i="3" s="1"/>
  <c r="AJ83" i="3" s="1"/>
  <c r="AK83" i="3" s="1"/>
  <c r="AL83" i="3" s="1"/>
  <c r="Y83" i="3"/>
  <c r="X83" i="3"/>
  <c r="W83" i="3"/>
  <c r="V83" i="3"/>
  <c r="U83" i="3"/>
  <c r="T83" i="3"/>
  <c r="S83" i="3"/>
  <c r="R83" i="3"/>
  <c r="Q83" i="3"/>
  <c r="P83" i="3"/>
  <c r="O83" i="3"/>
  <c r="N83" i="3"/>
  <c r="M83" i="3"/>
  <c r="L83" i="3"/>
  <c r="K83" i="3"/>
  <c r="J83" i="3"/>
  <c r="I83" i="3"/>
  <c r="H83" i="3"/>
  <c r="G83" i="3"/>
  <c r="F83" i="3"/>
  <c r="E83" i="3"/>
  <c r="D83" i="3"/>
  <c r="C83" i="3"/>
  <c r="Z82" i="3"/>
  <c r="AA82" i="3" s="1"/>
  <c r="AB82" i="3" s="1"/>
  <c r="AC82" i="3" s="1"/>
  <c r="AD82" i="3" s="1"/>
  <c r="AE82" i="3" s="1"/>
  <c r="AF82" i="3" s="1"/>
  <c r="AG82" i="3" s="1"/>
  <c r="AH82" i="3" s="1"/>
  <c r="AI82" i="3" s="1"/>
  <c r="AJ82" i="3" s="1"/>
  <c r="AK82" i="3" s="1"/>
  <c r="AL82" i="3" s="1"/>
  <c r="Y82" i="3"/>
  <c r="X82" i="3"/>
  <c r="W82" i="3"/>
  <c r="V82" i="3"/>
  <c r="U82" i="3"/>
  <c r="T82" i="3"/>
  <c r="S82" i="3"/>
  <c r="R82" i="3"/>
  <c r="Q82" i="3"/>
  <c r="P82" i="3"/>
  <c r="O82" i="3"/>
  <c r="N82" i="3"/>
  <c r="M82" i="3"/>
  <c r="L82" i="3"/>
  <c r="K82" i="3"/>
  <c r="J82" i="3"/>
  <c r="I82" i="3"/>
  <c r="H82" i="3"/>
  <c r="G82" i="3"/>
  <c r="F82" i="3"/>
  <c r="E82" i="3"/>
  <c r="D82" i="3"/>
  <c r="C82" i="3"/>
  <c r="Z81" i="3"/>
  <c r="AA81" i="3" s="1"/>
  <c r="Y81" i="3"/>
  <c r="X81" i="3"/>
  <c r="W81" i="3"/>
  <c r="V81" i="3"/>
  <c r="U81" i="3"/>
  <c r="T81" i="3"/>
  <c r="S81" i="3"/>
  <c r="R81" i="3"/>
  <c r="Q81" i="3"/>
  <c r="P81" i="3"/>
  <c r="O81" i="3"/>
  <c r="N81" i="3"/>
  <c r="M81" i="3"/>
  <c r="L81" i="3"/>
  <c r="K81" i="3"/>
  <c r="J81" i="3"/>
  <c r="I81" i="3"/>
  <c r="H81" i="3"/>
  <c r="G81" i="3"/>
  <c r="F81" i="3"/>
  <c r="E81" i="3"/>
  <c r="D81" i="3"/>
  <c r="C81" i="3"/>
  <c r="Z80" i="3"/>
  <c r="Y80" i="3"/>
  <c r="X80" i="3"/>
  <c r="W80" i="3"/>
  <c r="V80" i="3"/>
  <c r="U80" i="3"/>
  <c r="T80" i="3"/>
  <c r="S80" i="3"/>
  <c r="R80" i="3"/>
  <c r="Q80" i="3"/>
  <c r="P80" i="3"/>
  <c r="O80" i="3"/>
  <c r="N80" i="3"/>
  <c r="M80" i="3"/>
  <c r="L80" i="3"/>
  <c r="K80" i="3"/>
  <c r="J80" i="3"/>
  <c r="I80" i="3"/>
  <c r="H80" i="3"/>
  <c r="G80" i="3"/>
  <c r="F80" i="3"/>
  <c r="E80" i="3"/>
  <c r="D80" i="3"/>
  <c r="C80" i="3"/>
  <c r="Z79" i="3"/>
  <c r="Y79" i="3"/>
  <c r="X79" i="3"/>
  <c r="W79" i="3"/>
  <c r="AA79" i="3" s="1"/>
  <c r="AB79" i="3" s="1"/>
  <c r="AC79" i="3" s="1"/>
  <c r="AD79" i="3" s="1"/>
  <c r="AE79" i="3" s="1"/>
  <c r="AF79" i="3" s="1"/>
  <c r="AG79" i="3" s="1"/>
  <c r="AH79" i="3" s="1"/>
  <c r="AI79" i="3" s="1"/>
  <c r="AJ79" i="3" s="1"/>
  <c r="AK79" i="3" s="1"/>
  <c r="AL79" i="3" s="1"/>
  <c r="V79" i="3"/>
  <c r="U79" i="3"/>
  <c r="T79" i="3"/>
  <c r="S79" i="3"/>
  <c r="R79" i="3"/>
  <c r="Q79" i="3"/>
  <c r="P79" i="3"/>
  <c r="O79" i="3"/>
  <c r="N79" i="3"/>
  <c r="M79" i="3"/>
  <c r="L79" i="3"/>
  <c r="K79" i="3"/>
  <c r="J79" i="3"/>
  <c r="I79" i="3"/>
  <c r="H79" i="3"/>
  <c r="G79" i="3"/>
  <c r="F79" i="3"/>
  <c r="E79" i="3"/>
  <c r="D79" i="3"/>
  <c r="C79" i="3"/>
  <c r="Z78" i="3"/>
  <c r="AA78" i="3" s="1"/>
  <c r="Y78" i="3"/>
  <c r="X78" i="3"/>
  <c r="W78" i="3"/>
  <c r="V78" i="3"/>
  <c r="U78" i="3"/>
  <c r="T78" i="3"/>
  <c r="S78" i="3"/>
  <c r="R78" i="3"/>
  <c r="Q78" i="3"/>
  <c r="P78" i="3"/>
  <c r="O78" i="3"/>
  <c r="N78" i="3"/>
  <c r="M78" i="3"/>
  <c r="L78" i="3"/>
  <c r="K78" i="3"/>
  <c r="J78" i="3"/>
  <c r="I78" i="3"/>
  <c r="H78" i="3"/>
  <c r="G78" i="3"/>
  <c r="F78" i="3"/>
  <c r="E78" i="3"/>
  <c r="D78" i="3"/>
  <c r="C78" i="3"/>
  <c r="Z77" i="3"/>
  <c r="AA77" i="3" s="1"/>
  <c r="AB77" i="3" s="1"/>
  <c r="AC77" i="3" s="1"/>
  <c r="AD77" i="3" s="1"/>
  <c r="AE77" i="3" s="1"/>
  <c r="AF77" i="3" s="1"/>
  <c r="AG77" i="3" s="1"/>
  <c r="AH77" i="3" s="1"/>
  <c r="AI77" i="3" s="1"/>
  <c r="AJ77" i="3" s="1"/>
  <c r="AK77" i="3" s="1"/>
  <c r="AL77" i="3" s="1"/>
  <c r="Y77" i="3"/>
  <c r="X77" i="3"/>
  <c r="W77" i="3"/>
  <c r="V77" i="3"/>
  <c r="U77" i="3"/>
  <c r="T77" i="3"/>
  <c r="S77" i="3"/>
  <c r="R77" i="3"/>
  <c r="Q77" i="3"/>
  <c r="P77" i="3"/>
  <c r="O77" i="3"/>
  <c r="N77" i="3"/>
  <c r="M77" i="3"/>
  <c r="L77" i="3"/>
  <c r="K77" i="3"/>
  <c r="J77" i="3"/>
  <c r="I77" i="3"/>
  <c r="H77" i="3"/>
  <c r="G77" i="3"/>
  <c r="F77" i="3"/>
  <c r="E77" i="3"/>
  <c r="D77" i="3"/>
  <c r="C77" i="3"/>
  <c r="Z76" i="3"/>
  <c r="AA76" i="3" s="1"/>
  <c r="AB76" i="3" s="1"/>
  <c r="Y76" i="3"/>
  <c r="X76" i="3"/>
  <c r="W76" i="3"/>
  <c r="V76" i="3"/>
  <c r="U76" i="3"/>
  <c r="T76" i="3"/>
  <c r="S76" i="3"/>
  <c r="R76" i="3"/>
  <c r="Q76" i="3"/>
  <c r="P76" i="3"/>
  <c r="O76" i="3"/>
  <c r="N76" i="3"/>
  <c r="M76" i="3"/>
  <c r="L76" i="3"/>
  <c r="K76" i="3"/>
  <c r="J76" i="3"/>
  <c r="I76" i="3"/>
  <c r="H76" i="3"/>
  <c r="G76" i="3"/>
  <c r="F76" i="3"/>
  <c r="E76" i="3"/>
  <c r="D76" i="3"/>
  <c r="C76" i="3"/>
  <c r="Z75" i="3"/>
  <c r="Y75" i="3"/>
  <c r="X75" i="3"/>
  <c r="W75" i="3"/>
  <c r="V75" i="3"/>
  <c r="U75" i="3"/>
  <c r="T75" i="3"/>
  <c r="S75" i="3"/>
  <c r="R75" i="3"/>
  <c r="Q75" i="3"/>
  <c r="P75" i="3"/>
  <c r="O75" i="3"/>
  <c r="N75" i="3"/>
  <c r="M75" i="3"/>
  <c r="L75" i="3"/>
  <c r="K75" i="3"/>
  <c r="J75" i="3"/>
  <c r="I75" i="3"/>
  <c r="H75" i="3"/>
  <c r="G75" i="3"/>
  <c r="F75" i="3"/>
  <c r="E75" i="3"/>
  <c r="D75" i="3"/>
  <c r="C75" i="3"/>
  <c r="Z74" i="3"/>
  <c r="AA74" i="3" s="1"/>
  <c r="AB74" i="3" s="1"/>
  <c r="AC74" i="3" s="1"/>
  <c r="AD74" i="3" s="1"/>
  <c r="AE74" i="3" s="1"/>
  <c r="AF74" i="3" s="1"/>
  <c r="AG74" i="3" s="1"/>
  <c r="AH74" i="3" s="1"/>
  <c r="AI74" i="3" s="1"/>
  <c r="AJ74" i="3" s="1"/>
  <c r="AK74" i="3" s="1"/>
  <c r="AL74" i="3" s="1"/>
  <c r="Y74" i="3"/>
  <c r="X74" i="3"/>
  <c r="W74" i="3"/>
  <c r="V74" i="3"/>
  <c r="U74" i="3"/>
  <c r="T74" i="3"/>
  <c r="S74" i="3"/>
  <c r="R74" i="3"/>
  <c r="Q74" i="3"/>
  <c r="P74" i="3"/>
  <c r="O74" i="3"/>
  <c r="N74" i="3"/>
  <c r="M74" i="3"/>
  <c r="L74" i="3"/>
  <c r="K74" i="3"/>
  <c r="J74" i="3"/>
  <c r="I74" i="3"/>
  <c r="H74" i="3"/>
  <c r="G74" i="3"/>
  <c r="F74" i="3"/>
  <c r="E74" i="3"/>
  <c r="D74" i="3"/>
  <c r="C74" i="3"/>
  <c r="Z73" i="3"/>
  <c r="AA73" i="3" s="1"/>
  <c r="Y73" i="3"/>
  <c r="X73" i="3"/>
  <c r="W73" i="3"/>
  <c r="V73" i="3"/>
  <c r="U73" i="3"/>
  <c r="T73" i="3"/>
  <c r="S73" i="3"/>
  <c r="R73" i="3"/>
  <c r="Q73" i="3"/>
  <c r="P73" i="3"/>
  <c r="O73" i="3"/>
  <c r="N73" i="3"/>
  <c r="M73" i="3"/>
  <c r="L73" i="3"/>
  <c r="K73" i="3"/>
  <c r="J73" i="3"/>
  <c r="I73" i="3"/>
  <c r="H73" i="3"/>
  <c r="G73" i="3"/>
  <c r="F73" i="3"/>
  <c r="E73" i="3"/>
  <c r="D73" i="3"/>
  <c r="C73" i="3"/>
  <c r="Z72" i="3"/>
  <c r="Y72" i="3"/>
  <c r="X72" i="3"/>
  <c r="W72" i="3"/>
  <c r="V72" i="3"/>
  <c r="U72" i="3"/>
  <c r="T72" i="3"/>
  <c r="S72" i="3"/>
  <c r="R72" i="3"/>
  <c r="Q72" i="3"/>
  <c r="P72" i="3"/>
  <c r="O72" i="3"/>
  <c r="N72" i="3"/>
  <c r="M72" i="3"/>
  <c r="L72" i="3"/>
  <c r="K72" i="3"/>
  <c r="J72" i="3"/>
  <c r="I72" i="3"/>
  <c r="H72" i="3"/>
  <c r="G72" i="3"/>
  <c r="F72" i="3"/>
  <c r="E72" i="3"/>
  <c r="D72" i="3"/>
  <c r="C72" i="3"/>
  <c r="Z71" i="3"/>
  <c r="AA71" i="3" s="1"/>
  <c r="AB71" i="3" s="1"/>
  <c r="AC71" i="3" s="1"/>
  <c r="AD71" i="3" s="1"/>
  <c r="AE71" i="3" s="1"/>
  <c r="AF71" i="3" s="1"/>
  <c r="AG71" i="3" s="1"/>
  <c r="AH71" i="3" s="1"/>
  <c r="AI71" i="3" s="1"/>
  <c r="AJ71" i="3" s="1"/>
  <c r="AK71" i="3" s="1"/>
  <c r="AL71" i="3" s="1"/>
  <c r="Y71" i="3"/>
  <c r="X71" i="3"/>
  <c r="W71" i="3"/>
  <c r="V71" i="3"/>
  <c r="U71" i="3"/>
  <c r="T71" i="3"/>
  <c r="S71" i="3"/>
  <c r="R71" i="3"/>
  <c r="Q71" i="3"/>
  <c r="P71" i="3"/>
  <c r="O71" i="3"/>
  <c r="N71" i="3"/>
  <c r="M71" i="3"/>
  <c r="L71" i="3"/>
  <c r="K71" i="3"/>
  <c r="J71" i="3"/>
  <c r="I71" i="3"/>
  <c r="H71" i="3"/>
  <c r="G71" i="3"/>
  <c r="F71" i="3"/>
  <c r="E71" i="3"/>
  <c r="D71" i="3"/>
  <c r="C71" i="3"/>
  <c r="Z70" i="3"/>
  <c r="Y70" i="3"/>
  <c r="X70" i="3"/>
  <c r="W70" i="3"/>
  <c r="AA70" i="3" s="1"/>
  <c r="AB70" i="3" s="1"/>
  <c r="AC70" i="3" s="1"/>
  <c r="AD70" i="3" s="1"/>
  <c r="AE70" i="3" s="1"/>
  <c r="AF70" i="3" s="1"/>
  <c r="AG70" i="3" s="1"/>
  <c r="AH70" i="3" s="1"/>
  <c r="AI70" i="3" s="1"/>
  <c r="AJ70" i="3" s="1"/>
  <c r="AK70" i="3" s="1"/>
  <c r="AL70" i="3" s="1"/>
  <c r="V70" i="3"/>
  <c r="U70" i="3"/>
  <c r="T70" i="3"/>
  <c r="S70" i="3"/>
  <c r="R70" i="3"/>
  <c r="Q70" i="3"/>
  <c r="P70" i="3"/>
  <c r="O70" i="3"/>
  <c r="N70" i="3"/>
  <c r="M70" i="3"/>
  <c r="L70" i="3"/>
  <c r="K70" i="3"/>
  <c r="J70" i="3"/>
  <c r="I70" i="3"/>
  <c r="H70" i="3"/>
  <c r="G70" i="3"/>
  <c r="F70" i="3"/>
  <c r="E70" i="3"/>
  <c r="D70" i="3"/>
  <c r="C70" i="3"/>
  <c r="Z69" i="3"/>
  <c r="AA69" i="3" s="1"/>
  <c r="AB69" i="3" s="1"/>
  <c r="AC69" i="3" s="1"/>
  <c r="AD69" i="3" s="1"/>
  <c r="AE69" i="3" s="1"/>
  <c r="AF69" i="3" s="1"/>
  <c r="AG69" i="3" s="1"/>
  <c r="AH69" i="3" s="1"/>
  <c r="AI69" i="3" s="1"/>
  <c r="AJ69" i="3" s="1"/>
  <c r="AK69" i="3" s="1"/>
  <c r="AL69" i="3" s="1"/>
  <c r="Y69" i="3"/>
  <c r="X69" i="3"/>
  <c r="W69" i="3"/>
  <c r="V69" i="3"/>
  <c r="U69" i="3"/>
  <c r="T69" i="3"/>
  <c r="S69" i="3"/>
  <c r="R69" i="3"/>
  <c r="Q69" i="3"/>
  <c r="P69" i="3"/>
  <c r="O69" i="3"/>
  <c r="N69" i="3"/>
  <c r="M69" i="3"/>
  <c r="L69" i="3"/>
  <c r="K69" i="3"/>
  <c r="J69" i="3"/>
  <c r="I69" i="3"/>
  <c r="H69" i="3"/>
  <c r="G69" i="3"/>
  <c r="F69" i="3"/>
  <c r="E69" i="3"/>
  <c r="D69" i="3"/>
  <c r="C69" i="3"/>
  <c r="Z68" i="3"/>
  <c r="AA68" i="3" s="1"/>
  <c r="Y68" i="3"/>
  <c r="X68" i="3"/>
  <c r="W68" i="3"/>
  <c r="V68" i="3"/>
  <c r="U68" i="3"/>
  <c r="T68" i="3"/>
  <c r="S68" i="3"/>
  <c r="R68" i="3"/>
  <c r="Q68" i="3"/>
  <c r="P68" i="3"/>
  <c r="O68" i="3"/>
  <c r="N68" i="3"/>
  <c r="M68" i="3"/>
  <c r="L68" i="3"/>
  <c r="K68" i="3"/>
  <c r="J68" i="3"/>
  <c r="I68" i="3"/>
  <c r="H68" i="3"/>
  <c r="G68" i="3"/>
  <c r="F68" i="3"/>
  <c r="E68" i="3"/>
  <c r="D68" i="3"/>
  <c r="C68" i="3"/>
  <c r="Z67" i="3"/>
  <c r="Y67" i="3"/>
  <c r="X67" i="3"/>
  <c r="W67" i="3"/>
  <c r="V67" i="3"/>
  <c r="U67" i="3"/>
  <c r="T67" i="3"/>
  <c r="S67" i="3"/>
  <c r="R67" i="3"/>
  <c r="Q67" i="3"/>
  <c r="P67" i="3"/>
  <c r="O67" i="3"/>
  <c r="N67" i="3"/>
  <c r="M67" i="3"/>
  <c r="L67" i="3"/>
  <c r="K67" i="3"/>
  <c r="J67" i="3"/>
  <c r="I67" i="3"/>
  <c r="H67" i="3"/>
  <c r="G67" i="3"/>
  <c r="F67" i="3"/>
  <c r="E67" i="3"/>
  <c r="D67" i="3"/>
  <c r="C67" i="3"/>
  <c r="Z66" i="3"/>
  <c r="AA66" i="3" s="1"/>
  <c r="AB66" i="3" s="1"/>
  <c r="AC66" i="3" s="1"/>
  <c r="AD66" i="3" s="1"/>
  <c r="AE66" i="3" s="1"/>
  <c r="AF66" i="3" s="1"/>
  <c r="AG66" i="3" s="1"/>
  <c r="AH66" i="3" s="1"/>
  <c r="AI66" i="3" s="1"/>
  <c r="AJ66" i="3" s="1"/>
  <c r="AK66" i="3" s="1"/>
  <c r="AL66" i="3" s="1"/>
  <c r="Y66" i="3"/>
  <c r="X66" i="3"/>
  <c r="W66" i="3"/>
  <c r="V66" i="3"/>
  <c r="U66" i="3"/>
  <c r="T66" i="3"/>
  <c r="S66" i="3"/>
  <c r="R66" i="3"/>
  <c r="Q66" i="3"/>
  <c r="P66" i="3"/>
  <c r="O66" i="3"/>
  <c r="N66" i="3"/>
  <c r="M66" i="3"/>
  <c r="L66" i="3"/>
  <c r="K66" i="3"/>
  <c r="J66" i="3"/>
  <c r="I66" i="3"/>
  <c r="H66" i="3"/>
  <c r="G66" i="3"/>
  <c r="F66" i="3"/>
  <c r="E66" i="3"/>
  <c r="D66" i="3"/>
  <c r="C66" i="3"/>
  <c r="Z65" i="3"/>
  <c r="AA65" i="3" s="1"/>
  <c r="AB65" i="3" s="1"/>
  <c r="AC65" i="3" s="1"/>
  <c r="AD65" i="3" s="1"/>
  <c r="AE65" i="3" s="1"/>
  <c r="AF65" i="3" s="1"/>
  <c r="AG65" i="3" s="1"/>
  <c r="AH65" i="3" s="1"/>
  <c r="AI65" i="3" s="1"/>
  <c r="AJ65" i="3" s="1"/>
  <c r="AK65" i="3" s="1"/>
  <c r="AL65" i="3" s="1"/>
  <c r="Y65" i="3"/>
  <c r="X65" i="3"/>
  <c r="W65" i="3"/>
  <c r="V65" i="3"/>
  <c r="U65" i="3"/>
  <c r="T65" i="3"/>
  <c r="S65" i="3"/>
  <c r="R65" i="3"/>
  <c r="Q65" i="3"/>
  <c r="P65" i="3"/>
  <c r="O65" i="3"/>
  <c r="N65" i="3"/>
  <c r="M65" i="3"/>
  <c r="L65" i="3"/>
  <c r="K65" i="3"/>
  <c r="J65" i="3"/>
  <c r="I65" i="3"/>
  <c r="H65" i="3"/>
  <c r="G65" i="3"/>
  <c r="F65" i="3"/>
  <c r="E65" i="3"/>
  <c r="D65" i="3"/>
  <c r="C65" i="3"/>
  <c r="Z64" i="3"/>
  <c r="AA64" i="3" s="1"/>
  <c r="AB64" i="3" s="1"/>
  <c r="AC64" i="3" s="1"/>
  <c r="AD64" i="3" s="1"/>
  <c r="AE64" i="3" s="1"/>
  <c r="AF64" i="3" s="1"/>
  <c r="AG64" i="3" s="1"/>
  <c r="AH64" i="3" s="1"/>
  <c r="AI64" i="3" s="1"/>
  <c r="AJ64" i="3" s="1"/>
  <c r="AK64" i="3" s="1"/>
  <c r="AL64" i="3" s="1"/>
  <c r="Y64" i="3"/>
  <c r="X64" i="3"/>
  <c r="W64" i="3"/>
  <c r="V64" i="3"/>
  <c r="U64" i="3"/>
  <c r="T64" i="3"/>
  <c r="S64" i="3"/>
  <c r="R64" i="3"/>
  <c r="Q64" i="3"/>
  <c r="P64" i="3"/>
  <c r="O64" i="3"/>
  <c r="N64" i="3"/>
  <c r="M64" i="3"/>
  <c r="L64" i="3"/>
  <c r="K64" i="3"/>
  <c r="J64" i="3"/>
  <c r="I64" i="3"/>
  <c r="H64" i="3"/>
  <c r="G64" i="3"/>
  <c r="F64" i="3"/>
  <c r="E64" i="3"/>
  <c r="D64" i="3"/>
  <c r="C64" i="3"/>
  <c r="Z63" i="3"/>
  <c r="Y63" i="3"/>
  <c r="X63" i="3"/>
  <c r="W63" i="3"/>
  <c r="AA63" i="3" s="1"/>
  <c r="AB63" i="3" s="1"/>
  <c r="AC63" i="3" s="1"/>
  <c r="AD63" i="3" s="1"/>
  <c r="AE63" i="3" s="1"/>
  <c r="AF63" i="3" s="1"/>
  <c r="AG63" i="3" s="1"/>
  <c r="AH63" i="3" s="1"/>
  <c r="AI63" i="3" s="1"/>
  <c r="AJ63" i="3" s="1"/>
  <c r="AK63" i="3" s="1"/>
  <c r="AL63" i="3" s="1"/>
  <c r="V63" i="3"/>
  <c r="U63" i="3"/>
  <c r="T63" i="3"/>
  <c r="S63" i="3"/>
  <c r="R63" i="3"/>
  <c r="Q63" i="3"/>
  <c r="P63" i="3"/>
  <c r="O63" i="3"/>
  <c r="N63" i="3"/>
  <c r="M63" i="3"/>
  <c r="L63" i="3"/>
  <c r="K63" i="3"/>
  <c r="J63" i="3"/>
  <c r="I63" i="3"/>
  <c r="H63" i="3"/>
  <c r="G63" i="3"/>
  <c r="F63" i="3"/>
  <c r="E63" i="3"/>
  <c r="D63" i="3"/>
  <c r="C63" i="3"/>
  <c r="Z62" i="3"/>
  <c r="AA62" i="3" s="1"/>
  <c r="AB62" i="3" s="1"/>
  <c r="AC62" i="3" s="1"/>
  <c r="AD62" i="3" s="1"/>
  <c r="AE62" i="3" s="1"/>
  <c r="AF62" i="3" s="1"/>
  <c r="AG62" i="3" s="1"/>
  <c r="AH62" i="3" s="1"/>
  <c r="AI62" i="3" s="1"/>
  <c r="AJ62" i="3" s="1"/>
  <c r="AK62" i="3" s="1"/>
  <c r="AL62" i="3" s="1"/>
  <c r="Y62" i="3"/>
  <c r="X62" i="3"/>
  <c r="W62" i="3"/>
  <c r="V62" i="3"/>
  <c r="U62" i="3"/>
  <c r="T62" i="3"/>
  <c r="S62" i="3"/>
  <c r="R62" i="3"/>
  <c r="Q62" i="3"/>
  <c r="P62" i="3"/>
  <c r="O62" i="3"/>
  <c r="N62" i="3"/>
  <c r="M62" i="3"/>
  <c r="L62" i="3"/>
  <c r="K62" i="3"/>
  <c r="J62" i="3"/>
  <c r="I62" i="3"/>
  <c r="H62" i="3"/>
  <c r="G62" i="3"/>
  <c r="F62" i="3"/>
  <c r="E62" i="3"/>
  <c r="D62" i="3"/>
  <c r="C62" i="3"/>
  <c r="Z61" i="3"/>
  <c r="AA61" i="3" s="1"/>
  <c r="Y61" i="3"/>
  <c r="X61" i="3"/>
  <c r="W61" i="3"/>
  <c r="V61" i="3"/>
  <c r="U61" i="3"/>
  <c r="T61" i="3"/>
  <c r="S61" i="3"/>
  <c r="R61" i="3"/>
  <c r="Q61" i="3"/>
  <c r="P61" i="3"/>
  <c r="O61" i="3"/>
  <c r="N61" i="3"/>
  <c r="M61" i="3"/>
  <c r="L61" i="3"/>
  <c r="K61" i="3"/>
  <c r="J61" i="3"/>
  <c r="I61" i="3"/>
  <c r="H61" i="3"/>
  <c r="G61" i="3"/>
  <c r="F61" i="3"/>
  <c r="E61" i="3"/>
  <c r="D61" i="3"/>
  <c r="C61" i="3"/>
  <c r="Z60" i="3"/>
  <c r="Y60" i="3"/>
  <c r="X60" i="3"/>
  <c r="W60" i="3"/>
  <c r="V60" i="3"/>
  <c r="U60" i="3"/>
  <c r="T60" i="3"/>
  <c r="S60" i="3"/>
  <c r="R60" i="3"/>
  <c r="Q60" i="3"/>
  <c r="P60" i="3"/>
  <c r="O60" i="3"/>
  <c r="N60" i="3"/>
  <c r="M60" i="3"/>
  <c r="L60" i="3"/>
  <c r="K60" i="3"/>
  <c r="J60" i="3"/>
  <c r="I60" i="3"/>
  <c r="H60" i="3"/>
  <c r="G60" i="3"/>
  <c r="F60" i="3"/>
  <c r="E60" i="3"/>
  <c r="D60" i="3"/>
  <c r="C60" i="3"/>
  <c r="Z59" i="3"/>
  <c r="AA59" i="3" s="1"/>
  <c r="AB59" i="3" s="1"/>
  <c r="AC59" i="3" s="1"/>
  <c r="AD59" i="3" s="1"/>
  <c r="AE59" i="3" s="1"/>
  <c r="AF59" i="3" s="1"/>
  <c r="AG59" i="3" s="1"/>
  <c r="AH59" i="3" s="1"/>
  <c r="AI59" i="3" s="1"/>
  <c r="AJ59" i="3" s="1"/>
  <c r="AK59" i="3" s="1"/>
  <c r="AL59" i="3" s="1"/>
  <c r="Y59" i="3"/>
  <c r="X59" i="3"/>
  <c r="W59" i="3"/>
  <c r="V59" i="3"/>
  <c r="U59" i="3"/>
  <c r="T59" i="3"/>
  <c r="S59" i="3"/>
  <c r="R59" i="3"/>
  <c r="Q59" i="3"/>
  <c r="P59" i="3"/>
  <c r="O59" i="3"/>
  <c r="N59" i="3"/>
  <c r="M59" i="3"/>
  <c r="L59" i="3"/>
  <c r="K59" i="3"/>
  <c r="J59" i="3"/>
  <c r="I59" i="3"/>
  <c r="H59" i="3"/>
  <c r="G59" i="3"/>
  <c r="F59" i="3"/>
  <c r="E59" i="3"/>
  <c r="D59" i="3"/>
  <c r="C59" i="3"/>
  <c r="Z58" i="3"/>
  <c r="AA58" i="3" s="1"/>
  <c r="AB58" i="3" s="1"/>
  <c r="AC58" i="3" s="1"/>
  <c r="AD58" i="3" s="1"/>
  <c r="AE58" i="3" s="1"/>
  <c r="AF58" i="3" s="1"/>
  <c r="AG58" i="3" s="1"/>
  <c r="AH58" i="3" s="1"/>
  <c r="AI58" i="3" s="1"/>
  <c r="AJ58" i="3" s="1"/>
  <c r="AK58" i="3" s="1"/>
  <c r="AL58" i="3" s="1"/>
  <c r="Y58" i="3"/>
  <c r="X58" i="3"/>
  <c r="W58" i="3"/>
  <c r="V58" i="3"/>
  <c r="U58" i="3"/>
  <c r="T58" i="3"/>
  <c r="S58" i="3"/>
  <c r="R58" i="3"/>
  <c r="Q58" i="3"/>
  <c r="P58" i="3"/>
  <c r="O58" i="3"/>
  <c r="N58" i="3"/>
  <c r="M58" i="3"/>
  <c r="L58" i="3"/>
  <c r="K58" i="3"/>
  <c r="J58" i="3"/>
  <c r="I58" i="3"/>
  <c r="H58" i="3"/>
  <c r="G58" i="3"/>
  <c r="F58" i="3"/>
  <c r="E58" i="3"/>
  <c r="D58" i="3"/>
  <c r="C58" i="3"/>
  <c r="Z57" i="3"/>
  <c r="Y57" i="3"/>
  <c r="X57" i="3"/>
  <c r="W57" i="3"/>
  <c r="AA57" i="3" s="1"/>
  <c r="AB57" i="3" s="1"/>
  <c r="AC57" i="3" s="1"/>
  <c r="AD57" i="3" s="1"/>
  <c r="AE57" i="3" s="1"/>
  <c r="AF57" i="3" s="1"/>
  <c r="AG57" i="3" s="1"/>
  <c r="AH57" i="3" s="1"/>
  <c r="AI57" i="3" s="1"/>
  <c r="AJ57" i="3" s="1"/>
  <c r="AK57" i="3" s="1"/>
  <c r="AL57" i="3" s="1"/>
  <c r="V57" i="3"/>
  <c r="U57" i="3"/>
  <c r="T57" i="3"/>
  <c r="S57" i="3"/>
  <c r="R57" i="3"/>
  <c r="Q57" i="3"/>
  <c r="P57" i="3"/>
  <c r="O57" i="3"/>
  <c r="N57" i="3"/>
  <c r="M57" i="3"/>
  <c r="L57" i="3"/>
  <c r="K57" i="3"/>
  <c r="J57" i="3"/>
  <c r="I57" i="3"/>
  <c r="H57" i="3"/>
  <c r="G57" i="3"/>
  <c r="F57" i="3"/>
  <c r="E57" i="3"/>
  <c r="D57" i="3"/>
  <c r="C57" i="3"/>
  <c r="Z56" i="3"/>
  <c r="AA56" i="3" s="1"/>
  <c r="AB56" i="3" s="1"/>
  <c r="Y56" i="3"/>
  <c r="X56" i="3"/>
  <c r="W56" i="3"/>
  <c r="V56" i="3"/>
  <c r="U56" i="3"/>
  <c r="T56" i="3"/>
  <c r="S56" i="3"/>
  <c r="R56" i="3"/>
  <c r="Q56" i="3"/>
  <c r="P56" i="3"/>
  <c r="O56" i="3"/>
  <c r="N56" i="3"/>
  <c r="M56" i="3"/>
  <c r="L56" i="3"/>
  <c r="K56" i="3"/>
  <c r="J56" i="3"/>
  <c r="I56" i="3"/>
  <c r="H56" i="3"/>
  <c r="G56" i="3"/>
  <c r="F56" i="3"/>
  <c r="E56" i="3"/>
  <c r="D56" i="3"/>
  <c r="C56" i="3"/>
  <c r="Z55" i="3"/>
  <c r="AA55" i="3" s="1"/>
  <c r="Y55" i="3"/>
  <c r="X55" i="3"/>
  <c r="W55" i="3"/>
  <c r="V55" i="3"/>
  <c r="U55" i="3"/>
  <c r="T55" i="3"/>
  <c r="S55" i="3"/>
  <c r="R55" i="3"/>
  <c r="Q55" i="3"/>
  <c r="P55" i="3"/>
  <c r="O55" i="3"/>
  <c r="N55" i="3"/>
  <c r="M55" i="3"/>
  <c r="L55" i="3"/>
  <c r="K55" i="3"/>
  <c r="J55" i="3"/>
  <c r="I55" i="3"/>
  <c r="H55" i="3"/>
  <c r="G55" i="3"/>
  <c r="F55" i="3"/>
  <c r="E55" i="3"/>
  <c r="D55" i="3"/>
  <c r="C55" i="3"/>
  <c r="Z54" i="3"/>
  <c r="Y54" i="3"/>
  <c r="X54" i="3"/>
  <c r="W54" i="3"/>
  <c r="V54" i="3"/>
  <c r="U54" i="3"/>
  <c r="T54" i="3"/>
  <c r="S54" i="3"/>
  <c r="R54" i="3"/>
  <c r="Q54" i="3"/>
  <c r="P54" i="3"/>
  <c r="O54" i="3"/>
  <c r="N54" i="3"/>
  <c r="M54" i="3"/>
  <c r="L54" i="3"/>
  <c r="K54" i="3"/>
  <c r="J54" i="3"/>
  <c r="I54" i="3"/>
  <c r="H54" i="3"/>
  <c r="G54" i="3"/>
  <c r="F54" i="3"/>
  <c r="E54" i="3"/>
  <c r="D54" i="3"/>
  <c r="C54" i="3"/>
  <c r="Z53" i="3"/>
  <c r="Y53" i="3"/>
  <c r="X53" i="3"/>
  <c r="W53" i="3"/>
  <c r="V53" i="3"/>
  <c r="U53" i="3"/>
  <c r="T53" i="3"/>
  <c r="S53" i="3"/>
  <c r="R53" i="3"/>
  <c r="Q53" i="3"/>
  <c r="P53" i="3"/>
  <c r="O53" i="3"/>
  <c r="N53" i="3"/>
  <c r="M53" i="3"/>
  <c r="L53" i="3"/>
  <c r="K53" i="3"/>
  <c r="J53" i="3"/>
  <c r="I53" i="3"/>
  <c r="H53" i="3"/>
  <c r="G53" i="3"/>
  <c r="F53" i="3"/>
  <c r="E53" i="3"/>
  <c r="D53" i="3"/>
  <c r="C53" i="3"/>
  <c r="Z52" i="3"/>
  <c r="AA52" i="3" s="1"/>
  <c r="AB52" i="3" s="1"/>
  <c r="AC52" i="3" s="1"/>
  <c r="AD52" i="3" s="1"/>
  <c r="AE52" i="3" s="1"/>
  <c r="AF52" i="3" s="1"/>
  <c r="AG52" i="3" s="1"/>
  <c r="AH52" i="3" s="1"/>
  <c r="AI52" i="3" s="1"/>
  <c r="AJ52" i="3" s="1"/>
  <c r="AK52" i="3" s="1"/>
  <c r="AL52" i="3" s="1"/>
  <c r="Y52" i="3"/>
  <c r="X52" i="3"/>
  <c r="W52" i="3"/>
  <c r="V52" i="3"/>
  <c r="U52" i="3"/>
  <c r="T52" i="3"/>
  <c r="S52" i="3"/>
  <c r="R52" i="3"/>
  <c r="Q52" i="3"/>
  <c r="P52" i="3"/>
  <c r="O52" i="3"/>
  <c r="N52" i="3"/>
  <c r="M52" i="3"/>
  <c r="L52" i="3"/>
  <c r="K52" i="3"/>
  <c r="J52" i="3"/>
  <c r="I52" i="3"/>
  <c r="H52" i="3"/>
  <c r="G52" i="3"/>
  <c r="F52" i="3"/>
  <c r="E52" i="3"/>
  <c r="D52" i="3"/>
  <c r="C52" i="3"/>
  <c r="Z51" i="3"/>
  <c r="AA51" i="3" s="1"/>
  <c r="AB51" i="3" s="1"/>
  <c r="AC51" i="3" s="1"/>
  <c r="AD51" i="3" s="1"/>
  <c r="AE51" i="3" s="1"/>
  <c r="AF51" i="3" s="1"/>
  <c r="AG51" i="3" s="1"/>
  <c r="AH51" i="3" s="1"/>
  <c r="AI51" i="3" s="1"/>
  <c r="AJ51" i="3" s="1"/>
  <c r="AK51" i="3" s="1"/>
  <c r="AL51" i="3" s="1"/>
  <c r="Y51" i="3"/>
  <c r="X51" i="3"/>
  <c r="W51" i="3"/>
  <c r="V51" i="3"/>
  <c r="U51" i="3"/>
  <c r="T51" i="3"/>
  <c r="S51" i="3"/>
  <c r="R51" i="3"/>
  <c r="Q51" i="3"/>
  <c r="P51" i="3"/>
  <c r="O51" i="3"/>
  <c r="N51" i="3"/>
  <c r="M51" i="3"/>
  <c r="L51" i="3"/>
  <c r="K51" i="3"/>
  <c r="J51" i="3"/>
  <c r="I51" i="3"/>
  <c r="H51" i="3"/>
  <c r="G51" i="3"/>
  <c r="F51" i="3"/>
  <c r="E51" i="3"/>
  <c r="D51" i="3"/>
  <c r="C51" i="3"/>
  <c r="Z50" i="3"/>
  <c r="Y50" i="3"/>
  <c r="X50" i="3"/>
  <c r="W50" i="3"/>
  <c r="AA50" i="3" s="1"/>
  <c r="V50" i="3"/>
  <c r="U50" i="3"/>
  <c r="T50" i="3"/>
  <c r="S50" i="3"/>
  <c r="R50" i="3"/>
  <c r="Q50" i="3"/>
  <c r="P50" i="3"/>
  <c r="O50" i="3"/>
  <c r="N50" i="3"/>
  <c r="M50" i="3"/>
  <c r="L50" i="3"/>
  <c r="K50" i="3"/>
  <c r="J50" i="3"/>
  <c r="I50" i="3"/>
  <c r="H50" i="3"/>
  <c r="G50" i="3"/>
  <c r="F50" i="3"/>
  <c r="E50" i="3"/>
  <c r="D50" i="3"/>
  <c r="C50" i="3"/>
  <c r="Z49" i="3"/>
  <c r="Y49" i="3"/>
  <c r="X49" i="3"/>
  <c r="W49" i="3"/>
  <c r="V49" i="3"/>
  <c r="U49" i="3"/>
  <c r="T49" i="3"/>
  <c r="S49" i="3"/>
  <c r="R49" i="3"/>
  <c r="Q49" i="3"/>
  <c r="P49" i="3"/>
  <c r="O49" i="3"/>
  <c r="N49" i="3"/>
  <c r="M49" i="3"/>
  <c r="L49" i="3"/>
  <c r="K49" i="3"/>
  <c r="J49" i="3"/>
  <c r="I49" i="3"/>
  <c r="H49" i="3"/>
  <c r="G49" i="3"/>
  <c r="F49" i="3"/>
  <c r="E49" i="3"/>
  <c r="D49" i="3"/>
  <c r="C49" i="3"/>
  <c r="Z48" i="3"/>
  <c r="Y48" i="3"/>
  <c r="X48" i="3"/>
  <c r="W48" i="3"/>
  <c r="AA48" i="3" s="1"/>
  <c r="AB48" i="3" s="1"/>
  <c r="AC48" i="3" s="1"/>
  <c r="AD48" i="3" s="1"/>
  <c r="AE48" i="3" s="1"/>
  <c r="AF48" i="3" s="1"/>
  <c r="AG48" i="3" s="1"/>
  <c r="AH48" i="3" s="1"/>
  <c r="AI48" i="3" s="1"/>
  <c r="AJ48" i="3" s="1"/>
  <c r="AK48" i="3" s="1"/>
  <c r="AL48" i="3" s="1"/>
  <c r="V48" i="3"/>
  <c r="U48" i="3"/>
  <c r="T48" i="3"/>
  <c r="S48" i="3"/>
  <c r="R48" i="3"/>
  <c r="Q48" i="3"/>
  <c r="P48" i="3"/>
  <c r="O48" i="3"/>
  <c r="N48" i="3"/>
  <c r="M48" i="3"/>
  <c r="L48" i="3"/>
  <c r="K48" i="3"/>
  <c r="J48" i="3"/>
  <c r="I48" i="3"/>
  <c r="H48" i="3"/>
  <c r="G48" i="3"/>
  <c r="F48" i="3"/>
  <c r="E48" i="3"/>
  <c r="D48" i="3"/>
  <c r="C48" i="3"/>
  <c r="Z47" i="3"/>
  <c r="AA47" i="3" s="1"/>
  <c r="Y47" i="3"/>
  <c r="X47" i="3"/>
  <c r="W47" i="3"/>
  <c r="V47" i="3"/>
  <c r="U47" i="3"/>
  <c r="T47" i="3"/>
  <c r="S47" i="3"/>
  <c r="R47" i="3"/>
  <c r="Q47" i="3"/>
  <c r="P47" i="3"/>
  <c r="O47" i="3"/>
  <c r="N47" i="3"/>
  <c r="M47" i="3"/>
  <c r="L47" i="3"/>
  <c r="K47" i="3"/>
  <c r="J47" i="3"/>
  <c r="I47" i="3"/>
  <c r="H47" i="3"/>
  <c r="G47" i="3"/>
  <c r="F47" i="3"/>
  <c r="E47" i="3"/>
  <c r="D47" i="3"/>
  <c r="C47" i="3"/>
  <c r="Z46" i="3"/>
  <c r="AA46" i="3" s="1"/>
  <c r="AB46" i="3" s="1"/>
  <c r="AC46" i="3" s="1"/>
  <c r="AD46" i="3" s="1"/>
  <c r="AE46" i="3" s="1"/>
  <c r="AF46" i="3" s="1"/>
  <c r="AG46" i="3" s="1"/>
  <c r="AH46" i="3" s="1"/>
  <c r="AI46" i="3" s="1"/>
  <c r="AJ46" i="3" s="1"/>
  <c r="AK46" i="3" s="1"/>
  <c r="AL46" i="3" s="1"/>
  <c r="Y46" i="3"/>
  <c r="X46" i="3"/>
  <c r="W46" i="3"/>
  <c r="V46" i="3"/>
  <c r="U46" i="3"/>
  <c r="T46" i="3"/>
  <c r="S46" i="3"/>
  <c r="R46" i="3"/>
  <c r="Q46" i="3"/>
  <c r="P46" i="3"/>
  <c r="O46" i="3"/>
  <c r="N46" i="3"/>
  <c r="M46" i="3"/>
  <c r="L46" i="3"/>
  <c r="K46" i="3"/>
  <c r="J46" i="3"/>
  <c r="I46" i="3"/>
  <c r="H46" i="3"/>
  <c r="G46" i="3"/>
  <c r="F46" i="3"/>
  <c r="E46" i="3"/>
  <c r="D46" i="3"/>
  <c r="C46" i="3"/>
  <c r="Z45" i="3"/>
  <c r="AA45" i="3" s="1"/>
  <c r="AB45" i="3" s="1"/>
  <c r="Y45" i="3"/>
  <c r="X45" i="3"/>
  <c r="W45" i="3"/>
  <c r="V45" i="3"/>
  <c r="U45" i="3"/>
  <c r="T45" i="3"/>
  <c r="S45" i="3"/>
  <c r="R45" i="3"/>
  <c r="Q45" i="3"/>
  <c r="P45" i="3"/>
  <c r="O45" i="3"/>
  <c r="N45" i="3"/>
  <c r="M45" i="3"/>
  <c r="L45" i="3"/>
  <c r="K45" i="3"/>
  <c r="J45" i="3"/>
  <c r="I45" i="3"/>
  <c r="H45" i="3"/>
  <c r="G45" i="3"/>
  <c r="F45" i="3"/>
  <c r="E45" i="3"/>
  <c r="D45" i="3"/>
  <c r="C45" i="3"/>
  <c r="Z44" i="3"/>
  <c r="Y44" i="3"/>
  <c r="X44" i="3"/>
  <c r="W44" i="3"/>
  <c r="V44" i="3"/>
  <c r="U44" i="3"/>
  <c r="T44" i="3"/>
  <c r="S44" i="3"/>
  <c r="R44" i="3"/>
  <c r="Q44" i="3"/>
  <c r="P44" i="3"/>
  <c r="O44" i="3"/>
  <c r="N44" i="3"/>
  <c r="M44" i="3"/>
  <c r="L44" i="3"/>
  <c r="K44" i="3"/>
  <c r="J44" i="3"/>
  <c r="I44" i="3"/>
  <c r="H44" i="3"/>
  <c r="G44" i="3"/>
  <c r="F44" i="3"/>
  <c r="E44" i="3"/>
  <c r="D44" i="3"/>
  <c r="C44" i="3"/>
  <c r="Z43" i="3"/>
  <c r="AA43" i="3" s="1"/>
  <c r="AB43" i="3" s="1"/>
  <c r="AC43" i="3" s="1"/>
  <c r="AD43" i="3" s="1"/>
  <c r="AE43" i="3" s="1"/>
  <c r="AF43" i="3" s="1"/>
  <c r="AG43" i="3" s="1"/>
  <c r="AH43" i="3" s="1"/>
  <c r="AI43" i="3" s="1"/>
  <c r="AJ43" i="3" s="1"/>
  <c r="AK43" i="3" s="1"/>
  <c r="AL43" i="3" s="1"/>
  <c r="Y43" i="3"/>
  <c r="X43" i="3"/>
  <c r="W43" i="3"/>
  <c r="V43" i="3"/>
  <c r="U43" i="3"/>
  <c r="T43" i="3"/>
  <c r="S43" i="3"/>
  <c r="R43" i="3"/>
  <c r="Q43" i="3"/>
  <c r="P43" i="3"/>
  <c r="O43" i="3"/>
  <c r="N43" i="3"/>
  <c r="M43" i="3"/>
  <c r="L43" i="3"/>
  <c r="K43" i="3"/>
  <c r="J43" i="3"/>
  <c r="I43" i="3"/>
  <c r="H43" i="3"/>
  <c r="G43" i="3"/>
  <c r="F43" i="3"/>
  <c r="E43" i="3"/>
  <c r="D43" i="3"/>
  <c r="C43" i="3"/>
  <c r="Z42" i="3"/>
  <c r="Y42" i="3"/>
  <c r="X42" i="3"/>
  <c r="W42" i="3"/>
  <c r="AA42" i="3" s="1"/>
  <c r="AB42" i="3" s="1"/>
  <c r="AC42" i="3" s="1"/>
  <c r="AD42" i="3" s="1"/>
  <c r="AE42" i="3" s="1"/>
  <c r="AF42" i="3" s="1"/>
  <c r="AG42" i="3" s="1"/>
  <c r="AH42" i="3" s="1"/>
  <c r="AI42" i="3" s="1"/>
  <c r="AJ42" i="3" s="1"/>
  <c r="AK42" i="3" s="1"/>
  <c r="AL42" i="3" s="1"/>
  <c r="V42" i="3"/>
  <c r="U42" i="3"/>
  <c r="T42" i="3"/>
  <c r="S42" i="3"/>
  <c r="R42" i="3"/>
  <c r="Q42" i="3"/>
  <c r="P42" i="3"/>
  <c r="O42" i="3"/>
  <c r="N42" i="3"/>
  <c r="M42" i="3"/>
  <c r="L42" i="3"/>
  <c r="K42" i="3"/>
  <c r="J42" i="3"/>
  <c r="I42" i="3"/>
  <c r="H42" i="3"/>
  <c r="G42" i="3"/>
  <c r="F42" i="3"/>
  <c r="E42" i="3"/>
  <c r="D42" i="3"/>
  <c r="C42" i="3"/>
  <c r="Z41" i="3"/>
  <c r="AA41" i="3" s="1"/>
  <c r="Y41" i="3"/>
  <c r="X41" i="3"/>
  <c r="W41" i="3"/>
  <c r="V41" i="3"/>
  <c r="U41" i="3"/>
  <c r="T41" i="3"/>
  <c r="S41" i="3"/>
  <c r="R41" i="3"/>
  <c r="Q41" i="3"/>
  <c r="P41" i="3"/>
  <c r="O41" i="3"/>
  <c r="N41" i="3"/>
  <c r="M41" i="3"/>
  <c r="L41" i="3"/>
  <c r="K41" i="3"/>
  <c r="J41" i="3"/>
  <c r="I41" i="3"/>
  <c r="H41" i="3"/>
  <c r="G41" i="3"/>
  <c r="F41" i="3"/>
  <c r="E41" i="3"/>
  <c r="D41" i="3"/>
  <c r="C41" i="3"/>
  <c r="Z40" i="3"/>
  <c r="Y40" i="3"/>
  <c r="X40" i="3"/>
  <c r="W40" i="3"/>
  <c r="V40" i="3"/>
  <c r="U40" i="3"/>
  <c r="T40" i="3"/>
  <c r="S40" i="3"/>
  <c r="R40" i="3"/>
  <c r="Q40" i="3"/>
  <c r="P40" i="3"/>
  <c r="O40" i="3"/>
  <c r="N40" i="3"/>
  <c r="M40" i="3"/>
  <c r="L40" i="3"/>
  <c r="K40" i="3"/>
  <c r="J40" i="3"/>
  <c r="I40" i="3"/>
  <c r="H40" i="3"/>
  <c r="G40" i="3"/>
  <c r="F40" i="3"/>
  <c r="E40" i="3"/>
  <c r="D40" i="3"/>
  <c r="C40" i="3"/>
  <c r="Z39" i="3"/>
  <c r="AA39" i="3" s="1"/>
  <c r="AB39" i="3" s="1"/>
  <c r="AC39" i="3" s="1"/>
  <c r="AD39" i="3" s="1"/>
  <c r="AE39" i="3" s="1"/>
  <c r="AF39" i="3" s="1"/>
  <c r="AG39" i="3" s="1"/>
  <c r="AH39" i="3" s="1"/>
  <c r="AI39" i="3" s="1"/>
  <c r="AJ39" i="3" s="1"/>
  <c r="AK39" i="3" s="1"/>
  <c r="AL39" i="3" s="1"/>
  <c r="Y39" i="3"/>
  <c r="X39" i="3"/>
  <c r="W39" i="3"/>
  <c r="V39" i="3"/>
  <c r="U39" i="3"/>
  <c r="T39" i="3"/>
  <c r="S39" i="3"/>
  <c r="R39" i="3"/>
  <c r="Q39" i="3"/>
  <c r="P39" i="3"/>
  <c r="O39" i="3"/>
  <c r="N39" i="3"/>
  <c r="M39" i="3"/>
  <c r="L39" i="3"/>
  <c r="K39" i="3"/>
  <c r="J39" i="3"/>
  <c r="I39" i="3"/>
  <c r="H39" i="3"/>
  <c r="G39" i="3"/>
  <c r="F39" i="3"/>
  <c r="E39" i="3"/>
  <c r="D39" i="3"/>
  <c r="C39" i="3"/>
  <c r="Z38" i="3"/>
  <c r="AA38" i="3" s="1"/>
  <c r="AB38" i="3" s="1"/>
  <c r="AC38" i="3" s="1"/>
  <c r="AD38" i="3" s="1"/>
  <c r="AE38" i="3" s="1"/>
  <c r="AF38" i="3" s="1"/>
  <c r="AG38" i="3" s="1"/>
  <c r="AH38" i="3" s="1"/>
  <c r="AI38" i="3" s="1"/>
  <c r="AJ38" i="3" s="1"/>
  <c r="AK38" i="3" s="1"/>
  <c r="AL38" i="3" s="1"/>
  <c r="Y38" i="3"/>
  <c r="X38" i="3"/>
  <c r="W38" i="3"/>
  <c r="V38" i="3"/>
  <c r="U38" i="3"/>
  <c r="T38" i="3"/>
  <c r="S38" i="3"/>
  <c r="R38" i="3"/>
  <c r="Q38" i="3"/>
  <c r="P38" i="3"/>
  <c r="O38" i="3"/>
  <c r="N38" i="3"/>
  <c r="M38" i="3"/>
  <c r="L38" i="3"/>
  <c r="K38" i="3"/>
  <c r="J38" i="3"/>
  <c r="I38" i="3"/>
  <c r="H38" i="3"/>
  <c r="G38" i="3"/>
  <c r="F38" i="3"/>
  <c r="E38" i="3"/>
  <c r="D38" i="3"/>
  <c r="C38" i="3"/>
  <c r="Z37" i="3"/>
  <c r="AA37" i="3" s="1"/>
  <c r="AB37" i="3" s="1"/>
  <c r="AC37" i="3" s="1"/>
  <c r="AD37" i="3" s="1"/>
  <c r="AE37" i="3" s="1"/>
  <c r="AF37" i="3" s="1"/>
  <c r="AG37" i="3" s="1"/>
  <c r="AH37" i="3" s="1"/>
  <c r="AI37" i="3" s="1"/>
  <c r="AJ37" i="3" s="1"/>
  <c r="AK37" i="3" s="1"/>
  <c r="AL37" i="3" s="1"/>
  <c r="Y37" i="3"/>
  <c r="X37" i="3"/>
  <c r="W37" i="3"/>
  <c r="V37" i="3"/>
  <c r="U37" i="3"/>
  <c r="T37" i="3"/>
  <c r="S37" i="3"/>
  <c r="R37" i="3"/>
  <c r="Q37" i="3"/>
  <c r="P37" i="3"/>
  <c r="O37" i="3"/>
  <c r="N37" i="3"/>
  <c r="M37" i="3"/>
  <c r="L37" i="3"/>
  <c r="K37" i="3"/>
  <c r="J37" i="3"/>
  <c r="I37" i="3"/>
  <c r="H37" i="3"/>
  <c r="G37" i="3"/>
  <c r="F37" i="3"/>
  <c r="E37" i="3"/>
  <c r="D37" i="3"/>
  <c r="C37" i="3"/>
  <c r="Z36" i="3"/>
  <c r="Y36" i="3"/>
  <c r="X36" i="3"/>
  <c r="W36" i="3"/>
  <c r="V36" i="3"/>
  <c r="AA36" i="3" s="1"/>
  <c r="AB36" i="3" s="1"/>
  <c r="AC36" i="3" s="1"/>
  <c r="AD36" i="3" s="1"/>
  <c r="AE36" i="3" s="1"/>
  <c r="AF36" i="3" s="1"/>
  <c r="AG36" i="3" s="1"/>
  <c r="AH36" i="3" s="1"/>
  <c r="AI36" i="3" s="1"/>
  <c r="AJ36" i="3" s="1"/>
  <c r="AK36" i="3" s="1"/>
  <c r="AL36" i="3" s="1"/>
  <c r="U36" i="3"/>
  <c r="T36" i="3"/>
  <c r="S36" i="3"/>
  <c r="R36" i="3"/>
  <c r="Q36" i="3"/>
  <c r="P36" i="3"/>
  <c r="O36" i="3"/>
  <c r="N36" i="3"/>
  <c r="M36" i="3"/>
  <c r="L36" i="3"/>
  <c r="K36" i="3"/>
  <c r="J36" i="3"/>
  <c r="I36" i="3"/>
  <c r="H36" i="3"/>
  <c r="G36" i="3"/>
  <c r="F36" i="3"/>
  <c r="E36" i="3"/>
  <c r="D36" i="3"/>
  <c r="C36" i="3"/>
  <c r="Z35" i="3"/>
  <c r="Y35" i="3"/>
  <c r="X35" i="3"/>
  <c r="W35" i="3"/>
  <c r="AA35" i="3" s="1"/>
  <c r="AB35" i="3" s="1"/>
  <c r="AC35" i="3" s="1"/>
  <c r="AD35" i="3" s="1"/>
  <c r="AE35" i="3" s="1"/>
  <c r="AF35" i="3" s="1"/>
  <c r="AG35" i="3" s="1"/>
  <c r="AH35" i="3" s="1"/>
  <c r="AI35" i="3" s="1"/>
  <c r="AJ35" i="3" s="1"/>
  <c r="AK35" i="3" s="1"/>
  <c r="AL35" i="3" s="1"/>
  <c r="V35" i="3"/>
  <c r="U35" i="3"/>
  <c r="T35" i="3"/>
  <c r="S35" i="3"/>
  <c r="R35" i="3"/>
  <c r="Q35" i="3"/>
  <c r="P35" i="3"/>
  <c r="O35" i="3"/>
  <c r="N35" i="3"/>
  <c r="M35" i="3"/>
  <c r="L35" i="3"/>
  <c r="K35" i="3"/>
  <c r="J35" i="3"/>
  <c r="I35" i="3"/>
  <c r="H35" i="3"/>
  <c r="G35" i="3"/>
  <c r="F35" i="3"/>
  <c r="E35" i="3"/>
  <c r="D35" i="3"/>
  <c r="C35" i="3"/>
  <c r="Z34" i="3"/>
  <c r="AA34" i="3" s="1"/>
  <c r="AB34" i="3" s="1"/>
  <c r="AC34" i="3" s="1"/>
  <c r="AD34" i="3" s="1"/>
  <c r="AE34" i="3" s="1"/>
  <c r="AF34" i="3" s="1"/>
  <c r="AG34" i="3" s="1"/>
  <c r="AH34" i="3" s="1"/>
  <c r="AI34" i="3" s="1"/>
  <c r="AJ34" i="3" s="1"/>
  <c r="AK34" i="3" s="1"/>
  <c r="AL34" i="3" s="1"/>
  <c r="Y34" i="3"/>
  <c r="X34" i="3"/>
  <c r="W34" i="3"/>
  <c r="V34" i="3"/>
  <c r="U34" i="3"/>
  <c r="T34" i="3"/>
  <c r="S34" i="3"/>
  <c r="R34" i="3"/>
  <c r="Q34" i="3"/>
  <c r="P34" i="3"/>
  <c r="O34" i="3"/>
  <c r="N34" i="3"/>
  <c r="M34" i="3"/>
  <c r="L34" i="3"/>
  <c r="K34" i="3"/>
  <c r="J34" i="3"/>
  <c r="I34" i="3"/>
  <c r="H34" i="3"/>
  <c r="G34" i="3"/>
  <c r="F34" i="3"/>
  <c r="E34" i="3"/>
  <c r="D34" i="3"/>
  <c r="C34" i="3"/>
  <c r="Z33" i="3"/>
  <c r="AA33" i="3" s="1"/>
  <c r="Y33" i="3"/>
  <c r="X33" i="3"/>
  <c r="W33" i="3"/>
  <c r="V33" i="3"/>
  <c r="U33" i="3"/>
  <c r="T33" i="3"/>
  <c r="S33" i="3"/>
  <c r="R33" i="3"/>
  <c r="Q33" i="3"/>
  <c r="P33" i="3"/>
  <c r="O33" i="3"/>
  <c r="N33" i="3"/>
  <c r="M33" i="3"/>
  <c r="L33" i="3"/>
  <c r="K33" i="3"/>
  <c r="J33" i="3"/>
  <c r="I33" i="3"/>
  <c r="H33" i="3"/>
  <c r="G33" i="3"/>
  <c r="F33" i="3"/>
  <c r="E33" i="3"/>
  <c r="D33" i="3"/>
  <c r="C33" i="3"/>
  <c r="Z32" i="3"/>
  <c r="Y32" i="3"/>
  <c r="X32" i="3"/>
  <c r="W32" i="3"/>
  <c r="V32" i="3"/>
  <c r="U32" i="3"/>
  <c r="T32" i="3"/>
  <c r="S32" i="3"/>
  <c r="R32" i="3"/>
  <c r="Q32" i="3"/>
  <c r="P32" i="3"/>
  <c r="O32" i="3"/>
  <c r="N32" i="3"/>
  <c r="M32" i="3"/>
  <c r="L32" i="3"/>
  <c r="K32" i="3"/>
  <c r="J32" i="3"/>
  <c r="I32" i="3"/>
  <c r="H32" i="3"/>
  <c r="G32" i="3"/>
  <c r="F32" i="3"/>
  <c r="E32" i="3"/>
  <c r="D32" i="3"/>
  <c r="C32" i="3"/>
  <c r="Z31" i="3"/>
  <c r="AA31" i="3" s="1"/>
  <c r="AB31" i="3" s="1"/>
  <c r="AC31" i="3" s="1"/>
  <c r="AD31" i="3" s="1"/>
  <c r="AE31" i="3" s="1"/>
  <c r="AF31" i="3" s="1"/>
  <c r="AG31" i="3" s="1"/>
  <c r="AH31" i="3" s="1"/>
  <c r="AI31" i="3" s="1"/>
  <c r="AJ31" i="3" s="1"/>
  <c r="AK31" i="3" s="1"/>
  <c r="AL31" i="3" s="1"/>
  <c r="Y31" i="3"/>
  <c r="X31" i="3"/>
  <c r="W31" i="3"/>
  <c r="V31" i="3"/>
  <c r="U31" i="3"/>
  <c r="T31" i="3"/>
  <c r="S31" i="3"/>
  <c r="R31" i="3"/>
  <c r="Q31" i="3"/>
  <c r="P31" i="3"/>
  <c r="O31" i="3"/>
  <c r="N31" i="3"/>
  <c r="M31" i="3"/>
  <c r="L31" i="3"/>
  <c r="K31" i="3"/>
  <c r="J31" i="3"/>
  <c r="I31" i="3"/>
  <c r="H31" i="3"/>
  <c r="G31" i="3"/>
  <c r="F31" i="3"/>
  <c r="E31" i="3"/>
  <c r="D31" i="3"/>
  <c r="C31" i="3"/>
  <c r="Z30" i="3"/>
  <c r="AA30" i="3" s="1"/>
  <c r="AB30" i="3" s="1"/>
  <c r="AC30" i="3" s="1"/>
  <c r="AD30" i="3" s="1"/>
  <c r="AE30" i="3" s="1"/>
  <c r="AF30" i="3" s="1"/>
  <c r="AG30" i="3" s="1"/>
  <c r="AH30" i="3" s="1"/>
  <c r="AI30" i="3" s="1"/>
  <c r="AJ30" i="3" s="1"/>
  <c r="AK30" i="3" s="1"/>
  <c r="AL30" i="3" s="1"/>
  <c r="Y30" i="3"/>
  <c r="X30" i="3"/>
  <c r="W30" i="3"/>
  <c r="V30" i="3"/>
  <c r="U30" i="3"/>
  <c r="T30" i="3"/>
  <c r="S30" i="3"/>
  <c r="R30" i="3"/>
  <c r="Q30" i="3"/>
  <c r="P30" i="3"/>
  <c r="O30" i="3"/>
  <c r="N30" i="3"/>
  <c r="M30" i="3"/>
  <c r="L30" i="3"/>
  <c r="K30" i="3"/>
  <c r="J30" i="3"/>
  <c r="I30" i="3"/>
  <c r="H30" i="3"/>
  <c r="G30" i="3"/>
  <c r="F30" i="3"/>
  <c r="E30" i="3"/>
  <c r="D30" i="3"/>
  <c r="C30" i="3"/>
  <c r="Z29" i="3"/>
  <c r="Y29" i="3"/>
  <c r="X29" i="3"/>
  <c r="W29" i="3"/>
  <c r="V29" i="3"/>
  <c r="AA29" i="3" s="1"/>
  <c r="AB29" i="3" s="1"/>
  <c r="AC29" i="3" s="1"/>
  <c r="AD29" i="3" s="1"/>
  <c r="AE29" i="3" s="1"/>
  <c r="AF29" i="3" s="1"/>
  <c r="AG29" i="3" s="1"/>
  <c r="AH29" i="3" s="1"/>
  <c r="AI29" i="3" s="1"/>
  <c r="AJ29" i="3" s="1"/>
  <c r="AK29" i="3" s="1"/>
  <c r="AL29" i="3" s="1"/>
  <c r="U29" i="3"/>
  <c r="T29" i="3"/>
  <c r="S29" i="3"/>
  <c r="R29" i="3"/>
  <c r="Q29" i="3"/>
  <c r="P29" i="3"/>
  <c r="O29" i="3"/>
  <c r="N29" i="3"/>
  <c r="M29" i="3"/>
  <c r="L29" i="3"/>
  <c r="K29" i="3"/>
  <c r="J29" i="3"/>
  <c r="I29" i="3"/>
  <c r="H29" i="3"/>
  <c r="G29" i="3"/>
  <c r="F29" i="3"/>
  <c r="E29" i="3"/>
  <c r="D29" i="3"/>
  <c r="C29" i="3"/>
  <c r="Z28" i="3"/>
  <c r="AA28" i="3" s="1"/>
  <c r="AB28" i="3" s="1"/>
  <c r="AC28" i="3" s="1"/>
  <c r="AD28" i="3" s="1"/>
  <c r="AE28" i="3" s="1"/>
  <c r="AF28" i="3" s="1"/>
  <c r="AG28" i="3" s="1"/>
  <c r="AH28" i="3" s="1"/>
  <c r="AI28" i="3" s="1"/>
  <c r="AJ28" i="3" s="1"/>
  <c r="AK28" i="3" s="1"/>
  <c r="AL28" i="3" s="1"/>
  <c r="Y28" i="3"/>
  <c r="X28" i="3"/>
  <c r="W28" i="3"/>
  <c r="V28" i="3"/>
  <c r="U28" i="3"/>
  <c r="T28" i="3"/>
  <c r="S28" i="3"/>
  <c r="R28" i="3"/>
  <c r="Q28" i="3"/>
  <c r="P28" i="3"/>
  <c r="O28" i="3"/>
  <c r="N28" i="3"/>
  <c r="M28" i="3"/>
  <c r="L28" i="3"/>
  <c r="K28" i="3"/>
  <c r="J28" i="3"/>
  <c r="I28" i="3"/>
  <c r="H28" i="3"/>
  <c r="G28" i="3"/>
  <c r="F28" i="3"/>
  <c r="E28" i="3"/>
  <c r="D28" i="3"/>
  <c r="C28" i="3"/>
  <c r="Z27" i="3"/>
  <c r="AA27" i="3" s="1"/>
  <c r="AB27" i="3" s="1"/>
  <c r="AC27" i="3" s="1"/>
  <c r="AD27" i="3" s="1"/>
  <c r="AE27" i="3" s="1"/>
  <c r="AF27" i="3" s="1"/>
  <c r="AG27" i="3" s="1"/>
  <c r="AH27" i="3" s="1"/>
  <c r="AI27" i="3" s="1"/>
  <c r="AJ27" i="3" s="1"/>
  <c r="AK27" i="3" s="1"/>
  <c r="AL27" i="3" s="1"/>
  <c r="Y27" i="3"/>
  <c r="X27" i="3"/>
  <c r="W27" i="3"/>
  <c r="V27" i="3"/>
  <c r="U27" i="3"/>
  <c r="T27" i="3"/>
  <c r="S27" i="3"/>
  <c r="R27" i="3"/>
  <c r="Q27" i="3"/>
  <c r="P27" i="3"/>
  <c r="O27" i="3"/>
  <c r="N27" i="3"/>
  <c r="M27" i="3"/>
  <c r="L27" i="3"/>
  <c r="K27" i="3"/>
  <c r="J27" i="3"/>
  <c r="I27" i="3"/>
  <c r="H27" i="3"/>
  <c r="G27" i="3"/>
  <c r="F27" i="3"/>
  <c r="E27" i="3"/>
  <c r="D27" i="3"/>
  <c r="C27" i="3"/>
  <c r="Z26" i="3"/>
  <c r="AA26" i="3" s="1"/>
  <c r="AB26" i="3" s="1"/>
  <c r="AC26" i="3" s="1"/>
  <c r="AD26" i="3" s="1"/>
  <c r="AE26" i="3" s="1"/>
  <c r="AF26" i="3" s="1"/>
  <c r="AG26" i="3" s="1"/>
  <c r="AH26" i="3" s="1"/>
  <c r="AI26" i="3" s="1"/>
  <c r="AJ26" i="3" s="1"/>
  <c r="AK26" i="3" s="1"/>
  <c r="AL26" i="3" s="1"/>
  <c r="Y26" i="3"/>
  <c r="X26" i="3"/>
  <c r="W26" i="3"/>
  <c r="V26" i="3"/>
  <c r="U26" i="3"/>
  <c r="T26" i="3"/>
  <c r="S26" i="3"/>
  <c r="R26" i="3"/>
  <c r="Q26" i="3"/>
  <c r="P26" i="3"/>
  <c r="O26" i="3"/>
  <c r="N26" i="3"/>
  <c r="M26" i="3"/>
  <c r="L26" i="3"/>
  <c r="K26" i="3"/>
  <c r="J26" i="3"/>
  <c r="I26" i="3"/>
  <c r="H26" i="3"/>
  <c r="G26" i="3"/>
  <c r="F26" i="3"/>
  <c r="E26" i="3"/>
  <c r="D26" i="3"/>
  <c r="C26" i="3"/>
  <c r="Z25" i="3"/>
  <c r="AA25" i="3" s="1"/>
  <c r="Y25" i="3"/>
  <c r="X25" i="3"/>
  <c r="W25" i="3"/>
  <c r="V25" i="3"/>
  <c r="U25" i="3"/>
  <c r="T25" i="3"/>
  <c r="S25" i="3"/>
  <c r="R25" i="3"/>
  <c r="Q25" i="3"/>
  <c r="P25" i="3"/>
  <c r="O25" i="3"/>
  <c r="N25" i="3"/>
  <c r="M25" i="3"/>
  <c r="L25" i="3"/>
  <c r="K25" i="3"/>
  <c r="J25" i="3"/>
  <c r="I25" i="3"/>
  <c r="H25" i="3"/>
  <c r="G25" i="3"/>
  <c r="F25" i="3"/>
  <c r="E25" i="3"/>
  <c r="D25" i="3"/>
  <c r="C25" i="3"/>
  <c r="Z24" i="3"/>
  <c r="Y24" i="3"/>
  <c r="X24" i="3"/>
  <c r="W24" i="3"/>
  <c r="V24" i="3"/>
  <c r="U24" i="3"/>
  <c r="T24" i="3"/>
  <c r="S24" i="3"/>
  <c r="R24" i="3"/>
  <c r="Q24" i="3"/>
  <c r="P24" i="3"/>
  <c r="O24" i="3"/>
  <c r="N24" i="3"/>
  <c r="M24" i="3"/>
  <c r="L24" i="3"/>
  <c r="K24" i="3"/>
  <c r="J24" i="3"/>
  <c r="I24" i="3"/>
  <c r="H24" i="3"/>
  <c r="G24" i="3"/>
  <c r="F24" i="3"/>
  <c r="E24" i="3"/>
  <c r="D24" i="3"/>
  <c r="C24" i="3"/>
  <c r="Z23" i="3"/>
  <c r="AA23" i="3" s="1"/>
  <c r="AB23" i="3" s="1"/>
  <c r="AC23" i="3" s="1"/>
  <c r="AD23" i="3" s="1"/>
  <c r="AE23" i="3" s="1"/>
  <c r="AF23" i="3" s="1"/>
  <c r="AG23" i="3" s="1"/>
  <c r="AH23" i="3" s="1"/>
  <c r="AI23" i="3" s="1"/>
  <c r="AJ23" i="3" s="1"/>
  <c r="AK23" i="3" s="1"/>
  <c r="AL23" i="3" s="1"/>
  <c r="Y23" i="3"/>
  <c r="X23" i="3"/>
  <c r="W23" i="3"/>
  <c r="V23" i="3"/>
  <c r="U23" i="3"/>
  <c r="T23" i="3"/>
  <c r="S23" i="3"/>
  <c r="R23" i="3"/>
  <c r="Q23" i="3"/>
  <c r="P23" i="3"/>
  <c r="O23" i="3"/>
  <c r="N23" i="3"/>
  <c r="M23" i="3"/>
  <c r="L23" i="3"/>
  <c r="K23" i="3"/>
  <c r="J23" i="3"/>
  <c r="I23" i="3"/>
  <c r="H23" i="3"/>
  <c r="G23" i="3"/>
  <c r="F23" i="3"/>
  <c r="E23" i="3"/>
  <c r="D23" i="3"/>
  <c r="C23" i="3"/>
  <c r="Z22" i="3"/>
  <c r="AA22" i="3" s="1"/>
  <c r="AB22" i="3" s="1"/>
  <c r="AC22" i="3" s="1"/>
  <c r="AD22" i="3" s="1"/>
  <c r="AE22" i="3" s="1"/>
  <c r="AF22" i="3" s="1"/>
  <c r="AG22" i="3" s="1"/>
  <c r="AH22" i="3" s="1"/>
  <c r="AI22" i="3" s="1"/>
  <c r="AJ22" i="3" s="1"/>
  <c r="AK22" i="3" s="1"/>
  <c r="AL22" i="3" s="1"/>
  <c r="Y22" i="3"/>
  <c r="X22" i="3"/>
  <c r="W22" i="3"/>
  <c r="V22" i="3"/>
  <c r="U22" i="3"/>
  <c r="T22" i="3"/>
  <c r="S22" i="3"/>
  <c r="R22" i="3"/>
  <c r="Q22" i="3"/>
  <c r="P22" i="3"/>
  <c r="O22" i="3"/>
  <c r="N22" i="3"/>
  <c r="M22" i="3"/>
  <c r="L22" i="3"/>
  <c r="K22" i="3"/>
  <c r="J22" i="3"/>
  <c r="I22" i="3"/>
  <c r="H22" i="3"/>
  <c r="G22" i="3"/>
  <c r="F22" i="3"/>
  <c r="E22" i="3"/>
  <c r="D22" i="3"/>
  <c r="C22" i="3"/>
  <c r="Z21" i="3"/>
  <c r="AA21" i="3" s="1"/>
  <c r="AB21" i="3" s="1"/>
  <c r="Y21" i="3"/>
  <c r="X21" i="3"/>
  <c r="W21" i="3"/>
  <c r="V21" i="3"/>
  <c r="U21" i="3"/>
  <c r="T21" i="3"/>
  <c r="S21" i="3"/>
  <c r="R21" i="3"/>
  <c r="Q21" i="3"/>
  <c r="P21" i="3"/>
  <c r="O21" i="3"/>
  <c r="N21" i="3"/>
  <c r="M21" i="3"/>
  <c r="L21" i="3"/>
  <c r="K21" i="3"/>
  <c r="J21" i="3"/>
  <c r="I21" i="3"/>
  <c r="H21" i="3"/>
  <c r="G21" i="3"/>
  <c r="F21" i="3"/>
  <c r="E21" i="3"/>
  <c r="D21" i="3"/>
  <c r="C21" i="3"/>
  <c r="Z20" i="3"/>
  <c r="Y20" i="3"/>
  <c r="X20" i="3"/>
  <c r="W20" i="3"/>
  <c r="V20" i="3"/>
  <c r="AA20" i="3" s="1"/>
  <c r="AB20" i="3" s="1"/>
  <c r="AC20" i="3" s="1"/>
  <c r="AD20" i="3" s="1"/>
  <c r="AE20" i="3" s="1"/>
  <c r="AF20" i="3" s="1"/>
  <c r="AG20" i="3" s="1"/>
  <c r="AH20" i="3" s="1"/>
  <c r="AI20" i="3" s="1"/>
  <c r="AJ20" i="3" s="1"/>
  <c r="AK20" i="3" s="1"/>
  <c r="AL20" i="3" s="1"/>
  <c r="U20" i="3"/>
  <c r="T20" i="3"/>
  <c r="S20" i="3"/>
  <c r="R20" i="3"/>
  <c r="Q20" i="3"/>
  <c r="P20" i="3"/>
  <c r="O20" i="3"/>
  <c r="N20" i="3"/>
  <c r="M20" i="3"/>
  <c r="L20" i="3"/>
  <c r="K20" i="3"/>
  <c r="J20" i="3"/>
  <c r="I20" i="3"/>
  <c r="H20" i="3"/>
  <c r="G20" i="3"/>
  <c r="F20" i="3"/>
  <c r="E20" i="3"/>
  <c r="D20" i="3"/>
  <c r="C20" i="3"/>
  <c r="Z19" i="3"/>
  <c r="AA19" i="3" s="1"/>
  <c r="Y19" i="3"/>
  <c r="X19" i="3"/>
  <c r="W19" i="3"/>
  <c r="V19" i="3"/>
  <c r="U19" i="3"/>
  <c r="T19" i="3"/>
  <c r="S19" i="3"/>
  <c r="R19" i="3"/>
  <c r="Q19" i="3"/>
  <c r="P19" i="3"/>
  <c r="O19" i="3"/>
  <c r="N19" i="3"/>
  <c r="M19" i="3"/>
  <c r="L19" i="3"/>
  <c r="K19" i="3"/>
  <c r="J19" i="3"/>
  <c r="I19" i="3"/>
  <c r="H19" i="3"/>
  <c r="G19" i="3"/>
  <c r="F19" i="3"/>
  <c r="E19" i="3"/>
  <c r="D19" i="3"/>
  <c r="C19" i="3"/>
  <c r="Z18" i="3"/>
  <c r="Y18" i="3"/>
  <c r="X18" i="3"/>
  <c r="W18" i="3"/>
  <c r="V18" i="3"/>
  <c r="U18" i="3"/>
  <c r="T18" i="3"/>
  <c r="S18" i="3"/>
  <c r="R18" i="3"/>
  <c r="Q18" i="3"/>
  <c r="P18" i="3"/>
  <c r="O18" i="3"/>
  <c r="N18" i="3"/>
  <c r="M18" i="3"/>
  <c r="L18" i="3"/>
  <c r="K18" i="3"/>
  <c r="J18" i="3"/>
  <c r="I18" i="3"/>
  <c r="H18" i="3"/>
  <c r="G18" i="3"/>
  <c r="F18" i="3"/>
  <c r="E18" i="3"/>
  <c r="D18" i="3"/>
  <c r="C18" i="3"/>
  <c r="Z17" i="3"/>
  <c r="AA17" i="3" s="1"/>
  <c r="AB17" i="3" s="1"/>
  <c r="AC17" i="3" s="1"/>
  <c r="AD17" i="3" s="1"/>
  <c r="AE17" i="3" s="1"/>
  <c r="AF17" i="3" s="1"/>
  <c r="AG17" i="3" s="1"/>
  <c r="AH17" i="3" s="1"/>
  <c r="AI17" i="3" s="1"/>
  <c r="AJ17" i="3" s="1"/>
  <c r="AK17" i="3" s="1"/>
  <c r="AL17" i="3" s="1"/>
  <c r="Y17" i="3"/>
  <c r="X17" i="3"/>
  <c r="W17" i="3"/>
  <c r="V17" i="3"/>
  <c r="U17" i="3"/>
  <c r="T17" i="3"/>
  <c r="S17" i="3"/>
  <c r="R17" i="3"/>
  <c r="Q17" i="3"/>
  <c r="P17" i="3"/>
  <c r="O17" i="3"/>
  <c r="N17" i="3"/>
  <c r="M17" i="3"/>
  <c r="L17" i="3"/>
  <c r="K17" i="3"/>
  <c r="J17" i="3"/>
  <c r="I17" i="3"/>
  <c r="H17" i="3"/>
  <c r="G17" i="3"/>
  <c r="F17" i="3"/>
  <c r="E17" i="3"/>
  <c r="D17" i="3"/>
  <c r="C17" i="3"/>
  <c r="Z16" i="3"/>
  <c r="AA16" i="3" s="1"/>
  <c r="AB16" i="3" s="1"/>
  <c r="AC16" i="3" s="1"/>
  <c r="AD16" i="3" s="1"/>
  <c r="AE16" i="3" s="1"/>
  <c r="AF16" i="3" s="1"/>
  <c r="AG16" i="3" s="1"/>
  <c r="AH16" i="3" s="1"/>
  <c r="AI16" i="3" s="1"/>
  <c r="AJ16" i="3" s="1"/>
  <c r="AK16" i="3" s="1"/>
  <c r="AL16" i="3" s="1"/>
  <c r="Y16" i="3"/>
  <c r="X16" i="3"/>
  <c r="W16" i="3"/>
  <c r="V16" i="3"/>
  <c r="U16" i="3"/>
  <c r="T16" i="3"/>
  <c r="S16" i="3"/>
  <c r="R16" i="3"/>
  <c r="Q16" i="3"/>
  <c r="P16" i="3"/>
  <c r="O16" i="3"/>
  <c r="N16" i="3"/>
  <c r="M16" i="3"/>
  <c r="L16" i="3"/>
  <c r="K16" i="3"/>
  <c r="J16" i="3"/>
  <c r="I16" i="3"/>
  <c r="H16" i="3"/>
  <c r="G16" i="3"/>
  <c r="F16" i="3"/>
  <c r="E16" i="3"/>
  <c r="D16" i="3"/>
  <c r="C16" i="3"/>
  <c r="Z15" i="3"/>
  <c r="AA15" i="3" s="1"/>
  <c r="AB15" i="3" s="1"/>
  <c r="AC15" i="3" s="1"/>
  <c r="AD15" i="3" s="1"/>
  <c r="AE15" i="3" s="1"/>
  <c r="AF15" i="3" s="1"/>
  <c r="AG15" i="3" s="1"/>
  <c r="AH15" i="3" s="1"/>
  <c r="AI15" i="3" s="1"/>
  <c r="AJ15" i="3" s="1"/>
  <c r="AK15" i="3" s="1"/>
  <c r="AL15" i="3" s="1"/>
  <c r="Y15" i="3"/>
  <c r="X15" i="3"/>
  <c r="W15" i="3"/>
  <c r="V15" i="3"/>
  <c r="U15" i="3"/>
  <c r="T15" i="3"/>
  <c r="S15" i="3"/>
  <c r="R15" i="3"/>
  <c r="Q15" i="3"/>
  <c r="P15" i="3"/>
  <c r="O15" i="3"/>
  <c r="N15" i="3"/>
  <c r="M15" i="3"/>
  <c r="L15" i="3"/>
  <c r="K15" i="3"/>
  <c r="J15" i="3"/>
  <c r="I15" i="3"/>
  <c r="H15" i="3"/>
  <c r="G15" i="3"/>
  <c r="F15" i="3"/>
  <c r="E15" i="3"/>
  <c r="D15" i="3"/>
  <c r="C15" i="3"/>
  <c r="Z14" i="3"/>
  <c r="Y14" i="3"/>
  <c r="X14" i="3"/>
  <c r="W14" i="3"/>
  <c r="AA14" i="3" s="1"/>
  <c r="AB14" i="3" s="1"/>
  <c r="AC14" i="3" s="1"/>
  <c r="AD14" i="3" s="1"/>
  <c r="AE14" i="3" s="1"/>
  <c r="AF14" i="3" s="1"/>
  <c r="AG14" i="3" s="1"/>
  <c r="AH14" i="3" s="1"/>
  <c r="AI14" i="3" s="1"/>
  <c r="AJ14" i="3" s="1"/>
  <c r="AK14" i="3" s="1"/>
  <c r="AL14" i="3" s="1"/>
  <c r="V14" i="3"/>
  <c r="U14" i="3"/>
  <c r="T14" i="3"/>
  <c r="S14" i="3"/>
  <c r="R14" i="3"/>
  <c r="Q14" i="3"/>
  <c r="P14" i="3"/>
  <c r="O14" i="3"/>
  <c r="N14" i="3"/>
  <c r="M14" i="3"/>
  <c r="L14" i="3"/>
  <c r="K14" i="3"/>
  <c r="J14" i="3"/>
  <c r="I14" i="3"/>
  <c r="H14" i="3"/>
  <c r="G14" i="3"/>
  <c r="F14" i="3"/>
  <c r="E14" i="3"/>
  <c r="D14" i="3"/>
  <c r="C14" i="3"/>
  <c r="Z13" i="3"/>
  <c r="AA13" i="3" s="1"/>
  <c r="AB13" i="3" s="1"/>
  <c r="AC13" i="3" s="1"/>
  <c r="AD13" i="3" s="1"/>
  <c r="AE13" i="3" s="1"/>
  <c r="AF13" i="3" s="1"/>
  <c r="AG13" i="3" s="1"/>
  <c r="AH13" i="3" s="1"/>
  <c r="AI13" i="3" s="1"/>
  <c r="AJ13" i="3" s="1"/>
  <c r="AK13" i="3" s="1"/>
  <c r="AL13" i="3" s="1"/>
  <c r="Y13" i="3"/>
  <c r="X13" i="3"/>
  <c r="W13" i="3"/>
  <c r="V13" i="3"/>
  <c r="U13" i="3"/>
  <c r="T13" i="3"/>
  <c r="S13" i="3"/>
  <c r="R13" i="3"/>
  <c r="Q13" i="3"/>
  <c r="P13" i="3"/>
  <c r="O13" i="3"/>
  <c r="N13" i="3"/>
  <c r="M13" i="3"/>
  <c r="L13" i="3"/>
  <c r="K13" i="3"/>
  <c r="J13" i="3"/>
  <c r="I13" i="3"/>
  <c r="H13" i="3"/>
  <c r="G13" i="3"/>
  <c r="F13" i="3"/>
  <c r="E13" i="3"/>
  <c r="D13" i="3"/>
  <c r="C13" i="3"/>
  <c r="Z12" i="3"/>
  <c r="AA12" i="3" s="1"/>
  <c r="AB12" i="3" s="1"/>
  <c r="AC12" i="3" s="1"/>
  <c r="Y12" i="3"/>
  <c r="X12" i="3"/>
  <c r="W12" i="3"/>
  <c r="V12" i="3"/>
  <c r="U12" i="3"/>
  <c r="T12" i="3"/>
  <c r="S12" i="3"/>
  <c r="R12" i="3"/>
  <c r="Q12" i="3"/>
  <c r="P12" i="3"/>
  <c r="O12" i="3"/>
  <c r="N12" i="3"/>
  <c r="M12" i="3"/>
  <c r="L12" i="3"/>
  <c r="K12" i="3"/>
  <c r="J12" i="3"/>
  <c r="I12" i="3"/>
  <c r="H12" i="3"/>
  <c r="G12" i="3"/>
  <c r="F12" i="3"/>
  <c r="E12" i="3"/>
  <c r="D12" i="3"/>
  <c r="C12" i="3"/>
  <c r="Z11" i="3"/>
  <c r="Y11" i="3"/>
  <c r="X11" i="3"/>
  <c r="W11" i="3"/>
  <c r="V11" i="3"/>
  <c r="U11" i="3"/>
  <c r="T11" i="3"/>
  <c r="S11" i="3"/>
  <c r="R11" i="3"/>
  <c r="Q11" i="3"/>
  <c r="P11" i="3"/>
  <c r="O11" i="3"/>
  <c r="N11" i="3"/>
  <c r="M11" i="3"/>
  <c r="L11" i="3"/>
  <c r="K11" i="3"/>
  <c r="J11" i="3"/>
  <c r="I11" i="3"/>
  <c r="H11" i="3"/>
  <c r="G11" i="3"/>
  <c r="F11" i="3"/>
  <c r="E11" i="3"/>
  <c r="D11" i="3"/>
  <c r="C11" i="3"/>
  <c r="Z10" i="3"/>
  <c r="AA10" i="3" s="1"/>
  <c r="AB10" i="3" s="1"/>
  <c r="AC10" i="3" s="1"/>
  <c r="AD10" i="3" s="1"/>
  <c r="AE10" i="3" s="1"/>
  <c r="AF10" i="3" s="1"/>
  <c r="AG10" i="3" s="1"/>
  <c r="AH10" i="3" s="1"/>
  <c r="AI10" i="3" s="1"/>
  <c r="AJ10" i="3" s="1"/>
  <c r="AK10" i="3" s="1"/>
  <c r="AL10" i="3" s="1"/>
  <c r="Y10" i="3"/>
  <c r="X10" i="3"/>
  <c r="W10" i="3"/>
  <c r="V10" i="3"/>
  <c r="U10" i="3"/>
  <c r="T10" i="3"/>
  <c r="S10" i="3"/>
  <c r="R10" i="3"/>
  <c r="Q10" i="3"/>
  <c r="P10" i="3"/>
  <c r="O10" i="3"/>
  <c r="N10" i="3"/>
  <c r="M10" i="3"/>
  <c r="L10" i="3"/>
  <c r="K10" i="3"/>
  <c r="J10" i="3"/>
  <c r="I10" i="3"/>
  <c r="H10" i="3"/>
  <c r="G10" i="3"/>
  <c r="F10" i="3"/>
  <c r="E10" i="3"/>
  <c r="D10" i="3"/>
  <c r="C10" i="3"/>
  <c r="Z9" i="3"/>
  <c r="AA9" i="3" s="1"/>
  <c r="AB9" i="3" s="1"/>
  <c r="AC9" i="3" s="1"/>
  <c r="AD9" i="3" s="1"/>
  <c r="AE9" i="3" s="1"/>
  <c r="AF9" i="3" s="1"/>
  <c r="AG9" i="3" s="1"/>
  <c r="AH9" i="3" s="1"/>
  <c r="AI9" i="3" s="1"/>
  <c r="AJ9" i="3" s="1"/>
  <c r="AK9" i="3" s="1"/>
  <c r="AL9" i="3" s="1"/>
  <c r="Y9" i="3"/>
  <c r="X9" i="3"/>
  <c r="W9" i="3"/>
  <c r="V9" i="3"/>
  <c r="U9" i="3"/>
  <c r="T9" i="3"/>
  <c r="S9" i="3"/>
  <c r="R9" i="3"/>
  <c r="Q9" i="3"/>
  <c r="P9" i="3"/>
  <c r="O9" i="3"/>
  <c r="N9" i="3"/>
  <c r="M9" i="3"/>
  <c r="L9" i="3"/>
  <c r="K9" i="3"/>
  <c r="J9" i="3"/>
  <c r="I9" i="3"/>
  <c r="H9" i="3"/>
  <c r="G9" i="3"/>
  <c r="F9" i="3"/>
  <c r="E9" i="3"/>
  <c r="D9" i="3"/>
  <c r="C9" i="3"/>
  <c r="Z8" i="3"/>
  <c r="Y8" i="3"/>
  <c r="X8" i="3"/>
  <c r="W8" i="3"/>
  <c r="AA8" i="3" s="1"/>
  <c r="AB8" i="3" s="1"/>
  <c r="AC8" i="3" s="1"/>
  <c r="AD8" i="3" s="1"/>
  <c r="AE8" i="3" s="1"/>
  <c r="AF8" i="3" s="1"/>
  <c r="AG8" i="3" s="1"/>
  <c r="AH8" i="3" s="1"/>
  <c r="AI8" i="3" s="1"/>
  <c r="AJ8" i="3" s="1"/>
  <c r="AK8" i="3" s="1"/>
  <c r="AL8" i="3" s="1"/>
  <c r="V8" i="3"/>
  <c r="U8" i="3"/>
  <c r="T8" i="3"/>
  <c r="S8" i="3"/>
  <c r="R8" i="3"/>
  <c r="Q8" i="3"/>
  <c r="P8" i="3"/>
  <c r="O8" i="3"/>
  <c r="N8" i="3"/>
  <c r="M8" i="3"/>
  <c r="L8" i="3"/>
  <c r="K8" i="3"/>
  <c r="J8" i="3"/>
  <c r="I8" i="3"/>
  <c r="H8" i="3"/>
  <c r="G8" i="3"/>
  <c r="F8" i="3"/>
  <c r="E8" i="3"/>
  <c r="D8" i="3"/>
  <c r="C8" i="3"/>
  <c r="Z7" i="3"/>
  <c r="AA7" i="3" s="1"/>
  <c r="Y7" i="3"/>
  <c r="X7" i="3"/>
  <c r="W7" i="3"/>
  <c r="V7" i="3"/>
  <c r="U7" i="3"/>
  <c r="T7" i="3"/>
  <c r="S7" i="3"/>
  <c r="R7" i="3"/>
  <c r="Q7" i="3"/>
  <c r="P7" i="3"/>
  <c r="O7" i="3"/>
  <c r="N7" i="3"/>
  <c r="M7" i="3"/>
  <c r="L7" i="3"/>
  <c r="K7" i="3"/>
  <c r="J7" i="3"/>
  <c r="I7" i="3"/>
  <c r="H7" i="3"/>
  <c r="G7" i="3"/>
  <c r="F7" i="3"/>
  <c r="E7" i="3"/>
  <c r="D7" i="3"/>
  <c r="C7" i="3"/>
  <c r="Z6" i="3"/>
  <c r="AA6" i="3" s="1"/>
  <c r="AB6" i="3" s="1"/>
  <c r="AC6" i="3" s="1"/>
  <c r="Y6" i="3"/>
  <c r="X6" i="3"/>
  <c r="W6" i="3"/>
  <c r="V6" i="3"/>
  <c r="U6" i="3"/>
  <c r="T6" i="3"/>
  <c r="S6" i="3"/>
  <c r="R6" i="3"/>
  <c r="Q6" i="3"/>
  <c r="P6" i="3"/>
  <c r="O6" i="3"/>
  <c r="N6" i="3"/>
  <c r="M6" i="3"/>
  <c r="L6" i="3"/>
  <c r="K6" i="3"/>
  <c r="J6" i="3"/>
  <c r="I6" i="3"/>
  <c r="H6" i="3"/>
  <c r="G6" i="3"/>
  <c r="F6" i="3"/>
  <c r="E6" i="3"/>
  <c r="D6" i="3"/>
  <c r="C6" i="3"/>
  <c r="Z5" i="3"/>
  <c r="Y5" i="3"/>
  <c r="X5" i="3"/>
  <c r="W5" i="3"/>
  <c r="V5" i="3"/>
  <c r="U5" i="3"/>
  <c r="T5" i="3"/>
  <c r="S5" i="3"/>
  <c r="R5" i="3"/>
  <c r="Q5" i="3"/>
  <c r="P5" i="3"/>
  <c r="O5" i="3"/>
  <c r="N5" i="3"/>
  <c r="M5" i="3"/>
  <c r="L5" i="3"/>
  <c r="K5" i="3"/>
  <c r="J5" i="3"/>
  <c r="I5" i="3"/>
  <c r="H5" i="3"/>
  <c r="G5" i="3"/>
  <c r="F5" i="3"/>
  <c r="E5" i="3"/>
  <c r="D5" i="3"/>
  <c r="C5" i="3"/>
  <c r="Z4" i="3"/>
  <c r="Y4" i="3"/>
  <c r="X4" i="3"/>
  <c r="W4" i="3"/>
  <c r="V4" i="3"/>
  <c r="U4" i="3"/>
  <c r="T4" i="3"/>
  <c r="S4" i="3"/>
  <c r="R4" i="3"/>
  <c r="Q4" i="3"/>
  <c r="P4" i="3"/>
  <c r="O4" i="3"/>
  <c r="N4" i="3"/>
  <c r="M4" i="3"/>
  <c r="L4" i="3"/>
  <c r="K4" i="3"/>
  <c r="J4" i="3"/>
  <c r="I4" i="3"/>
  <c r="H4" i="3"/>
  <c r="G4" i="3"/>
  <c r="F4" i="3"/>
  <c r="E4" i="3"/>
  <c r="D4" i="3"/>
  <c r="C4" i="3"/>
  <c r="C5" i="10"/>
  <c r="C4" i="10"/>
  <c r="Z3" i="3"/>
  <c r="Y3" i="3"/>
  <c r="X3" i="3"/>
  <c r="W3" i="3"/>
  <c r="V3" i="3"/>
  <c r="U3" i="3"/>
  <c r="T3" i="3"/>
  <c r="S3" i="3"/>
  <c r="R3" i="3"/>
  <c r="Q3" i="3"/>
  <c r="P3" i="3"/>
  <c r="O3" i="3"/>
  <c r="N3" i="3"/>
  <c r="M3" i="3"/>
  <c r="L3" i="3"/>
  <c r="K3" i="3"/>
  <c r="J3" i="3"/>
  <c r="I3" i="3"/>
  <c r="H3" i="3"/>
  <c r="G3" i="3"/>
  <c r="F3" i="3"/>
  <c r="E3" i="3"/>
  <c r="D3" i="3"/>
  <c r="C3" i="3"/>
  <c r="E6" i="16"/>
  <c r="AA195" i="4"/>
  <c r="AA194" i="4"/>
  <c r="AA193" i="4"/>
  <c r="AA192" i="4"/>
  <c r="AA191" i="4"/>
  <c r="AA190" i="4"/>
  <c r="AA189" i="4"/>
  <c r="AA188" i="4"/>
  <c r="AA187" i="4"/>
  <c r="AA186" i="4"/>
  <c r="AA185" i="4"/>
  <c r="AA184" i="4"/>
  <c r="AA183" i="4"/>
  <c r="AA182" i="4"/>
  <c r="AA181" i="4"/>
  <c r="AA180" i="4"/>
  <c r="AA179" i="4"/>
  <c r="AA178" i="4"/>
  <c r="AA177" i="4"/>
  <c r="AA176" i="4"/>
  <c r="AA175" i="4"/>
  <c r="AA174" i="4"/>
  <c r="AA173" i="4"/>
  <c r="AA172" i="4"/>
  <c r="AA171" i="4"/>
  <c r="AA170" i="4"/>
  <c r="AA169" i="4"/>
  <c r="AA168" i="4"/>
  <c r="AA167" i="4"/>
  <c r="AA166" i="4"/>
  <c r="AA165" i="4"/>
  <c r="AA164" i="4"/>
  <c r="AA163" i="4"/>
  <c r="AA162" i="4"/>
  <c r="AA161" i="4"/>
  <c r="AA160" i="4"/>
  <c r="AA159" i="4"/>
  <c r="AA158" i="4"/>
  <c r="AA157" i="4"/>
  <c r="AA156" i="4"/>
  <c r="AA155" i="4"/>
  <c r="AA154" i="4"/>
  <c r="AA153" i="4"/>
  <c r="AA152" i="4"/>
  <c r="AA151" i="4"/>
  <c r="AA150" i="4"/>
  <c r="AA149" i="4"/>
  <c r="AA148" i="4"/>
  <c r="AA147" i="4"/>
  <c r="AA146" i="4"/>
  <c r="AA145" i="4"/>
  <c r="AA144" i="4"/>
  <c r="AA143" i="4"/>
  <c r="AA142" i="4"/>
  <c r="AA141" i="4"/>
  <c r="AA140" i="4"/>
  <c r="AA139" i="4"/>
  <c r="AA138" i="4"/>
  <c r="AA137" i="4"/>
  <c r="AA136" i="4"/>
  <c r="AA135" i="4"/>
  <c r="AA134" i="4"/>
  <c r="AA133" i="4"/>
  <c r="AA132" i="4"/>
  <c r="AA131" i="4"/>
  <c r="AA130" i="4"/>
  <c r="AA129" i="4"/>
  <c r="AA128" i="4"/>
  <c r="AA127" i="4"/>
  <c r="AA126" i="4"/>
  <c r="AA125" i="4"/>
  <c r="AA124" i="4"/>
  <c r="AA123" i="4"/>
  <c r="AA122" i="4"/>
  <c r="AA121" i="4"/>
  <c r="AA120" i="4"/>
  <c r="AA119" i="4"/>
  <c r="AA118" i="4"/>
  <c r="AA117" i="4"/>
  <c r="AA116" i="4"/>
  <c r="AA115" i="4"/>
  <c r="AA114" i="4"/>
  <c r="AA113" i="4"/>
  <c r="AA112" i="4"/>
  <c r="AA111" i="4"/>
  <c r="AA110" i="4"/>
  <c r="AA109" i="4"/>
  <c r="AA108" i="4"/>
  <c r="AA107" i="4"/>
  <c r="AA106" i="4"/>
  <c r="AA105" i="4"/>
  <c r="AA104" i="4"/>
  <c r="AA103" i="4"/>
  <c r="AA102" i="4"/>
  <c r="AA101" i="4"/>
  <c r="AA100" i="4"/>
  <c r="AA99" i="4"/>
  <c r="AA98" i="4"/>
  <c r="AA97" i="4"/>
  <c r="AA96" i="4"/>
  <c r="AA95" i="4"/>
  <c r="AA94" i="4"/>
  <c r="AA93" i="4"/>
  <c r="AA92" i="4"/>
  <c r="AA91" i="4"/>
  <c r="AA90" i="4"/>
  <c r="AA89" i="4"/>
  <c r="AA88" i="4"/>
  <c r="AA87" i="4"/>
  <c r="AA86" i="4"/>
  <c r="AA85" i="4"/>
  <c r="AA84" i="4"/>
  <c r="AA83" i="4"/>
  <c r="AA82" i="4"/>
  <c r="AA81" i="4"/>
  <c r="AA80" i="4"/>
  <c r="AA79" i="4"/>
  <c r="AA78" i="4"/>
  <c r="AA77" i="4"/>
  <c r="AA76" i="4"/>
  <c r="AA75" i="4"/>
  <c r="AA74" i="4"/>
  <c r="AA73" i="4"/>
  <c r="AA72" i="4"/>
  <c r="AA71" i="4"/>
  <c r="AA70" i="4"/>
  <c r="AA69" i="4"/>
  <c r="AA68" i="4"/>
  <c r="AA67" i="4"/>
  <c r="AA66" i="4"/>
  <c r="AA65" i="4"/>
  <c r="AA64" i="4"/>
  <c r="AA63" i="4"/>
  <c r="AA62" i="4"/>
  <c r="AA61" i="4"/>
  <c r="AA60" i="4"/>
  <c r="AA59" i="4"/>
  <c r="AA58" i="4"/>
  <c r="AA57" i="4"/>
  <c r="AA56" i="4"/>
  <c r="AA55" i="4"/>
  <c r="AA54" i="4"/>
  <c r="AA53" i="4"/>
  <c r="AA52" i="4"/>
  <c r="AA51" i="4"/>
  <c r="AA50" i="4"/>
  <c r="AA49" i="4"/>
  <c r="AA48" i="4"/>
  <c r="AA47" i="4"/>
  <c r="AA46" i="4"/>
  <c r="AA45" i="4"/>
  <c r="AA44" i="4"/>
  <c r="AA43" i="4"/>
  <c r="AA42" i="4"/>
  <c r="AA41" i="4"/>
  <c r="AA40" i="4"/>
  <c r="AA39" i="4"/>
  <c r="AA38" i="4"/>
  <c r="AA37" i="4"/>
  <c r="AA36" i="4"/>
  <c r="AA35" i="4"/>
  <c r="AA34" i="4"/>
  <c r="AA33" i="4"/>
  <c r="AA32" i="4"/>
  <c r="AA31" i="4"/>
  <c r="AA30" i="4"/>
  <c r="AA29" i="4"/>
  <c r="AA28" i="4"/>
  <c r="AA27" i="4"/>
  <c r="AA26" i="4"/>
  <c r="AA25" i="4"/>
  <c r="AA24" i="4"/>
  <c r="AA23" i="4"/>
  <c r="AA22" i="4"/>
  <c r="AA21" i="4"/>
  <c r="AA20" i="4"/>
  <c r="AA19" i="4"/>
  <c r="AA18" i="4"/>
  <c r="AA17" i="4"/>
  <c r="AA16" i="4"/>
  <c r="AA15" i="4"/>
  <c r="AA14" i="4"/>
  <c r="AA13" i="4"/>
  <c r="AA12" i="4"/>
  <c r="AA11" i="4"/>
  <c r="AA10" i="4"/>
  <c r="AA9" i="4"/>
  <c r="AA8" i="4"/>
  <c r="AA7" i="4"/>
  <c r="AA6" i="4"/>
  <c r="AA5" i="4"/>
  <c r="AA4" i="4"/>
  <c r="AM85" i="3"/>
  <c r="AM84" i="3"/>
  <c r="AM83" i="3"/>
  <c r="AM82" i="3"/>
  <c r="AM81" i="3"/>
  <c r="AM80" i="3"/>
  <c r="AM79" i="3"/>
  <c r="AM78" i="3"/>
  <c r="AM77" i="3"/>
  <c r="AM76" i="3"/>
  <c r="AM75" i="3"/>
  <c r="AM74" i="3"/>
  <c r="AM73" i="3"/>
  <c r="AM72" i="3"/>
  <c r="AM71" i="3"/>
  <c r="AM70" i="3"/>
  <c r="AM69" i="3"/>
  <c r="AM68" i="3"/>
  <c r="AM67" i="3"/>
  <c r="AM66" i="3"/>
  <c r="AM65" i="3"/>
  <c r="AM64" i="3"/>
  <c r="AM63" i="3"/>
  <c r="AM62" i="3"/>
  <c r="AM61" i="3"/>
  <c r="AM60" i="3"/>
  <c r="AM59" i="3"/>
  <c r="AM58" i="3"/>
  <c r="AM57" i="3"/>
  <c r="AM56" i="3"/>
  <c r="AM55" i="3"/>
  <c r="AM54" i="3"/>
  <c r="AM53" i="3"/>
  <c r="AM52" i="3"/>
  <c r="AM51" i="3"/>
  <c r="AM50" i="3"/>
  <c r="AM49" i="3"/>
  <c r="AM48" i="3"/>
  <c r="AM47" i="3"/>
  <c r="AM46" i="3"/>
  <c r="AM45" i="3"/>
  <c r="AM44" i="3"/>
  <c r="AM43" i="3"/>
  <c r="AM42" i="3"/>
  <c r="AM41" i="3"/>
  <c r="AM40" i="3"/>
  <c r="AM39" i="3"/>
  <c r="AM38" i="3"/>
  <c r="AM37" i="3"/>
  <c r="AM36" i="3"/>
  <c r="AM35" i="3"/>
  <c r="AM34" i="3"/>
  <c r="AM33" i="3"/>
  <c r="AM32" i="3"/>
  <c r="AM31" i="3"/>
  <c r="AM30" i="3"/>
  <c r="AM29" i="3"/>
  <c r="AM28" i="3"/>
  <c r="AM27" i="3"/>
  <c r="AM26" i="3"/>
  <c r="AM25" i="3"/>
  <c r="AM24" i="3"/>
  <c r="AM23" i="3"/>
  <c r="AM22" i="3"/>
  <c r="AM21" i="3"/>
  <c r="AM20" i="3"/>
  <c r="AM19" i="3"/>
  <c r="AM18" i="3"/>
  <c r="AM17" i="3"/>
  <c r="AM16" i="3"/>
  <c r="AM15" i="3"/>
  <c r="AM14" i="3"/>
  <c r="AM13" i="3"/>
  <c r="AM12" i="3"/>
  <c r="AM11" i="3"/>
  <c r="AM10" i="3"/>
  <c r="AM9" i="3"/>
  <c r="AM8" i="3"/>
  <c r="AM7" i="3"/>
  <c r="AM6" i="3"/>
  <c r="AM5" i="3"/>
  <c r="AM4" i="3"/>
  <c r="AA176" i="10"/>
  <c r="AB176" i="10" s="1"/>
  <c r="C3" i="10"/>
  <c r="AA192" i="10"/>
  <c r="AB192" i="10" s="1"/>
  <c r="AC192" i="10" s="1"/>
  <c r="AD192" i="10" s="1"/>
  <c r="AE192" i="10" s="1"/>
  <c r="AF192" i="10" s="1"/>
  <c r="AG192" i="10" s="1"/>
  <c r="AH192" i="10" s="1"/>
  <c r="AI192" i="10" s="1"/>
  <c r="AJ192" i="10" s="1"/>
  <c r="AK192" i="10" s="1"/>
  <c r="AL192" i="10" s="1"/>
  <c r="AA191" i="10"/>
  <c r="AB191" i="10" s="1"/>
  <c r="AC191" i="10" s="1"/>
  <c r="AD191" i="10" s="1"/>
  <c r="AE191" i="10" s="1"/>
  <c r="AF191" i="10" s="1"/>
  <c r="AG191" i="10" s="1"/>
  <c r="AH191" i="10" s="1"/>
  <c r="AI191" i="10" s="1"/>
  <c r="AJ191" i="10" s="1"/>
  <c r="AK191" i="10" s="1"/>
  <c r="AL191" i="10" s="1"/>
  <c r="AA91" i="10"/>
  <c r="AB91" i="10" s="1"/>
  <c r="AC91" i="10" s="1"/>
  <c r="AD91" i="10" s="1"/>
  <c r="AE91" i="10" s="1"/>
  <c r="Z193" i="10"/>
  <c r="Y193" i="10"/>
  <c r="X193" i="10"/>
  <c r="W193" i="10"/>
  <c r="V193" i="10"/>
  <c r="U193" i="10"/>
  <c r="T193" i="10"/>
  <c r="S193" i="10"/>
  <c r="R193" i="10"/>
  <c r="Q193" i="10"/>
  <c r="P193" i="10"/>
  <c r="O193" i="10"/>
  <c r="N193" i="10"/>
  <c r="M193" i="10"/>
  <c r="L193" i="10"/>
  <c r="K193" i="10"/>
  <c r="J193" i="10"/>
  <c r="I193" i="10"/>
  <c r="H193" i="10"/>
  <c r="G193" i="10"/>
  <c r="F193" i="10"/>
  <c r="E193" i="10"/>
  <c r="D193" i="10"/>
  <c r="C193" i="10"/>
  <c r="Z192" i="10"/>
  <c r="Y192" i="10"/>
  <c r="X192" i="10"/>
  <c r="W192" i="10"/>
  <c r="V192" i="10"/>
  <c r="U192" i="10"/>
  <c r="T192" i="10"/>
  <c r="S192" i="10"/>
  <c r="R192" i="10"/>
  <c r="Q192" i="10"/>
  <c r="P192" i="10"/>
  <c r="O192" i="10"/>
  <c r="N192" i="10"/>
  <c r="M192" i="10"/>
  <c r="L192" i="10"/>
  <c r="K192" i="10"/>
  <c r="J192" i="10"/>
  <c r="I192" i="10"/>
  <c r="H192" i="10"/>
  <c r="G192" i="10"/>
  <c r="F192" i="10"/>
  <c r="E192" i="10"/>
  <c r="D192" i="10"/>
  <c r="C192" i="10"/>
  <c r="Z191" i="10"/>
  <c r="Y191" i="10"/>
  <c r="X191" i="10"/>
  <c r="W191" i="10"/>
  <c r="V191" i="10"/>
  <c r="U191" i="10"/>
  <c r="T191" i="10"/>
  <c r="S191" i="10"/>
  <c r="R191" i="10"/>
  <c r="Q191" i="10"/>
  <c r="P191" i="10"/>
  <c r="O191" i="10"/>
  <c r="N191" i="10"/>
  <c r="M191" i="10"/>
  <c r="L191" i="10"/>
  <c r="K191" i="10"/>
  <c r="J191" i="10"/>
  <c r="I191" i="10"/>
  <c r="H191" i="10"/>
  <c r="G191" i="10"/>
  <c r="F191" i="10"/>
  <c r="E191" i="10"/>
  <c r="D191" i="10"/>
  <c r="C191" i="10"/>
  <c r="Z190" i="10"/>
  <c r="Y190" i="10"/>
  <c r="X190" i="10"/>
  <c r="W190" i="10"/>
  <c r="V190" i="10"/>
  <c r="U190" i="10"/>
  <c r="T190" i="10"/>
  <c r="S190" i="10"/>
  <c r="R190" i="10"/>
  <c r="Q190" i="10"/>
  <c r="P190" i="10"/>
  <c r="O190" i="10"/>
  <c r="N190" i="10"/>
  <c r="M190" i="10"/>
  <c r="L190" i="10"/>
  <c r="K190" i="10"/>
  <c r="J190" i="10"/>
  <c r="I190" i="10"/>
  <c r="H190" i="10"/>
  <c r="G190" i="10"/>
  <c r="F190" i="10"/>
  <c r="E190" i="10"/>
  <c r="D190" i="10"/>
  <c r="C190" i="10"/>
  <c r="Z189" i="10"/>
  <c r="Y189" i="10"/>
  <c r="X189" i="10"/>
  <c r="W189" i="10"/>
  <c r="V189" i="10"/>
  <c r="U189" i="10"/>
  <c r="T189" i="10"/>
  <c r="S189" i="10"/>
  <c r="R189" i="10"/>
  <c r="Q189" i="10"/>
  <c r="P189" i="10"/>
  <c r="O189" i="10"/>
  <c r="N189" i="10"/>
  <c r="M189" i="10"/>
  <c r="L189" i="10"/>
  <c r="K189" i="10"/>
  <c r="J189" i="10"/>
  <c r="I189" i="10"/>
  <c r="H189" i="10"/>
  <c r="G189" i="10"/>
  <c r="F189" i="10"/>
  <c r="E189" i="10"/>
  <c r="D189" i="10"/>
  <c r="C189" i="10"/>
  <c r="Z188" i="10"/>
  <c r="Y188" i="10"/>
  <c r="X188" i="10"/>
  <c r="W188" i="10"/>
  <c r="V188" i="10"/>
  <c r="U188" i="10"/>
  <c r="T188" i="10"/>
  <c r="S188" i="10"/>
  <c r="R188" i="10"/>
  <c r="Q188" i="10"/>
  <c r="P188" i="10"/>
  <c r="O188" i="10"/>
  <c r="N188" i="10"/>
  <c r="M188" i="10"/>
  <c r="L188" i="10"/>
  <c r="K188" i="10"/>
  <c r="J188" i="10"/>
  <c r="I188" i="10"/>
  <c r="H188" i="10"/>
  <c r="G188" i="10"/>
  <c r="F188" i="10"/>
  <c r="E188" i="10"/>
  <c r="D188" i="10"/>
  <c r="C188" i="10"/>
  <c r="Z187" i="10"/>
  <c r="Y187" i="10"/>
  <c r="X187" i="10"/>
  <c r="W187" i="10"/>
  <c r="V187" i="10"/>
  <c r="U187" i="10"/>
  <c r="T187" i="10"/>
  <c r="S187" i="10"/>
  <c r="R187" i="10"/>
  <c r="Q187" i="10"/>
  <c r="P187" i="10"/>
  <c r="O187" i="10"/>
  <c r="N187" i="10"/>
  <c r="M187" i="10"/>
  <c r="L187" i="10"/>
  <c r="K187" i="10"/>
  <c r="J187" i="10"/>
  <c r="I187" i="10"/>
  <c r="H187" i="10"/>
  <c r="G187" i="10"/>
  <c r="F187" i="10"/>
  <c r="E187" i="10"/>
  <c r="D187" i="10"/>
  <c r="C187" i="10"/>
  <c r="Z186" i="10"/>
  <c r="Y186" i="10"/>
  <c r="X186" i="10"/>
  <c r="W186" i="10"/>
  <c r="V186" i="10"/>
  <c r="U186" i="10"/>
  <c r="T186" i="10"/>
  <c r="S186" i="10"/>
  <c r="R186" i="10"/>
  <c r="Q186" i="10"/>
  <c r="P186" i="10"/>
  <c r="O186" i="10"/>
  <c r="N186" i="10"/>
  <c r="M186" i="10"/>
  <c r="L186" i="10"/>
  <c r="K186" i="10"/>
  <c r="J186" i="10"/>
  <c r="I186" i="10"/>
  <c r="H186" i="10"/>
  <c r="G186" i="10"/>
  <c r="F186" i="10"/>
  <c r="E186" i="10"/>
  <c r="D186" i="10"/>
  <c r="C186" i="10"/>
  <c r="Z185" i="10"/>
  <c r="Y185" i="10"/>
  <c r="X185" i="10"/>
  <c r="W185" i="10"/>
  <c r="V185" i="10"/>
  <c r="U185" i="10"/>
  <c r="T185" i="10"/>
  <c r="S185" i="10"/>
  <c r="R185" i="10"/>
  <c r="Q185" i="10"/>
  <c r="P185" i="10"/>
  <c r="O185" i="10"/>
  <c r="N185" i="10"/>
  <c r="M185" i="10"/>
  <c r="L185" i="10"/>
  <c r="K185" i="10"/>
  <c r="J185" i="10"/>
  <c r="I185" i="10"/>
  <c r="H185" i="10"/>
  <c r="G185" i="10"/>
  <c r="F185" i="10"/>
  <c r="E185" i="10"/>
  <c r="D185" i="10"/>
  <c r="C185" i="10"/>
  <c r="Z184" i="10"/>
  <c r="Y184" i="10"/>
  <c r="X184" i="10"/>
  <c r="W184" i="10"/>
  <c r="V184" i="10"/>
  <c r="U184" i="10"/>
  <c r="T184" i="10"/>
  <c r="S184" i="10"/>
  <c r="R184" i="10"/>
  <c r="Q184" i="10"/>
  <c r="P184" i="10"/>
  <c r="O184" i="10"/>
  <c r="N184" i="10"/>
  <c r="M184" i="10"/>
  <c r="L184" i="10"/>
  <c r="K184" i="10"/>
  <c r="J184" i="10"/>
  <c r="I184" i="10"/>
  <c r="H184" i="10"/>
  <c r="G184" i="10"/>
  <c r="F184" i="10"/>
  <c r="E184" i="10"/>
  <c r="D184" i="10"/>
  <c r="C184" i="10"/>
  <c r="Z183" i="10"/>
  <c r="Y183" i="10"/>
  <c r="X183" i="10"/>
  <c r="W183" i="10"/>
  <c r="V183" i="10"/>
  <c r="U183" i="10"/>
  <c r="T183" i="10"/>
  <c r="S183" i="10"/>
  <c r="R183" i="10"/>
  <c r="Q183" i="10"/>
  <c r="P183" i="10"/>
  <c r="O183" i="10"/>
  <c r="N183" i="10"/>
  <c r="M183" i="10"/>
  <c r="L183" i="10"/>
  <c r="K183" i="10"/>
  <c r="J183" i="10"/>
  <c r="I183" i="10"/>
  <c r="H183" i="10"/>
  <c r="G183" i="10"/>
  <c r="F183" i="10"/>
  <c r="E183" i="10"/>
  <c r="D183" i="10"/>
  <c r="C183" i="10"/>
  <c r="Z182" i="10"/>
  <c r="Y182" i="10"/>
  <c r="X182" i="10"/>
  <c r="W182" i="10"/>
  <c r="V182" i="10"/>
  <c r="U182" i="10"/>
  <c r="T182" i="10"/>
  <c r="S182" i="10"/>
  <c r="R182" i="10"/>
  <c r="Q182" i="10"/>
  <c r="P182" i="10"/>
  <c r="O182" i="10"/>
  <c r="N182" i="10"/>
  <c r="M182" i="10"/>
  <c r="L182" i="10"/>
  <c r="K182" i="10"/>
  <c r="J182" i="10"/>
  <c r="I182" i="10"/>
  <c r="H182" i="10"/>
  <c r="G182" i="10"/>
  <c r="F182" i="10"/>
  <c r="E182" i="10"/>
  <c r="D182" i="10"/>
  <c r="C182" i="10"/>
  <c r="Z181" i="10"/>
  <c r="Y181" i="10"/>
  <c r="X181" i="10"/>
  <c r="W181" i="10"/>
  <c r="V181" i="10"/>
  <c r="U181" i="10"/>
  <c r="T181" i="10"/>
  <c r="S181" i="10"/>
  <c r="R181" i="10"/>
  <c r="Q181" i="10"/>
  <c r="P181" i="10"/>
  <c r="O181" i="10"/>
  <c r="N181" i="10"/>
  <c r="M181" i="10"/>
  <c r="L181" i="10"/>
  <c r="K181" i="10"/>
  <c r="J181" i="10"/>
  <c r="I181" i="10"/>
  <c r="H181" i="10"/>
  <c r="G181" i="10"/>
  <c r="F181" i="10"/>
  <c r="E181" i="10"/>
  <c r="D181" i="10"/>
  <c r="C181" i="10"/>
  <c r="Z180" i="10"/>
  <c r="Y180" i="10"/>
  <c r="X180" i="10"/>
  <c r="W180" i="10"/>
  <c r="V180" i="10"/>
  <c r="U180" i="10"/>
  <c r="T180" i="10"/>
  <c r="S180" i="10"/>
  <c r="R180" i="10"/>
  <c r="Q180" i="10"/>
  <c r="P180" i="10"/>
  <c r="O180" i="10"/>
  <c r="N180" i="10"/>
  <c r="M180" i="10"/>
  <c r="L180" i="10"/>
  <c r="K180" i="10"/>
  <c r="J180" i="10"/>
  <c r="I180" i="10"/>
  <c r="H180" i="10"/>
  <c r="G180" i="10"/>
  <c r="F180" i="10"/>
  <c r="E180" i="10"/>
  <c r="D180" i="10"/>
  <c r="C180" i="10"/>
  <c r="Z179" i="10"/>
  <c r="Y179" i="10"/>
  <c r="X179" i="10"/>
  <c r="W179" i="10"/>
  <c r="V179" i="10"/>
  <c r="U179" i="10"/>
  <c r="T179" i="10"/>
  <c r="S179" i="10"/>
  <c r="R179" i="10"/>
  <c r="Q179" i="10"/>
  <c r="P179" i="10"/>
  <c r="O179" i="10"/>
  <c r="N179" i="10"/>
  <c r="M179" i="10"/>
  <c r="L179" i="10"/>
  <c r="K179" i="10"/>
  <c r="J179" i="10"/>
  <c r="I179" i="10"/>
  <c r="H179" i="10"/>
  <c r="G179" i="10"/>
  <c r="F179" i="10"/>
  <c r="E179" i="10"/>
  <c r="D179" i="10"/>
  <c r="C179" i="10"/>
  <c r="Z178" i="10"/>
  <c r="Y178" i="10"/>
  <c r="X178" i="10"/>
  <c r="W178" i="10"/>
  <c r="V178" i="10"/>
  <c r="U178" i="10"/>
  <c r="T178" i="10"/>
  <c r="S178" i="10"/>
  <c r="R178" i="10"/>
  <c r="Q178" i="10"/>
  <c r="P178" i="10"/>
  <c r="O178" i="10"/>
  <c r="N178" i="10"/>
  <c r="M178" i="10"/>
  <c r="L178" i="10"/>
  <c r="K178" i="10"/>
  <c r="J178" i="10"/>
  <c r="I178" i="10"/>
  <c r="H178" i="10"/>
  <c r="G178" i="10"/>
  <c r="F178" i="10"/>
  <c r="E178" i="10"/>
  <c r="D178" i="10"/>
  <c r="C178" i="10"/>
  <c r="Z177" i="10"/>
  <c r="Y177" i="10"/>
  <c r="X177" i="10"/>
  <c r="W177" i="10"/>
  <c r="V177" i="10"/>
  <c r="U177" i="10"/>
  <c r="T177" i="10"/>
  <c r="S177" i="10"/>
  <c r="R177" i="10"/>
  <c r="Q177" i="10"/>
  <c r="P177" i="10"/>
  <c r="O177" i="10"/>
  <c r="N177" i="10"/>
  <c r="M177" i="10"/>
  <c r="L177" i="10"/>
  <c r="K177" i="10"/>
  <c r="J177" i="10"/>
  <c r="I177" i="10"/>
  <c r="H177" i="10"/>
  <c r="G177" i="10"/>
  <c r="F177" i="10"/>
  <c r="E177" i="10"/>
  <c r="D177" i="10"/>
  <c r="C177" i="10"/>
  <c r="Z176" i="10"/>
  <c r="Y176" i="10"/>
  <c r="X176" i="10"/>
  <c r="W176" i="10"/>
  <c r="V176" i="10"/>
  <c r="U176" i="10"/>
  <c r="T176" i="10"/>
  <c r="S176" i="10"/>
  <c r="R176" i="10"/>
  <c r="Q176" i="10"/>
  <c r="P176" i="10"/>
  <c r="O176" i="10"/>
  <c r="N176" i="10"/>
  <c r="M176" i="10"/>
  <c r="L176" i="10"/>
  <c r="K176" i="10"/>
  <c r="J176" i="10"/>
  <c r="I176" i="10"/>
  <c r="H176" i="10"/>
  <c r="G176" i="10"/>
  <c r="F176" i="10"/>
  <c r="E176" i="10"/>
  <c r="D176" i="10"/>
  <c r="C176" i="10"/>
  <c r="Z175" i="10"/>
  <c r="Y175" i="10"/>
  <c r="X175" i="10"/>
  <c r="W175" i="10"/>
  <c r="V175" i="10"/>
  <c r="U175" i="10"/>
  <c r="T175" i="10"/>
  <c r="S175" i="10"/>
  <c r="R175" i="10"/>
  <c r="Q175" i="10"/>
  <c r="P175" i="10"/>
  <c r="O175" i="10"/>
  <c r="N175" i="10"/>
  <c r="M175" i="10"/>
  <c r="L175" i="10"/>
  <c r="K175" i="10"/>
  <c r="J175" i="10"/>
  <c r="I175" i="10"/>
  <c r="H175" i="10"/>
  <c r="G175" i="10"/>
  <c r="F175" i="10"/>
  <c r="E175" i="10"/>
  <c r="D175" i="10"/>
  <c r="C175" i="10"/>
  <c r="Z174" i="10"/>
  <c r="Y174" i="10"/>
  <c r="X174" i="10"/>
  <c r="W174" i="10"/>
  <c r="V174" i="10"/>
  <c r="U174" i="10"/>
  <c r="T174" i="10"/>
  <c r="S174" i="10"/>
  <c r="R174" i="10"/>
  <c r="Q174" i="10"/>
  <c r="P174" i="10"/>
  <c r="O174" i="10"/>
  <c r="N174" i="10"/>
  <c r="M174" i="10"/>
  <c r="L174" i="10"/>
  <c r="K174" i="10"/>
  <c r="J174" i="10"/>
  <c r="I174" i="10"/>
  <c r="H174" i="10"/>
  <c r="G174" i="10"/>
  <c r="F174" i="10"/>
  <c r="E174" i="10"/>
  <c r="D174" i="10"/>
  <c r="C174" i="10"/>
  <c r="Z173" i="10"/>
  <c r="Y173" i="10"/>
  <c r="X173" i="10"/>
  <c r="W173" i="10"/>
  <c r="V173" i="10"/>
  <c r="U173" i="10"/>
  <c r="T173" i="10"/>
  <c r="S173" i="10"/>
  <c r="R173" i="10"/>
  <c r="Q173" i="10"/>
  <c r="P173" i="10"/>
  <c r="O173" i="10"/>
  <c r="N173" i="10"/>
  <c r="M173" i="10"/>
  <c r="L173" i="10"/>
  <c r="K173" i="10"/>
  <c r="J173" i="10"/>
  <c r="I173" i="10"/>
  <c r="H173" i="10"/>
  <c r="G173" i="10"/>
  <c r="F173" i="10"/>
  <c r="E173" i="10"/>
  <c r="D173" i="10"/>
  <c r="C173" i="10"/>
  <c r="Z172" i="10"/>
  <c r="Y172" i="10"/>
  <c r="X172" i="10"/>
  <c r="W172" i="10"/>
  <c r="V172" i="10"/>
  <c r="U172" i="10"/>
  <c r="T172" i="10"/>
  <c r="S172" i="10"/>
  <c r="R172" i="10"/>
  <c r="Q172" i="10"/>
  <c r="P172" i="10"/>
  <c r="O172" i="10"/>
  <c r="N172" i="10"/>
  <c r="M172" i="10"/>
  <c r="L172" i="10"/>
  <c r="K172" i="10"/>
  <c r="J172" i="10"/>
  <c r="I172" i="10"/>
  <c r="H172" i="10"/>
  <c r="G172" i="10"/>
  <c r="F172" i="10"/>
  <c r="E172" i="10"/>
  <c r="D172" i="10"/>
  <c r="C172" i="10"/>
  <c r="Z171" i="10"/>
  <c r="Y171" i="10"/>
  <c r="X171" i="10"/>
  <c r="W171" i="10"/>
  <c r="V171" i="10"/>
  <c r="U171" i="10"/>
  <c r="T171" i="10"/>
  <c r="S171" i="10"/>
  <c r="R171" i="10"/>
  <c r="Q171" i="10"/>
  <c r="P171" i="10"/>
  <c r="O171" i="10"/>
  <c r="N171" i="10"/>
  <c r="M171" i="10"/>
  <c r="L171" i="10"/>
  <c r="K171" i="10"/>
  <c r="J171" i="10"/>
  <c r="I171" i="10"/>
  <c r="H171" i="10"/>
  <c r="G171" i="10"/>
  <c r="F171" i="10"/>
  <c r="E171" i="10"/>
  <c r="D171" i="10"/>
  <c r="C171" i="10"/>
  <c r="Z170" i="10"/>
  <c r="Y170" i="10"/>
  <c r="X170" i="10"/>
  <c r="W170" i="10"/>
  <c r="V170" i="10"/>
  <c r="U170" i="10"/>
  <c r="T170" i="10"/>
  <c r="S170" i="10"/>
  <c r="R170" i="10"/>
  <c r="Q170" i="10"/>
  <c r="P170" i="10"/>
  <c r="O170" i="10"/>
  <c r="N170" i="10"/>
  <c r="M170" i="10"/>
  <c r="L170" i="10"/>
  <c r="K170" i="10"/>
  <c r="J170" i="10"/>
  <c r="I170" i="10"/>
  <c r="H170" i="10"/>
  <c r="G170" i="10"/>
  <c r="F170" i="10"/>
  <c r="E170" i="10"/>
  <c r="D170" i="10"/>
  <c r="C170" i="10"/>
  <c r="Z169" i="10"/>
  <c r="Y169" i="10"/>
  <c r="X169" i="10"/>
  <c r="W169" i="10"/>
  <c r="V169" i="10"/>
  <c r="U169" i="10"/>
  <c r="T169" i="10"/>
  <c r="S169" i="10"/>
  <c r="R169" i="10"/>
  <c r="Q169" i="10"/>
  <c r="P169" i="10"/>
  <c r="O169" i="10"/>
  <c r="N169" i="10"/>
  <c r="M169" i="10"/>
  <c r="L169" i="10"/>
  <c r="K169" i="10"/>
  <c r="J169" i="10"/>
  <c r="I169" i="10"/>
  <c r="H169" i="10"/>
  <c r="G169" i="10"/>
  <c r="F169" i="10"/>
  <c r="E169" i="10"/>
  <c r="D169" i="10"/>
  <c r="C169" i="10"/>
  <c r="Z168" i="10"/>
  <c r="Y168" i="10"/>
  <c r="X168" i="10"/>
  <c r="W168" i="10"/>
  <c r="V168" i="10"/>
  <c r="U168" i="10"/>
  <c r="T168" i="10"/>
  <c r="S168" i="10"/>
  <c r="R168" i="10"/>
  <c r="Q168" i="10"/>
  <c r="P168" i="10"/>
  <c r="O168" i="10"/>
  <c r="N168" i="10"/>
  <c r="M168" i="10"/>
  <c r="L168" i="10"/>
  <c r="K168" i="10"/>
  <c r="J168" i="10"/>
  <c r="I168" i="10"/>
  <c r="H168" i="10"/>
  <c r="G168" i="10"/>
  <c r="F168" i="10"/>
  <c r="E168" i="10"/>
  <c r="D168" i="10"/>
  <c r="C168" i="10"/>
  <c r="Z167" i="10"/>
  <c r="Y167" i="10"/>
  <c r="X167" i="10"/>
  <c r="W167" i="10"/>
  <c r="V167" i="10"/>
  <c r="U167" i="10"/>
  <c r="T167" i="10"/>
  <c r="S167" i="10"/>
  <c r="R167" i="10"/>
  <c r="Q167" i="10"/>
  <c r="P167" i="10"/>
  <c r="O167" i="10"/>
  <c r="N167" i="10"/>
  <c r="M167" i="10"/>
  <c r="L167" i="10"/>
  <c r="K167" i="10"/>
  <c r="J167" i="10"/>
  <c r="I167" i="10"/>
  <c r="H167" i="10"/>
  <c r="G167" i="10"/>
  <c r="F167" i="10"/>
  <c r="E167" i="10"/>
  <c r="D167" i="10"/>
  <c r="C167" i="10"/>
  <c r="Z166" i="10"/>
  <c r="Y166" i="10"/>
  <c r="X166" i="10"/>
  <c r="W166" i="10"/>
  <c r="V166" i="10"/>
  <c r="U166" i="10"/>
  <c r="T166" i="10"/>
  <c r="S166" i="10"/>
  <c r="R166" i="10"/>
  <c r="Q166" i="10"/>
  <c r="P166" i="10"/>
  <c r="O166" i="10"/>
  <c r="N166" i="10"/>
  <c r="M166" i="10"/>
  <c r="L166" i="10"/>
  <c r="K166" i="10"/>
  <c r="J166" i="10"/>
  <c r="I166" i="10"/>
  <c r="H166" i="10"/>
  <c r="G166" i="10"/>
  <c r="F166" i="10"/>
  <c r="E166" i="10"/>
  <c r="D166" i="10"/>
  <c r="C166" i="10"/>
  <c r="Z165" i="10"/>
  <c r="Y165" i="10"/>
  <c r="X165" i="10"/>
  <c r="W165" i="10"/>
  <c r="V165" i="10"/>
  <c r="U165" i="10"/>
  <c r="T165" i="10"/>
  <c r="S165" i="10"/>
  <c r="R165" i="10"/>
  <c r="Q165" i="10"/>
  <c r="P165" i="10"/>
  <c r="O165" i="10"/>
  <c r="N165" i="10"/>
  <c r="M165" i="10"/>
  <c r="L165" i="10"/>
  <c r="K165" i="10"/>
  <c r="J165" i="10"/>
  <c r="I165" i="10"/>
  <c r="H165" i="10"/>
  <c r="G165" i="10"/>
  <c r="F165" i="10"/>
  <c r="E165" i="10"/>
  <c r="D165" i="10"/>
  <c r="C165" i="10"/>
  <c r="Z164" i="10"/>
  <c r="Y164" i="10"/>
  <c r="X164" i="10"/>
  <c r="W164" i="10"/>
  <c r="V164" i="10"/>
  <c r="U164" i="10"/>
  <c r="T164" i="10"/>
  <c r="S164" i="10"/>
  <c r="R164" i="10"/>
  <c r="Q164" i="10"/>
  <c r="P164" i="10"/>
  <c r="O164" i="10"/>
  <c r="N164" i="10"/>
  <c r="M164" i="10"/>
  <c r="L164" i="10"/>
  <c r="K164" i="10"/>
  <c r="J164" i="10"/>
  <c r="I164" i="10"/>
  <c r="H164" i="10"/>
  <c r="G164" i="10"/>
  <c r="F164" i="10"/>
  <c r="E164" i="10"/>
  <c r="D164" i="10"/>
  <c r="C164" i="10"/>
  <c r="Z163" i="10"/>
  <c r="Y163" i="10"/>
  <c r="X163" i="10"/>
  <c r="W163" i="10"/>
  <c r="V163" i="10"/>
  <c r="U163" i="10"/>
  <c r="T163" i="10"/>
  <c r="S163" i="10"/>
  <c r="R163" i="10"/>
  <c r="Q163" i="10"/>
  <c r="P163" i="10"/>
  <c r="O163" i="10"/>
  <c r="N163" i="10"/>
  <c r="M163" i="10"/>
  <c r="L163" i="10"/>
  <c r="K163" i="10"/>
  <c r="J163" i="10"/>
  <c r="I163" i="10"/>
  <c r="H163" i="10"/>
  <c r="G163" i="10"/>
  <c r="F163" i="10"/>
  <c r="E163" i="10"/>
  <c r="D163" i="10"/>
  <c r="C163" i="10"/>
  <c r="Z162" i="10"/>
  <c r="Y162" i="10"/>
  <c r="X162" i="10"/>
  <c r="W162" i="10"/>
  <c r="V162" i="10"/>
  <c r="U162" i="10"/>
  <c r="T162" i="10"/>
  <c r="S162" i="10"/>
  <c r="R162" i="10"/>
  <c r="Q162" i="10"/>
  <c r="P162" i="10"/>
  <c r="O162" i="10"/>
  <c r="N162" i="10"/>
  <c r="M162" i="10"/>
  <c r="L162" i="10"/>
  <c r="K162" i="10"/>
  <c r="J162" i="10"/>
  <c r="I162" i="10"/>
  <c r="H162" i="10"/>
  <c r="G162" i="10"/>
  <c r="F162" i="10"/>
  <c r="E162" i="10"/>
  <c r="D162" i="10"/>
  <c r="C162" i="10"/>
  <c r="Z161" i="10"/>
  <c r="Y161" i="10"/>
  <c r="X161" i="10"/>
  <c r="W161" i="10"/>
  <c r="V161" i="10"/>
  <c r="U161" i="10"/>
  <c r="T161" i="10"/>
  <c r="S161" i="10"/>
  <c r="R161" i="10"/>
  <c r="Q161" i="10"/>
  <c r="P161" i="10"/>
  <c r="O161" i="10"/>
  <c r="N161" i="10"/>
  <c r="M161" i="10"/>
  <c r="L161" i="10"/>
  <c r="K161" i="10"/>
  <c r="J161" i="10"/>
  <c r="I161" i="10"/>
  <c r="H161" i="10"/>
  <c r="G161" i="10"/>
  <c r="F161" i="10"/>
  <c r="E161" i="10"/>
  <c r="D161" i="10"/>
  <c r="C161" i="10"/>
  <c r="Z160" i="10"/>
  <c r="Y160" i="10"/>
  <c r="X160" i="10"/>
  <c r="W160" i="10"/>
  <c r="V160" i="10"/>
  <c r="U160" i="10"/>
  <c r="T160" i="10"/>
  <c r="S160" i="10"/>
  <c r="R160" i="10"/>
  <c r="Q160" i="10"/>
  <c r="P160" i="10"/>
  <c r="O160" i="10"/>
  <c r="N160" i="10"/>
  <c r="M160" i="10"/>
  <c r="L160" i="10"/>
  <c r="K160" i="10"/>
  <c r="J160" i="10"/>
  <c r="I160" i="10"/>
  <c r="H160" i="10"/>
  <c r="G160" i="10"/>
  <c r="F160" i="10"/>
  <c r="E160" i="10"/>
  <c r="D160" i="10"/>
  <c r="C160" i="10"/>
  <c r="Z159" i="10"/>
  <c r="Y159" i="10"/>
  <c r="X159" i="10"/>
  <c r="W159" i="10"/>
  <c r="V159" i="10"/>
  <c r="U159" i="10"/>
  <c r="T159" i="10"/>
  <c r="S159" i="10"/>
  <c r="R159" i="10"/>
  <c r="Q159" i="10"/>
  <c r="P159" i="10"/>
  <c r="O159" i="10"/>
  <c r="N159" i="10"/>
  <c r="M159" i="10"/>
  <c r="L159" i="10"/>
  <c r="K159" i="10"/>
  <c r="J159" i="10"/>
  <c r="I159" i="10"/>
  <c r="H159" i="10"/>
  <c r="G159" i="10"/>
  <c r="F159" i="10"/>
  <c r="E159" i="10"/>
  <c r="D159" i="10"/>
  <c r="C159" i="10"/>
  <c r="Z158" i="10"/>
  <c r="Y158" i="10"/>
  <c r="X158" i="10"/>
  <c r="W158" i="10"/>
  <c r="V158" i="10"/>
  <c r="U158" i="10"/>
  <c r="T158" i="10"/>
  <c r="S158" i="10"/>
  <c r="R158" i="10"/>
  <c r="Q158" i="10"/>
  <c r="P158" i="10"/>
  <c r="O158" i="10"/>
  <c r="N158" i="10"/>
  <c r="M158" i="10"/>
  <c r="L158" i="10"/>
  <c r="K158" i="10"/>
  <c r="J158" i="10"/>
  <c r="I158" i="10"/>
  <c r="H158" i="10"/>
  <c r="G158" i="10"/>
  <c r="F158" i="10"/>
  <c r="E158" i="10"/>
  <c r="D158" i="10"/>
  <c r="C158" i="10"/>
  <c r="Z157" i="10"/>
  <c r="Y157" i="10"/>
  <c r="X157" i="10"/>
  <c r="W157" i="10"/>
  <c r="V157" i="10"/>
  <c r="U157" i="10"/>
  <c r="T157" i="10"/>
  <c r="S157" i="10"/>
  <c r="R157" i="10"/>
  <c r="Q157" i="10"/>
  <c r="P157" i="10"/>
  <c r="O157" i="10"/>
  <c r="N157" i="10"/>
  <c r="M157" i="10"/>
  <c r="L157" i="10"/>
  <c r="K157" i="10"/>
  <c r="J157" i="10"/>
  <c r="I157" i="10"/>
  <c r="H157" i="10"/>
  <c r="G157" i="10"/>
  <c r="F157" i="10"/>
  <c r="E157" i="10"/>
  <c r="D157" i="10"/>
  <c r="C157" i="10"/>
  <c r="Z156" i="10"/>
  <c r="Y156" i="10"/>
  <c r="X156" i="10"/>
  <c r="W156" i="10"/>
  <c r="V156" i="10"/>
  <c r="U156" i="10"/>
  <c r="T156" i="10"/>
  <c r="S156" i="10"/>
  <c r="R156" i="10"/>
  <c r="Q156" i="10"/>
  <c r="P156" i="10"/>
  <c r="O156" i="10"/>
  <c r="N156" i="10"/>
  <c r="M156" i="10"/>
  <c r="L156" i="10"/>
  <c r="K156" i="10"/>
  <c r="J156" i="10"/>
  <c r="I156" i="10"/>
  <c r="H156" i="10"/>
  <c r="G156" i="10"/>
  <c r="F156" i="10"/>
  <c r="E156" i="10"/>
  <c r="D156" i="10"/>
  <c r="C156" i="10"/>
  <c r="Z155" i="10"/>
  <c r="Y155" i="10"/>
  <c r="X155" i="10"/>
  <c r="W155" i="10"/>
  <c r="V155" i="10"/>
  <c r="U155" i="10"/>
  <c r="T155" i="10"/>
  <c r="S155" i="10"/>
  <c r="R155" i="10"/>
  <c r="Q155" i="10"/>
  <c r="P155" i="10"/>
  <c r="O155" i="10"/>
  <c r="N155" i="10"/>
  <c r="M155" i="10"/>
  <c r="L155" i="10"/>
  <c r="K155" i="10"/>
  <c r="J155" i="10"/>
  <c r="I155" i="10"/>
  <c r="H155" i="10"/>
  <c r="G155" i="10"/>
  <c r="F155" i="10"/>
  <c r="E155" i="10"/>
  <c r="D155" i="10"/>
  <c r="C155" i="10"/>
  <c r="Z154" i="10"/>
  <c r="Y154" i="10"/>
  <c r="X154" i="10"/>
  <c r="W154" i="10"/>
  <c r="V154" i="10"/>
  <c r="U154" i="10"/>
  <c r="T154" i="10"/>
  <c r="S154" i="10"/>
  <c r="R154" i="10"/>
  <c r="Q154" i="10"/>
  <c r="P154" i="10"/>
  <c r="O154" i="10"/>
  <c r="N154" i="10"/>
  <c r="M154" i="10"/>
  <c r="L154" i="10"/>
  <c r="K154" i="10"/>
  <c r="J154" i="10"/>
  <c r="I154" i="10"/>
  <c r="H154" i="10"/>
  <c r="G154" i="10"/>
  <c r="F154" i="10"/>
  <c r="E154" i="10"/>
  <c r="D154" i="10"/>
  <c r="C154" i="10"/>
  <c r="Z153" i="10"/>
  <c r="Y153" i="10"/>
  <c r="X153" i="10"/>
  <c r="W153" i="10"/>
  <c r="V153" i="10"/>
  <c r="U153" i="10"/>
  <c r="T153" i="10"/>
  <c r="S153" i="10"/>
  <c r="R153" i="10"/>
  <c r="Q153" i="10"/>
  <c r="P153" i="10"/>
  <c r="O153" i="10"/>
  <c r="N153" i="10"/>
  <c r="M153" i="10"/>
  <c r="L153" i="10"/>
  <c r="K153" i="10"/>
  <c r="J153" i="10"/>
  <c r="I153" i="10"/>
  <c r="H153" i="10"/>
  <c r="G153" i="10"/>
  <c r="F153" i="10"/>
  <c r="E153" i="10"/>
  <c r="D153" i="10"/>
  <c r="C153" i="10"/>
  <c r="Z152" i="10"/>
  <c r="Y152" i="10"/>
  <c r="X152" i="10"/>
  <c r="W152" i="10"/>
  <c r="V152" i="10"/>
  <c r="U152" i="10"/>
  <c r="T152" i="10"/>
  <c r="S152" i="10"/>
  <c r="R152" i="10"/>
  <c r="Q152" i="10"/>
  <c r="P152" i="10"/>
  <c r="O152" i="10"/>
  <c r="N152" i="10"/>
  <c r="M152" i="10"/>
  <c r="L152" i="10"/>
  <c r="K152" i="10"/>
  <c r="J152" i="10"/>
  <c r="I152" i="10"/>
  <c r="H152" i="10"/>
  <c r="G152" i="10"/>
  <c r="F152" i="10"/>
  <c r="E152" i="10"/>
  <c r="D152" i="10"/>
  <c r="C152" i="10"/>
  <c r="Z151" i="10"/>
  <c r="Y151" i="10"/>
  <c r="X151" i="10"/>
  <c r="W151" i="10"/>
  <c r="V151" i="10"/>
  <c r="U151" i="10"/>
  <c r="T151" i="10"/>
  <c r="S151" i="10"/>
  <c r="R151" i="10"/>
  <c r="Q151" i="10"/>
  <c r="P151" i="10"/>
  <c r="O151" i="10"/>
  <c r="N151" i="10"/>
  <c r="M151" i="10"/>
  <c r="L151" i="10"/>
  <c r="K151" i="10"/>
  <c r="J151" i="10"/>
  <c r="I151" i="10"/>
  <c r="H151" i="10"/>
  <c r="G151" i="10"/>
  <c r="F151" i="10"/>
  <c r="E151" i="10"/>
  <c r="D151" i="10"/>
  <c r="C151" i="10"/>
  <c r="Z150" i="10"/>
  <c r="Y150" i="10"/>
  <c r="X150" i="10"/>
  <c r="W150" i="10"/>
  <c r="V150" i="10"/>
  <c r="U150" i="10"/>
  <c r="T150" i="10"/>
  <c r="S150" i="10"/>
  <c r="R150" i="10"/>
  <c r="Q150" i="10"/>
  <c r="P150" i="10"/>
  <c r="O150" i="10"/>
  <c r="N150" i="10"/>
  <c r="M150" i="10"/>
  <c r="L150" i="10"/>
  <c r="K150" i="10"/>
  <c r="J150" i="10"/>
  <c r="I150" i="10"/>
  <c r="H150" i="10"/>
  <c r="G150" i="10"/>
  <c r="F150" i="10"/>
  <c r="E150" i="10"/>
  <c r="D150" i="10"/>
  <c r="C150" i="10"/>
  <c r="Z149" i="10"/>
  <c r="Y149" i="10"/>
  <c r="X149" i="10"/>
  <c r="W149" i="10"/>
  <c r="V149" i="10"/>
  <c r="U149" i="10"/>
  <c r="T149" i="10"/>
  <c r="S149" i="10"/>
  <c r="R149" i="10"/>
  <c r="Q149" i="10"/>
  <c r="P149" i="10"/>
  <c r="O149" i="10"/>
  <c r="N149" i="10"/>
  <c r="M149" i="10"/>
  <c r="L149" i="10"/>
  <c r="K149" i="10"/>
  <c r="J149" i="10"/>
  <c r="I149" i="10"/>
  <c r="H149" i="10"/>
  <c r="G149" i="10"/>
  <c r="F149" i="10"/>
  <c r="E149" i="10"/>
  <c r="D149" i="10"/>
  <c r="C149" i="10"/>
  <c r="Z148" i="10"/>
  <c r="Y148" i="10"/>
  <c r="X148" i="10"/>
  <c r="W148" i="10"/>
  <c r="V148" i="10"/>
  <c r="U148" i="10"/>
  <c r="T148" i="10"/>
  <c r="S148" i="10"/>
  <c r="R148" i="10"/>
  <c r="Q148" i="10"/>
  <c r="P148" i="10"/>
  <c r="O148" i="10"/>
  <c r="N148" i="10"/>
  <c r="M148" i="10"/>
  <c r="L148" i="10"/>
  <c r="K148" i="10"/>
  <c r="J148" i="10"/>
  <c r="I148" i="10"/>
  <c r="H148" i="10"/>
  <c r="G148" i="10"/>
  <c r="F148" i="10"/>
  <c r="E148" i="10"/>
  <c r="D148" i="10"/>
  <c r="C148" i="10"/>
  <c r="Z147" i="10"/>
  <c r="Y147" i="10"/>
  <c r="X147" i="10"/>
  <c r="W147" i="10"/>
  <c r="V147" i="10"/>
  <c r="U147" i="10"/>
  <c r="T147" i="10"/>
  <c r="S147" i="10"/>
  <c r="R147" i="10"/>
  <c r="Q147" i="10"/>
  <c r="P147" i="10"/>
  <c r="O147" i="10"/>
  <c r="N147" i="10"/>
  <c r="M147" i="10"/>
  <c r="L147" i="10"/>
  <c r="K147" i="10"/>
  <c r="J147" i="10"/>
  <c r="I147" i="10"/>
  <c r="H147" i="10"/>
  <c r="G147" i="10"/>
  <c r="F147" i="10"/>
  <c r="E147" i="10"/>
  <c r="D147" i="10"/>
  <c r="C147" i="10"/>
  <c r="Z146" i="10"/>
  <c r="Y146" i="10"/>
  <c r="X146" i="10"/>
  <c r="W146" i="10"/>
  <c r="V146" i="10"/>
  <c r="U146" i="10"/>
  <c r="T146" i="10"/>
  <c r="S146" i="10"/>
  <c r="R146" i="10"/>
  <c r="Q146" i="10"/>
  <c r="P146" i="10"/>
  <c r="O146" i="10"/>
  <c r="N146" i="10"/>
  <c r="M146" i="10"/>
  <c r="L146" i="10"/>
  <c r="K146" i="10"/>
  <c r="J146" i="10"/>
  <c r="I146" i="10"/>
  <c r="H146" i="10"/>
  <c r="G146" i="10"/>
  <c r="F146" i="10"/>
  <c r="E146" i="10"/>
  <c r="D146" i="10"/>
  <c r="C146" i="10"/>
  <c r="Z145" i="10"/>
  <c r="Y145" i="10"/>
  <c r="X145" i="10"/>
  <c r="W145" i="10"/>
  <c r="V145" i="10"/>
  <c r="U145" i="10"/>
  <c r="T145" i="10"/>
  <c r="S145" i="10"/>
  <c r="R145" i="10"/>
  <c r="Q145" i="10"/>
  <c r="P145" i="10"/>
  <c r="O145" i="10"/>
  <c r="N145" i="10"/>
  <c r="M145" i="10"/>
  <c r="L145" i="10"/>
  <c r="K145" i="10"/>
  <c r="J145" i="10"/>
  <c r="I145" i="10"/>
  <c r="H145" i="10"/>
  <c r="G145" i="10"/>
  <c r="F145" i="10"/>
  <c r="E145" i="10"/>
  <c r="D145" i="10"/>
  <c r="C145" i="10"/>
  <c r="Z144" i="10"/>
  <c r="Y144" i="10"/>
  <c r="X144" i="10"/>
  <c r="W144" i="10"/>
  <c r="V144" i="10"/>
  <c r="U144" i="10"/>
  <c r="T144" i="10"/>
  <c r="S144" i="10"/>
  <c r="R144" i="10"/>
  <c r="Q144" i="10"/>
  <c r="P144" i="10"/>
  <c r="O144" i="10"/>
  <c r="N144" i="10"/>
  <c r="M144" i="10"/>
  <c r="L144" i="10"/>
  <c r="K144" i="10"/>
  <c r="J144" i="10"/>
  <c r="I144" i="10"/>
  <c r="H144" i="10"/>
  <c r="G144" i="10"/>
  <c r="F144" i="10"/>
  <c r="E144" i="10"/>
  <c r="D144" i="10"/>
  <c r="C144" i="10"/>
  <c r="Z143" i="10"/>
  <c r="Y143" i="10"/>
  <c r="X143" i="10"/>
  <c r="W143" i="10"/>
  <c r="V143" i="10"/>
  <c r="U143" i="10"/>
  <c r="T143" i="10"/>
  <c r="S143" i="10"/>
  <c r="R143" i="10"/>
  <c r="Q143" i="10"/>
  <c r="P143" i="10"/>
  <c r="O143" i="10"/>
  <c r="N143" i="10"/>
  <c r="M143" i="10"/>
  <c r="L143" i="10"/>
  <c r="K143" i="10"/>
  <c r="J143" i="10"/>
  <c r="I143" i="10"/>
  <c r="H143" i="10"/>
  <c r="G143" i="10"/>
  <c r="F143" i="10"/>
  <c r="E143" i="10"/>
  <c r="D143" i="10"/>
  <c r="C143" i="10"/>
  <c r="Z142" i="10"/>
  <c r="Y142" i="10"/>
  <c r="X142" i="10"/>
  <c r="W142" i="10"/>
  <c r="V142" i="10"/>
  <c r="U142" i="10"/>
  <c r="T142" i="10"/>
  <c r="S142" i="10"/>
  <c r="R142" i="10"/>
  <c r="Q142" i="10"/>
  <c r="P142" i="10"/>
  <c r="O142" i="10"/>
  <c r="N142" i="10"/>
  <c r="M142" i="10"/>
  <c r="L142" i="10"/>
  <c r="K142" i="10"/>
  <c r="J142" i="10"/>
  <c r="I142" i="10"/>
  <c r="H142" i="10"/>
  <c r="G142" i="10"/>
  <c r="F142" i="10"/>
  <c r="E142" i="10"/>
  <c r="D142" i="10"/>
  <c r="C142" i="10"/>
  <c r="Z141" i="10"/>
  <c r="Y141" i="10"/>
  <c r="X141" i="10"/>
  <c r="W141" i="10"/>
  <c r="V141" i="10"/>
  <c r="U141" i="10"/>
  <c r="T141" i="10"/>
  <c r="S141" i="10"/>
  <c r="R141" i="10"/>
  <c r="Q141" i="10"/>
  <c r="P141" i="10"/>
  <c r="O141" i="10"/>
  <c r="N141" i="10"/>
  <c r="M141" i="10"/>
  <c r="L141" i="10"/>
  <c r="K141" i="10"/>
  <c r="J141" i="10"/>
  <c r="I141" i="10"/>
  <c r="H141" i="10"/>
  <c r="G141" i="10"/>
  <c r="F141" i="10"/>
  <c r="E141" i="10"/>
  <c r="D141" i="10"/>
  <c r="C141" i="10"/>
  <c r="Z140" i="10"/>
  <c r="Y140" i="10"/>
  <c r="X140" i="10"/>
  <c r="W140" i="10"/>
  <c r="V140" i="10"/>
  <c r="U140" i="10"/>
  <c r="T140" i="10"/>
  <c r="S140" i="10"/>
  <c r="R140" i="10"/>
  <c r="Q140" i="10"/>
  <c r="P140" i="10"/>
  <c r="O140" i="10"/>
  <c r="N140" i="10"/>
  <c r="M140" i="10"/>
  <c r="L140" i="10"/>
  <c r="K140" i="10"/>
  <c r="J140" i="10"/>
  <c r="I140" i="10"/>
  <c r="H140" i="10"/>
  <c r="G140" i="10"/>
  <c r="F140" i="10"/>
  <c r="E140" i="10"/>
  <c r="D140" i="10"/>
  <c r="C140" i="10"/>
  <c r="Z139" i="10"/>
  <c r="Y139" i="10"/>
  <c r="X139" i="10"/>
  <c r="W139" i="10"/>
  <c r="V139" i="10"/>
  <c r="U139" i="10"/>
  <c r="T139" i="10"/>
  <c r="S139" i="10"/>
  <c r="R139" i="10"/>
  <c r="Q139" i="10"/>
  <c r="P139" i="10"/>
  <c r="O139" i="10"/>
  <c r="N139" i="10"/>
  <c r="M139" i="10"/>
  <c r="L139" i="10"/>
  <c r="K139" i="10"/>
  <c r="J139" i="10"/>
  <c r="I139" i="10"/>
  <c r="H139" i="10"/>
  <c r="G139" i="10"/>
  <c r="F139" i="10"/>
  <c r="E139" i="10"/>
  <c r="D139" i="10"/>
  <c r="C139" i="10"/>
  <c r="Z138" i="10"/>
  <c r="Y138" i="10"/>
  <c r="X138" i="10"/>
  <c r="W138" i="10"/>
  <c r="V138" i="10"/>
  <c r="U138" i="10"/>
  <c r="T138" i="10"/>
  <c r="S138" i="10"/>
  <c r="R138" i="10"/>
  <c r="Q138" i="10"/>
  <c r="P138" i="10"/>
  <c r="O138" i="10"/>
  <c r="N138" i="10"/>
  <c r="M138" i="10"/>
  <c r="L138" i="10"/>
  <c r="K138" i="10"/>
  <c r="J138" i="10"/>
  <c r="I138" i="10"/>
  <c r="H138" i="10"/>
  <c r="G138" i="10"/>
  <c r="F138" i="10"/>
  <c r="E138" i="10"/>
  <c r="D138" i="10"/>
  <c r="C138" i="10"/>
  <c r="Z137" i="10"/>
  <c r="Y137" i="10"/>
  <c r="X137" i="10"/>
  <c r="W137" i="10"/>
  <c r="V137" i="10"/>
  <c r="U137" i="10"/>
  <c r="T137" i="10"/>
  <c r="S137" i="10"/>
  <c r="R137" i="10"/>
  <c r="Q137" i="10"/>
  <c r="P137" i="10"/>
  <c r="O137" i="10"/>
  <c r="N137" i="10"/>
  <c r="M137" i="10"/>
  <c r="L137" i="10"/>
  <c r="K137" i="10"/>
  <c r="J137" i="10"/>
  <c r="I137" i="10"/>
  <c r="H137" i="10"/>
  <c r="G137" i="10"/>
  <c r="F137" i="10"/>
  <c r="E137" i="10"/>
  <c r="D137" i="10"/>
  <c r="C137" i="10"/>
  <c r="Z136" i="10"/>
  <c r="Y136" i="10"/>
  <c r="X136" i="10"/>
  <c r="W136" i="10"/>
  <c r="V136" i="10"/>
  <c r="U136" i="10"/>
  <c r="T136" i="10"/>
  <c r="S136" i="10"/>
  <c r="R136" i="10"/>
  <c r="Q136" i="10"/>
  <c r="P136" i="10"/>
  <c r="O136" i="10"/>
  <c r="N136" i="10"/>
  <c r="M136" i="10"/>
  <c r="L136" i="10"/>
  <c r="K136" i="10"/>
  <c r="J136" i="10"/>
  <c r="I136" i="10"/>
  <c r="H136" i="10"/>
  <c r="G136" i="10"/>
  <c r="F136" i="10"/>
  <c r="E136" i="10"/>
  <c r="D136" i="10"/>
  <c r="C136" i="10"/>
  <c r="Z135" i="10"/>
  <c r="Y135" i="10"/>
  <c r="X135" i="10"/>
  <c r="W135" i="10"/>
  <c r="V135" i="10"/>
  <c r="U135" i="10"/>
  <c r="T135" i="10"/>
  <c r="S135" i="10"/>
  <c r="R135" i="10"/>
  <c r="Q135" i="10"/>
  <c r="P135" i="10"/>
  <c r="O135" i="10"/>
  <c r="N135" i="10"/>
  <c r="M135" i="10"/>
  <c r="L135" i="10"/>
  <c r="K135" i="10"/>
  <c r="J135" i="10"/>
  <c r="I135" i="10"/>
  <c r="H135" i="10"/>
  <c r="G135" i="10"/>
  <c r="F135" i="10"/>
  <c r="E135" i="10"/>
  <c r="D135" i="10"/>
  <c r="C135" i="10"/>
  <c r="Z134" i="10"/>
  <c r="Y134" i="10"/>
  <c r="X134" i="10"/>
  <c r="W134" i="10"/>
  <c r="V134" i="10"/>
  <c r="U134" i="10"/>
  <c r="T134" i="10"/>
  <c r="S134" i="10"/>
  <c r="R134" i="10"/>
  <c r="Q134" i="10"/>
  <c r="P134" i="10"/>
  <c r="O134" i="10"/>
  <c r="N134" i="10"/>
  <c r="M134" i="10"/>
  <c r="L134" i="10"/>
  <c r="K134" i="10"/>
  <c r="J134" i="10"/>
  <c r="I134" i="10"/>
  <c r="H134" i="10"/>
  <c r="G134" i="10"/>
  <c r="F134" i="10"/>
  <c r="E134" i="10"/>
  <c r="D134" i="10"/>
  <c r="C134" i="10"/>
  <c r="Z133" i="10"/>
  <c r="Y133" i="10"/>
  <c r="X133" i="10"/>
  <c r="W133" i="10"/>
  <c r="V133" i="10"/>
  <c r="U133" i="10"/>
  <c r="T133" i="10"/>
  <c r="S133" i="10"/>
  <c r="R133" i="10"/>
  <c r="Q133" i="10"/>
  <c r="P133" i="10"/>
  <c r="O133" i="10"/>
  <c r="N133" i="10"/>
  <c r="M133" i="10"/>
  <c r="L133" i="10"/>
  <c r="K133" i="10"/>
  <c r="J133" i="10"/>
  <c r="I133" i="10"/>
  <c r="H133" i="10"/>
  <c r="G133" i="10"/>
  <c r="F133" i="10"/>
  <c r="E133" i="10"/>
  <c r="D133" i="10"/>
  <c r="C133" i="10"/>
  <c r="Z132" i="10"/>
  <c r="Y132" i="10"/>
  <c r="X132" i="10"/>
  <c r="W132" i="10"/>
  <c r="V132" i="10"/>
  <c r="U132" i="10"/>
  <c r="T132" i="10"/>
  <c r="S132" i="10"/>
  <c r="R132" i="10"/>
  <c r="Q132" i="10"/>
  <c r="P132" i="10"/>
  <c r="O132" i="10"/>
  <c r="N132" i="10"/>
  <c r="M132" i="10"/>
  <c r="L132" i="10"/>
  <c r="K132" i="10"/>
  <c r="J132" i="10"/>
  <c r="I132" i="10"/>
  <c r="H132" i="10"/>
  <c r="G132" i="10"/>
  <c r="F132" i="10"/>
  <c r="E132" i="10"/>
  <c r="D132" i="10"/>
  <c r="C132" i="10"/>
  <c r="Z131" i="10"/>
  <c r="Y131" i="10"/>
  <c r="X131" i="10"/>
  <c r="W131" i="10"/>
  <c r="V131" i="10"/>
  <c r="U131" i="10"/>
  <c r="T131" i="10"/>
  <c r="S131" i="10"/>
  <c r="R131" i="10"/>
  <c r="Q131" i="10"/>
  <c r="P131" i="10"/>
  <c r="O131" i="10"/>
  <c r="N131" i="10"/>
  <c r="M131" i="10"/>
  <c r="L131" i="10"/>
  <c r="K131" i="10"/>
  <c r="J131" i="10"/>
  <c r="I131" i="10"/>
  <c r="H131" i="10"/>
  <c r="G131" i="10"/>
  <c r="F131" i="10"/>
  <c r="E131" i="10"/>
  <c r="D131" i="10"/>
  <c r="C131" i="10"/>
  <c r="Z130" i="10"/>
  <c r="Y130" i="10"/>
  <c r="X130" i="10"/>
  <c r="W130" i="10"/>
  <c r="V130" i="10"/>
  <c r="U130" i="10"/>
  <c r="T130" i="10"/>
  <c r="S130" i="10"/>
  <c r="R130" i="10"/>
  <c r="Q130" i="10"/>
  <c r="P130" i="10"/>
  <c r="O130" i="10"/>
  <c r="N130" i="10"/>
  <c r="M130" i="10"/>
  <c r="L130" i="10"/>
  <c r="K130" i="10"/>
  <c r="J130" i="10"/>
  <c r="I130" i="10"/>
  <c r="H130" i="10"/>
  <c r="G130" i="10"/>
  <c r="F130" i="10"/>
  <c r="E130" i="10"/>
  <c r="D130" i="10"/>
  <c r="C130" i="10"/>
  <c r="Z129" i="10"/>
  <c r="Y129" i="10"/>
  <c r="X129" i="10"/>
  <c r="W129" i="10"/>
  <c r="V129" i="10"/>
  <c r="U129" i="10"/>
  <c r="T129" i="10"/>
  <c r="S129" i="10"/>
  <c r="R129" i="10"/>
  <c r="Q129" i="10"/>
  <c r="P129" i="10"/>
  <c r="O129" i="10"/>
  <c r="N129" i="10"/>
  <c r="M129" i="10"/>
  <c r="L129" i="10"/>
  <c r="K129" i="10"/>
  <c r="J129" i="10"/>
  <c r="I129" i="10"/>
  <c r="H129" i="10"/>
  <c r="G129" i="10"/>
  <c r="F129" i="10"/>
  <c r="E129" i="10"/>
  <c r="D129" i="10"/>
  <c r="C129" i="10"/>
  <c r="Z128" i="10"/>
  <c r="Y128" i="10"/>
  <c r="X128" i="10"/>
  <c r="W128" i="10"/>
  <c r="V128" i="10"/>
  <c r="U128" i="10"/>
  <c r="T128" i="10"/>
  <c r="S128" i="10"/>
  <c r="R128" i="10"/>
  <c r="Q128" i="10"/>
  <c r="P128" i="10"/>
  <c r="O128" i="10"/>
  <c r="N128" i="10"/>
  <c r="M128" i="10"/>
  <c r="L128" i="10"/>
  <c r="K128" i="10"/>
  <c r="J128" i="10"/>
  <c r="I128" i="10"/>
  <c r="H128" i="10"/>
  <c r="G128" i="10"/>
  <c r="F128" i="10"/>
  <c r="E128" i="10"/>
  <c r="D128" i="10"/>
  <c r="C128" i="10"/>
  <c r="Z127" i="10"/>
  <c r="Y127" i="10"/>
  <c r="X127" i="10"/>
  <c r="W127" i="10"/>
  <c r="V127" i="10"/>
  <c r="U127" i="10"/>
  <c r="T127" i="10"/>
  <c r="S127" i="10"/>
  <c r="R127" i="10"/>
  <c r="Q127" i="10"/>
  <c r="P127" i="10"/>
  <c r="O127" i="10"/>
  <c r="N127" i="10"/>
  <c r="M127" i="10"/>
  <c r="L127" i="10"/>
  <c r="K127" i="10"/>
  <c r="J127" i="10"/>
  <c r="I127" i="10"/>
  <c r="H127" i="10"/>
  <c r="G127" i="10"/>
  <c r="F127" i="10"/>
  <c r="E127" i="10"/>
  <c r="D127" i="10"/>
  <c r="C127" i="10"/>
  <c r="Z126" i="10"/>
  <c r="Y126" i="10"/>
  <c r="X126" i="10"/>
  <c r="W126" i="10"/>
  <c r="V126" i="10"/>
  <c r="U126" i="10"/>
  <c r="T126" i="10"/>
  <c r="S126" i="10"/>
  <c r="R126" i="10"/>
  <c r="Q126" i="10"/>
  <c r="P126" i="10"/>
  <c r="O126" i="10"/>
  <c r="N126" i="10"/>
  <c r="M126" i="10"/>
  <c r="L126" i="10"/>
  <c r="K126" i="10"/>
  <c r="J126" i="10"/>
  <c r="I126" i="10"/>
  <c r="H126" i="10"/>
  <c r="G126" i="10"/>
  <c r="F126" i="10"/>
  <c r="E126" i="10"/>
  <c r="D126" i="10"/>
  <c r="C126" i="10"/>
  <c r="Z125" i="10"/>
  <c r="Y125" i="10"/>
  <c r="X125" i="10"/>
  <c r="W125" i="10"/>
  <c r="V125" i="10"/>
  <c r="U125" i="10"/>
  <c r="T125" i="10"/>
  <c r="S125" i="10"/>
  <c r="R125" i="10"/>
  <c r="Q125" i="10"/>
  <c r="P125" i="10"/>
  <c r="O125" i="10"/>
  <c r="N125" i="10"/>
  <c r="M125" i="10"/>
  <c r="L125" i="10"/>
  <c r="K125" i="10"/>
  <c r="J125" i="10"/>
  <c r="I125" i="10"/>
  <c r="H125" i="10"/>
  <c r="G125" i="10"/>
  <c r="F125" i="10"/>
  <c r="E125" i="10"/>
  <c r="D125" i="10"/>
  <c r="C125" i="10"/>
  <c r="Z124" i="10"/>
  <c r="Y124" i="10"/>
  <c r="X124" i="10"/>
  <c r="W124" i="10"/>
  <c r="V124" i="10"/>
  <c r="U124" i="10"/>
  <c r="T124" i="10"/>
  <c r="S124" i="10"/>
  <c r="R124" i="10"/>
  <c r="Q124" i="10"/>
  <c r="P124" i="10"/>
  <c r="O124" i="10"/>
  <c r="N124" i="10"/>
  <c r="M124" i="10"/>
  <c r="L124" i="10"/>
  <c r="K124" i="10"/>
  <c r="J124" i="10"/>
  <c r="I124" i="10"/>
  <c r="H124" i="10"/>
  <c r="G124" i="10"/>
  <c r="F124" i="10"/>
  <c r="E124" i="10"/>
  <c r="D124" i="10"/>
  <c r="C124" i="10"/>
  <c r="Z123" i="10"/>
  <c r="Y123" i="10"/>
  <c r="X123" i="10"/>
  <c r="W123" i="10"/>
  <c r="V123" i="10"/>
  <c r="U123" i="10"/>
  <c r="T123" i="10"/>
  <c r="S123" i="10"/>
  <c r="R123" i="10"/>
  <c r="Q123" i="10"/>
  <c r="P123" i="10"/>
  <c r="O123" i="10"/>
  <c r="N123" i="10"/>
  <c r="M123" i="10"/>
  <c r="L123" i="10"/>
  <c r="K123" i="10"/>
  <c r="J123" i="10"/>
  <c r="I123" i="10"/>
  <c r="H123" i="10"/>
  <c r="G123" i="10"/>
  <c r="F123" i="10"/>
  <c r="E123" i="10"/>
  <c r="D123" i="10"/>
  <c r="C123" i="10"/>
  <c r="Z122" i="10"/>
  <c r="Y122" i="10"/>
  <c r="X122" i="10"/>
  <c r="W122" i="10"/>
  <c r="V122" i="10"/>
  <c r="U122" i="10"/>
  <c r="T122" i="10"/>
  <c r="S122" i="10"/>
  <c r="R122" i="10"/>
  <c r="Q122" i="10"/>
  <c r="P122" i="10"/>
  <c r="O122" i="10"/>
  <c r="N122" i="10"/>
  <c r="M122" i="10"/>
  <c r="L122" i="10"/>
  <c r="K122" i="10"/>
  <c r="J122" i="10"/>
  <c r="I122" i="10"/>
  <c r="H122" i="10"/>
  <c r="G122" i="10"/>
  <c r="F122" i="10"/>
  <c r="E122" i="10"/>
  <c r="D122" i="10"/>
  <c r="C122" i="10"/>
  <c r="Z121" i="10"/>
  <c r="Y121" i="10"/>
  <c r="X121" i="10"/>
  <c r="W121" i="10"/>
  <c r="V121" i="10"/>
  <c r="U121" i="10"/>
  <c r="T121" i="10"/>
  <c r="S121" i="10"/>
  <c r="R121" i="10"/>
  <c r="Q121" i="10"/>
  <c r="P121" i="10"/>
  <c r="O121" i="10"/>
  <c r="N121" i="10"/>
  <c r="M121" i="10"/>
  <c r="L121" i="10"/>
  <c r="K121" i="10"/>
  <c r="J121" i="10"/>
  <c r="I121" i="10"/>
  <c r="H121" i="10"/>
  <c r="G121" i="10"/>
  <c r="F121" i="10"/>
  <c r="E121" i="10"/>
  <c r="D121" i="10"/>
  <c r="C121" i="10"/>
  <c r="Z120" i="10"/>
  <c r="Y120" i="10"/>
  <c r="X120" i="10"/>
  <c r="W120" i="10"/>
  <c r="V120" i="10"/>
  <c r="U120" i="10"/>
  <c r="T120" i="10"/>
  <c r="S120" i="10"/>
  <c r="R120" i="10"/>
  <c r="Q120" i="10"/>
  <c r="P120" i="10"/>
  <c r="O120" i="10"/>
  <c r="N120" i="10"/>
  <c r="M120" i="10"/>
  <c r="L120" i="10"/>
  <c r="K120" i="10"/>
  <c r="J120" i="10"/>
  <c r="I120" i="10"/>
  <c r="H120" i="10"/>
  <c r="G120" i="10"/>
  <c r="F120" i="10"/>
  <c r="E120" i="10"/>
  <c r="D120" i="10"/>
  <c r="C120" i="10"/>
  <c r="Z119" i="10"/>
  <c r="Y119" i="10"/>
  <c r="X119" i="10"/>
  <c r="W119" i="10"/>
  <c r="V119" i="10"/>
  <c r="U119" i="10"/>
  <c r="T119" i="10"/>
  <c r="S119" i="10"/>
  <c r="R119" i="10"/>
  <c r="Q119" i="10"/>
  <c r="P119" i="10"/>
  <c r="O119" i="10"/>
  <c r="N119" i="10"/>
  <c r="M119" i="10"/>
  <c r="L119" i="10"/>
  <c r="K119" i="10"/>
  <c r="J119" i="10"/>
  <c r="I119" i="10"/>
  <c r="H119" i="10"/>
  <c r="G119" i="10"/>
  <c r="F119" i="10"/>
  <c r="E119" i="10"/>
  <c r="D119" i="10"/>
  <c r="C119" i="10"/>
  <c r="Z118" i="10"/>
  <c r="Y118" i="10"/>
  <c r="X118" i="10"/>
  <c r="W118" i="10"/>
  <c r="V118" i="10"/>
  <c r="U118" i="10"/>
  <c r="T118" i="10"/>
  <c r="S118" i="10"/>
  <c r="R118" i="10"/>
  <c r="Q118" i="10"/>
  <c r="P118" i="10"/>
  <c r="O118" i="10"/>
  <c r="N118" i="10"/>
  <c r="M118" i="10"/>
  <c r="L118" i="10"/>
  <c r="K118" i="10"/>
  <c r="J118" i="10"/>
  <c r="I118" i="10"/>
  <c r="H118" i="10"/>
  <c r="G118" i="10"/>
  <c r="F118" i="10"/>
  <c r="E118" i="10"/>
  <c r="D118" i="10"/>
  <c r="C118" i="10"/>
  <c r="Z117" i="10"/>
  <c r="Y117" i="10"/>
  <c r="X117" i="10"/>
  <c r="W117" i="10"/>
  <c r="V117" i="10"/>
  <c r="U117" i="10"/>
  <c r="T117" i="10"/>
  <c r="S117" i="10"/>
  <c r="R117" i="10"/>
  <c r="Q117" i="10"/>
  <c r="P117" i="10"/>
  <c r="O117" i="10"/>
  <c r="N117" i="10"/>
  <c r="M117" i="10"/>
  <c r="L117" i="10"/>
  <c r="K117" i="10"/>
  <c r="J117" i="10"/>
  <c r="I117" i="10"/>
  <c r="H117" i="10"/>
  <c r="G117" i="10"/>
  <c r="F117" i="10"/>
  <c r="E117" i="10"/>
  <c r="D117" i="10"/>
  <c r="C117" i="10"/>
  <c r="Z116" i="10"/>
  <c r="Y116" i="10"/>
  <c r="X116" i="10"/>
  <c r="W116" i="10"/>
  <c r="V116" i="10"/>
  <c r="U116" i="10"/>
  <c r="T116" i="10"/>
  <c r="S116" i="10"/>
  <c r="R116" i="10"/>
  <c r="Q116" i="10"/>
  <c r="P116" i="10"/>
  <c r="O116" i="10"/>
  <c r="N116" i="10"/>
  <c r="M116" i="10"/>
  <c r="L116" i="10"/>
  <c r="K116" i="10"/>
  <c r="J116" i="10"/>
  <c r="I116" i="10"/>
  <c r="H116" i="10"/>
  <c r="G116" i="10"/>
  <c r="F116" i="10"/>
  <c r="E116" i="10"/>
  <c r="D116" i="10"/>
  <c r="C116" i="10"/>
  <c r="Z115" i="10"/>
  <c r="Y115" i="10"/>
  <c r="X115" i="10"/>
  <c r="W115" i="10"/>
  <c r="V115" i="10"/>
  <c r="U115" i="10"/>
  <c r="T115" i="10"/>
  <c r="S115" i="10"/>
  <c r="R115" i="10"/>
  <c r="Q115" i="10"/>
  <c r="P115" i="10"/>
  <c r="O115" i="10"/>
  <c r="N115" i="10"/>
  <c r="M115" i="10"/>
  <c r="L115" i="10"/>
  <c r="K115" i="10"/>
  <c r="J115" i="10"/>
  <c r="I115" i="10"/>
  <c r="H115" i="10"/>
  <c r="G115" i="10"/>
  <c r="F115" i="10"/>
  <c r="E115" i="10"/>
  <c r="D115" i="10"/>
  <c r="C115" i="10"/>
  <c r="Z114" i="10"/>
  <c r="Y114" i="10"/>
  <c r="X114" i="10"/>
  <c r="W114" i="10"/>
  <c r="V114" i="10"/>
  <c r="U114" i="10"/>
  <c r="T114" i="10"/>
  <c r="S114" i="10"/>
  <c r="R114" i="10"/>
  <c r="Q114" i="10"/>
  <c r="P114" i="10"/>
  <c r="O114" i="10"/>
  <c r="N114" i="10"/>
  <c r="M114" i="10"/>
  <c r="L114" i="10"/>
  <c r="K114" i="10"/>
  <c r="J114" i="10"/>
  <c r="I114" i="10"/>
  <c r="H114" i="10"/>
  <c r="G114" i="10"/>
  <c r="F114" i="10"/>
  <c r="E114" i="10"/>
  <c r="D114" i="10"/>
  <c r="C114" i="10"/>
  <c r="Z113" i="10"/>
  <c r="Y113" i="10"/>
  <c r="X113" i="10"/>
  <c r="W113" i="10"/>
  <c r="V113" i="10"/>
  <c r="U113" i="10"/>
  <c r="T113" i="10"/>
  <c r="S113" i="10"/>
  <c r="R113" i="10"/>
  <c r="Q113" i="10"/>
  <c r="P113" i="10"/>
  <c r="O113" i="10"/>
  <c r="N113" i="10"/>
  <c r="M113" i="10"/>
  <c r="L113" i="10"/>
  <c r="K113" i="10"/>
  <c r="J113" i="10"/>
  <c r="I113" i="10"/>
  <c r="H113" i="10"/>
  <c r="G113" i="10"/>
  <c r="F113" i="10"/>
  <c r="E113" i="10"/>
  <c r="D113" i="10"/>
  <c r="C113" i="10"/>
  <c r="Z112" i="10"/>
  <c r="Y112" i="10"/>
  <c r="X112" i="10"/>
  <c r="W112" i="10"/>
  <c r="V112" i="10"/>
  <c r="U112" i="10"/>
  <c r="T112" i="10"/>
  <c r="S112" i="10"/>
  <c r="R112" i="10"/>
  <c r="Q112" i="10"/>
  <c r="P112" i="10"/>
  <c r="O112" i="10"/>
  <c r="N112" i="10"/>
  <c r="M112" i="10"/>
  <c r="L112" i="10"/>
  <c r="K112" i="10"/>
  <c r="J112" i="10"/>
  <c r="I112" i="10"/>
  <c r="H112" i="10"/>
  <c r="G112" i="10"/>
  <c r="F112" i="10"/>
  <c r="E112" i="10"/>
  <c r="D112" i="10"/>
  <c r="C112" i="10"/>
  <c r="Z111" i="10"/>
  <c r="Y111" i="10"/>
  <c r="X111" i="10"/>
  <c r="W111" i="10"/>
  <c r="V111" i="10"/>
  <c r="U111" i="10"/>
  <c r="T111" i="10"/>
  <c r="S111" i="10"/>
  <c r="R111" i="10"/>
  <c r="Q111" i="10"/>
  <c r="P111" i="10"/>
  <c r="O111" i="10"/>
  <c r="N111" i="10"/>
  <c r="M111" i="10"/>
  <c r="L111" i="10"/>
  <c r="K111" i="10"/>
  <c r="J111" i="10"/>
  <c r="I111" i="10"/>
  <c r="H111" i="10"/>
  <c r="G111" i="10"/>
  <c r="F111" i="10"/>
  <c r="E111" i="10"/>
  <c r="D111" i="10"/>
  <c r="C111" i="10"/>
  <c r="Z110" i="10"/>
  <c r="Y110" i="10"/>
  <c r="X110" i="10"/>
  <c r="W110" i="10"/>
  <c r="V110" i="10"/>
  <c r="U110" i="10"/>
  <c r="T110" i="10"/>
  <c r="S110" i="10"/>
  <c r="R110" i="10"/>
  <c r="Q110" i="10"/>
  <c r="P110" i="10"/>
  <c r="O110" i="10"/>
  <c r="N110" i="10"/>
  <c r="M110" i="10"/>
  <c r="L110" i="10"/>
  <c r="K110" i="10"/>
  <c r="J110" i="10"/>
  <c r="I110" i="10"/>
  <c r="H110" i="10"/>
  <c r="G110" i="10"/>
  <c r="F110" i="10"/>
  <c r="E110" i="10"/>
  <c r="D110" i="10"/>
  <c r="C110" i="10"/>
  <c r="Z109" i="10"/>
  <c r="Y109" i="10"/>
  <c r="X109" i="10"/>
  <c r="W109" i="10"/>
  <c r="V109" i="10"/>
  <c r="U109" i="10"/>
  <c r="T109" i="10"/>
  <c r="S109" i="10"/>
  <c r="R109" i="10"/>
  <c r="Q109" i="10"/>
  <c r="P109" i="10"/>
  <c r="O109" i="10"/>
  <c r="N109" i="10"/>
  <c r="M109" i="10"/>
  <c r="L109" i="10"/>
  <c r="K109" i="10"/>
  <c r="J109" i="10"/>
  <c r="I109" i="10"/>
  <c r="H109" i="10"/>
  <c r="G109" i="10"/>
  <c r="F109" i="10"/>
  <c r="E109" i="10"/>
  <c r="D109" i="10"/>
  <c r="C109" i="10"/>
  <c r="Z108" i="10"/>
  <c r="Y108" i="10"/>
  <c r="X108" i="10"/>
  <c r="W108" i="10"/>
  <c r="V108" i="10"/>
  <c r="U108" i="10"/>
  <c r="T108" i="10"/>
  <c r="S108" i="10"/>
  <c r="R108" i="10"/>
  <c r="Q108" i="10"/>
  <c r="P108" i="10"/>
  <c r="O108" i="10"/>
  <c r="N108" i="10"/>
  <c r="M108" i="10"/>
  <c r="L108" i="10"/>
  <c r="K108" i="10"/>
  <c r="J108" i="10"/>
  <c r="I108" i="10"/>
  <c r="H108" i="10"/>
  <c r="G108" i="10"/>
  <c r="F108" i="10"/>
  <c r="E108" i="10"/>
  <c r="D108" i="10"/>
  <c r="C108" i="10"/>
  <c r="Z107" i="10"/>
  <c r="Y107" i="10"/>
  <c r="X107" i="10"/>
  <c r="W107" i="10"/>
  <c r="V107" i="10"/>
  <c r="U107" i="10"/>
  <c r="T107" i="10"/>
  <c r="S107" i="10"/>
  <c r="R107" i="10"/>
  <c r="Q107" i="10"/>
  <c r="P107" i="10"/>
  <c r="O107" i="10"/>
  <c r="N107" i="10"/>
  <c r="M107" i="10"/>
  <c r="L107" i="10"/>
  <c r="K107" i="10"/>
  <c r="J107" i="10"/>
  <c r="I107" i="10"/>
  <c r="H107" i="10"/>
  <c r="G107" i="10"/>
  <c r="F107" i="10"/>
  <c r="E107" i="10"/>
  <c r="D107" i="10"/>
  <c r="C107" i="10"/>
  <c r="Z106" i="10"/>
  <c r="Y106" i="10"/>
  <c r="X106" i="10"/>
  <c r="W106" i="10"/>
  <c r="V106" i="10"/>
  <c r="U106" i="10"/>
  <c r="T106" i="10"/>
  <c r="S106" i="10"/>
  <c r="R106" i="10"/>
  <c r="Q106" i="10"/>
  <c r="P106" i="10"/>
  <c r="O106" i="10"/>
  <c r="N106" i="10"/>
  <c r="M106" i="10"/>
  <c r="L106" i="10"/>
  <c r="K106" i="10"/>
  <c r="J106" i="10"/>
  <c r="I106" i="10"/>
  <c r="H106" i="10"/>
  <c r="G106" i="10"/>
  <c r="F106" i="10"/>
  <c r="E106" i="10"/>
  <c r="D106" i="10"/>
  <c r="C106" i="10"/>
  <c r="Z105" i="10"/>
  <c r="Y105" i="10"/>
  <c r="X105" i="10"/>
  <c r="W105" i="10"/>
  <c r="V105" i="10"/>
  <c r="U105" i="10"/>
  <c r="T105" i="10"/>
  <c r="S105" i="10"/>
  <c r="R105" i="10"/>
  <c r="Q105" i="10"/>
  <c r="P105" i="10"/>
  <c r="O105" i="10"/>
  <c r="N105" i="10"/>
  <c r="M105" i="10"/>
  <c r="L105" i="10"/>
  <c r="K105" i="10"/>
  <c r="J105" i="10"/>
  <c r="I105" i="10"/>
  <c r="H105" i="10"/>
  <c r="G105" i="10"/>
  <c r="F105" i="10"/>
  <c r="E105" i="10"/>
  <c r="D105" i="10"/>
  <c r="C105" i="10"/>
  <c r="Z104" i="10"/>
  <c r="Y104" i="10"/>
  <c r="X104" i="10"/>
  <c r="W104" i="10"/>
  <c r="V104" i="10"/>
  <c r="U104" i="10"/>
  <c r="T104" i="10"/>
  <c r="S104" i="10"/>
  <c r="R104" i="10"/>
  <c r="Q104" i="10"/>
  <c r="P104" i="10"/>
  <c r="O104" i="10"/>
  <c r="N104" i="10"/>
  <c r="M104" i="10"/>
  <c r="L104" i="10"/>
  <c r="K104" i="10"/>
  <c r="J104" i="10"/>
  <c r="I104" i="10"/>
  <c r="H104" i="10"/>
  <c r="G104" i="10"/>
  <c r="F104" i="10"/>
  <c r="E104" i="10"/>
  <c r="D104" i="10"/>
  <c r="C104" i="10"/>
  <c r="Z103" i="10"/>
  <c r="Y103" i="10"/>
  <c r="X103" i="10"/>
  <c r="W103" i="10"/>
  <c r="V103" i="10"/>
  <c r="U103" i="10"/>
  <c r="T103" i="10"/>
  <c r="S103" i="10"/>
  <c r="R103" i="10"/>
  <c r="Q103" i="10"/>
  <c r="P103" i="10"/>
  <c r="O103" i="10"/>
  <c r="N103" i="10"/>
  <c r="M103" i="10"/>
  <c r="L103" i="10"/>
  <c r="K103" i="10"/>
  <c r="J103" i="10"/>
  <c r="I103" i="10"/>
  <c r="H103" i="10"/>
  <c r="G103" i="10"/>
  <c r="F103" i="10"/>
  <c r="E103" i="10"/>
  <c r="D103" i="10"/>
  <c r="C103" i="10"/>
  <c r="Z102" i="10"/>
  <c r="Y102" i="10"/>
  <c r="X102" i="10"/>
  <c r="W102" i="10"/>
  <c r="V102" i="10"/>
  <c r="U102" i="10"/>
  <c r="T102" i="10"/>
  <c r="S102" i="10"/>
  <c r="R102" i="10"/>
  <c r="Q102" i="10"/>
  <c r="P102" i="10"/>
  <c r="O102" i="10"/>
  <c r="N102" i="10"/>
  <c r="M102" i="10"/>
  <c r="L102" i="10"/>
  <c r="K102" i="10"/>
  <c r="J102" i="10"/>
  <c r="I102" i="10"/>
  <c r="H102" i="10"/>
  <c r="G102" i="10"/>
  <c r="F102" i="10"/>
  <c r="E102" i="10"/>
  <c r="D102" i="10"/>
  <c r="C102" i="10"/>
  <c r="Z101" i="10"/>
  <c r="Y101" i="10"/>
  <c r="X101" i="10"/>
  <c r="W101" i="10"/>
  <c r="V101" i="10"/>
  <c r="U101" i="10"/>
  <c r="T101" i="10"/>
  <c r="S101" i="10"/>
  <c r="R101" i="10"/>
  <c r="Q101" i="10"/>
  <c r="P101" i="10"/>
  <c r="O101" i="10"/>
  <c r="N101" i="10"/>
  <c r="M101" i="10"/>
  <c r="L101" i="10"/>
  <c r="K101" i="10"/>
  <c r="J101" i="10"/>
  <c r="I101" i="10"/>
  <c r="H101" i="10"/>
  <c r="G101" i="10"/>
  <c r="F101" i="10"/>
  <c r="E101" i="10"/>
  <c r="D101" i="10"/>
  <c r="C101" i="10"/>
  <c r="Z100" i="10"/>
  <c r="Y100" i="10"/>
  <c r="X100" i="10"/>
  <c r="W100" i="10"/>
  <c r="V100" i="10"/>
  <c r="U100" i="10"/>
  <c r="T100" i="10"/>
  <c r="S100" i="10"/>
  <c r="R100" i="10"/>
  <c r="Q100" i="10"/>
  <c r="P100" i="10"/>
  <c r="O100" i="10"/>
  <c r="N100" i="10"/>
  <c r="M100" i="10"/>
  <c r="L100" i="10"/>
  <c r="K100" i="10"/>
  <c r="J100" i="10"/>
  <c r="I100" i="10"/>
  <c r="H100" i="10"/>
  <c r="G100" i="10"/>
  <c r="F100" i="10"/>
  <c r="E100" i="10"/>
  <c r="D100" i="10"/>
  <c r="C100" i="10"/>
  <c r="Z99" i="10"/>
  <c r="Y99" i="10"/>
  <c r="X99" i="10"/>
  <c r="W99" i="10"/>
  <c r="V99" i="10"/>
  <c r="U99" i="10"/>
  <c r="T99" i="10"/>
  <c r="S99" i="10"/>
  <c r="R99" i="10"/>
  <c r="Q99" i="10"/>
  <c r="P99" i="10"/>
  <c r="O99" i="10"/>
  <c r="N99" i="10"/>
  <c r="M99" i="10"/>
  <c r="L99" i="10"/>
  <c r="K99" i="10"/>
  <c r="J99" i="10"/>
  <c r="I99" i="10"/>
  <c r="H99" i="10"/>
  <c r="G99" i="10"/>
  <c r="F99" i="10"/>
  <c r="E99" i="10"/>
  <c r="D99" i="10"/>
  <c r="C99" i="10"/>
  <c r="Z98" i="10"/>
  <c r="Y98" i="10"/>
  <c r="X98" i="10"/>
  <c r="W98" i="10"/>
  <c r="V98" i="10"/>
  <c r="U98" i="10"/>
  <c r="T98" i="10"/>
  <c r="S98" i="10"/>
  <c r="R98" i="10"/>
  <c r="Q98" i="10"/>
  <c r="P98" i="10"/>
  <c r="O98" i="10"/>
  <c r="N98" i="10"/>
  <c r="M98" i="10"/>
  <c r="L98" i="10"/>
  <c r="K98" i="10"/>
  <c r="J98" i="10"/>
  <c r="I98" i="10"/>
  <c r="H98" i="10"/>
  <c r="G98" i="10"/>
  <c r="F98" i="10"/>
  <c r="E98" i="10"/>
  <c r="D98" i="10"/>
  <c r="C98" i="10"/>
  <c r="Z97" i="10"/>
  <c r="Y97" i="10"/>
  <c r="X97" i="10"/>
  <c r="W97" i="10"/>
  <c r="V97" i="10"/>
  <c r="U97" i="10"/>
  <c r="T97" i="10"/>
  <c r="S97" i="10"/>
  <c r="R97" i="10"/>
  <c r="Q97" i="10"/>
  <c r="P97" i="10"/>
  <c r="O97" i="10"/>
  <c r="N97" i="10"/>
  <c r="M97" i="10"/>
  <c r="L97" i="10"/>
  <c r="K97" i="10"/>
  <c r="J97" i="10"/>
  <c r="I97" i="10"/>
  <c r="H97" i="10"/>
  <c r="G97" i="10"/>
  <c r="F97" i="10"/>
  <c r="E97" i="10"/>
  <c r="D97" i="10"/>
  <c r="C97" i="10"/>
  <c r="Z96" i="10"/>
  <c r="Y96" i="10"/>
  <c r="X96" i="10"/>
  <c r="W96" i="10"/>
  <c r="V96" i="10"/>
  <c r="U96" i="10"/>
  <c r="T96" i="10"/>
  <c r="S96" i="10"/>
  <c r="R96" i="10"/>
  <c r="Q96" i="10"/>
  <c r="P96" i="10"/>
  <c r="O96" i="10"/>
  <c r="N96" i="10"/>
  <c r="M96" i="10"/>
  <c r="L96" i="10"/>
  <c r="K96" i="10"/>
  <c r="J96" i="10"/>
  <c r="I96" i="10"/>
  <c r="H96" i="10"/>
  <c r="G96" i="10"/>
  <c r="F96" i="10"/>
  <c r="E96" i="10"/>
  <c r="D96" i="10"/>
  <c r="C96" i="10"/>
  <c r="Z95" i="10"/>
  <c r="Y95" i="10"/>
  <c r="X95" i="10"/>
  <c r="W95" i="10"/>
  <c r="V95" i="10"/>
  <c r="U95" i="10"/>
  <c r="T95" i="10"/>
  <c r="S95" i="10"/>
  <c r="R95" i="10"/>
  <c r="Q95" i="10"/>
  <c r="P95" i="10"/>
  <c r="O95" i="10"/>
  <c r="N95" i="10"/>
  <c r="M95" i="10"/>
  <c r="L95" i="10"/>
  <c r="K95" i="10"/>
  <c r="J95" i="10"/>
  <c r="I95" i="10"/>
  <c r="H95" i="10"/>
  <c r="G95" i="10"/>
  <c r="F95" i="10"/>
  <c r="E95" i="10"/>
  <c r="D95" i="10"/>
  <c r="C95" i="10"/>
  <c r="Z94" i="10"/>
  <c r="Y94" i="10"/>
  <c r="X94" i="10"/>
  <c r="W94" i="10"/>
  <c r="V94" i="10"/>
  <c r="U94" i="10"/>
  <c r="T94" i="10"/>
  <c r="S94" i="10"/>
  <c r="R94" i="10"/>
  <c r="Q94" i="10"/>
  <c r="P94" i="10"/>
  <c r="O94" i="10"/>
  <c r="N94" i="10"/>
  <c r="M94" i="10"/>
  <c r="L94" i="10"/>
  <c r="K94" i="10"/>
  <c r="J94" i="10"/>
  <c r="I94" i="10"/>
  <c r="H94" i="10"/>
  <c r="G94" i="10"/>
  <c r="F94" i="10"/>
  <c r="E94" i="10"/>
  <c r="D94" i="10"/>
  <c r="C94" i="10"/>
  <c r="Z93" i="10"/>
  <c r="Y93" i="10"/>
  <c r="X93" i="10"/>
  <c r="W93" i="10"/>
  <c r="V93" i="10"/>
  <c r="U93" i="10"/>
  <c r="T93" i="10"/>
  <c r="S93" i="10"/>
  <c r="R93" i="10"/>
  <c r="Q93" i="10"/>
  <c r="P93" i="10"/>
  <c r="O93" i="10"/>
  <c r="N93" i="10"/>
  <c r="M93" i="10"/>
  <c r="L93" i="10"/>
  <c r="K93" i="10"/>
  <c r="J93" i="10"/>
  <c r="I93" i="10"/>
  <c r="H93" i="10"/>
  <c r="G93" i="10"/>
  <c r="F93" i="10"/>
  <c r="E93" i="10"/>
  <c r="D93" i="10"/>
  <c r="C93" i="10"/>
  <c r="Z92" i="10"/>
  <c r="Y92" i="10"/>
  <c r="X92" i="10"/>
  <c r="W92" i="10"/>
  <c r="V92" i="10"/>
  <c r="U92" i="10"/>
  <c r="T92" i="10"/>
  <c r="S92" i="10"/>
  <c r="R92" i="10"/>
  <c r="Q92" i="10"/>
  <c r="P92" i="10"/>
  <c r="O92" i="10"/>
  <c r="N92" i="10"/>
  <c r="M92" i="10"/>
  <c r="L92" i="10"/>
  <c r="K92" i="10"/>
  <c r="J92" i="10"/>
  <c r="I92" i="10"/>
  <c r="H92" i="10"/>
  <c r="G92" i="10"/>
  <c r="F92" i="10"/>
  <c r="E92" i="10"/>
  <c r="D92" i="10"/>
  <c r="C92" i="10"/>
  <c r="Z91" i="10"/>
  <c r="Y91" i="10"/>
  <c r="X91" i="10"/>
  <c r="W91" i="10"/>
  <c r="V91" i="10"/>
  <c r="U91" i="10"/>
  <c r="T91" i="10"/>
  <c r="S91" i="10"/>
  <c r="R91" i="10"/>
  <c r="Q91" i="10"/>
  <c r="P91" i="10"/>
  <c r="O91" i="10"/>
  <c r="N91" i="10"/>
  <c r="M91" i="10"/>
  <c r="L91" i="10"/>
  <c r="K91" i="10"/>
  <c r="J91" i="10"/>
  <c r="I91" i="10"/>
  <c r="H91" i="10"/>
  <c r="G91" i="10"/>
  <c r="F91" i="10"/>
  <c r="E91" i="10"/>
  <c r="D91" i="10"/>
  <c r="C91" i="10"/>
  <c r="Z90" i="10"/>
  <c r="Y90" i="10"/>
  <c r="X90" i="10"/>
  <c r="W90" i="10"/>
  <c r="V90" i="10"/>
  <c r="U90" i="10"/>
  <c r="T90" i="10"/>
  <c r="S90" i="10"/>
  <c r="R90" i="10"/>
  <c r="Q90" i="10"/>
  <c r="P90" i="10"/>
  <c r="O90" i="10"/>
  <c r="N90" i="10"/>
  <c r="M90" i="10"/>
  <c r="L90" i="10"/>
  <c r="K90" i="10"/>
  <c r="J90" i="10"/>
  <c r="I90" i="10"/>
  <c r="H90" i="10"/>
  <c r="G90" i="10"/>
  <c r="F90" i="10"/>
  <c r="E90" i="10"/>
  <c r="D90" i="10"/>
  <c r="C90" i="10"/>
  <c r="Z89" i="10"/>
  <c r="Y89" i="10"/>
  <c r="X89" i="10"/>
  <c r="W89" i="10"/>
  <c r="V89" i="10"/>
  <c r="U89" i="10"/>
  <c r="T89" i="10"/>
  <c r="S89" i="10"/>
  <c r="R89" i="10"/>
  <c r="Q89" i="10"/>
  <c r="P89" i="10"/>
  <c r="O89" i="10"/>
  <c r="N89" i="10"/>
  <c r="M89" i="10"/>
  <c r="L89" i="10"/>
  <c r="K89" i="10"/>
  <c r="J89" i="10"/>
  <c r="I89" i="10"/>
  <c r="H89" i="10"/>
  <c r="G89" i="10"/>
  <c r="F89" i="10"/>
  <c r="E89" i="10"/>
  <c r="D89" i="10"/>
  <c r="C89" i="10"/>
  <c r="Z88" i="10"/>
  <c r="Y88" i="10"/>
  <c r="X88" i="10"/>
  <c r="W88" i="10"/>
  <c r="V88" i="10"/>
  <c r="U88" i="10"/>
  <c r="T88" i="10"/>
  <c r="S88" i="10"/>
  <c r="R88" i="10"/>
  <c r="Q88" i="10"/>
  <c r="P88" i="10"/>
  <c r="O88" i="10"/>
  <c r="N88" i="10"/>
  <c r="M88" i="10"/>
  <c r="L88" i="10"/>
  <c r="K88" i="10"/>
  <c r="J88" i="10"/>
  <c r="I88" i="10"/>
  <c r="H88" i="10"/>
  <c r="G88" i="10"/>
  <c r="F88" i="10"/>
  <c r="E88" i="10"/>
  <c r="D88" i="10"/>
  <c r="C88" i="10"/>
  <c r="Z87" i="10"/>
  <c r="Y87" i="10"/>
  <c r="X87" i="10"/>
  <c r="W87" i="10"/>
  <c r="V87" i="10"/>
  <c r="U87" i="10"/>
  <c r="T87" i="10"/>
  <c r="S87" i="10"/>
  <c r="R87" i="10"/>
  <c r="Q87" i="10"/>
  <c r="P87" i="10"/>
  <c r="O87" i="10"/>
  <c r="N87" i="10"/>
  <c r="M87" i="10"/>
  <c r="L87" i="10"/>
  <c r="K87" i="10"/>
  <c r="J87" i="10"/>
  <c r="I87" i="10"/>
  <c r="H87" i="10"/>
  <c r="G87" i="10"/>
  <c r="F87" i="10"/>
  <c r="E87" i="10"/>
  <c r="D87" i="10"/>
  <c r="C87" i="10"/>
  <c r="Z86" i="10"/>
  <c r="Y86" i="10"/>
  <c r="X86" i="10"/>
  <c r="W86" i="10"/>
  <c r="V86" i="10"/>
  <c r="U86" i="10"/>
  <c r="T86" i="10"/>
  <c r="S86" i="10"/>
  <c r="R86" i="10"/>
  <c r="Q86" i="10"/>
  <c r="P86" i="10"/>
  <c r="O86" i="10"/>
  <c r="N86" i="10"/>
  <c r="M86" i="10"/>
  <c r="L86" i="10"/>
  <c r="K86" i="10"/>
  <c r="J86" i="10"/>
  <c r="I86" i="10"/>
  <c r="H86" i="10"/>
  <c r="G86" i="10"/>
  <c r="F86" i="10"/>
  <c r="E86" i="10"/>
  <c r="D86" i="10"/>
  <c r="C86" i="10"/>
  <c r="Z85" i="10"/>
  <c r="Y85" i="10"/>
  <c r="X85" i="10"/>
  <c r="W85" i="10"/>
  <c r="V85" i="10"/>
  <c r="U85" i="10"/>
  <c r="T85" i="10"/>
  <c r="S85" i="10"/>
  <c r="R85" i="10"/>
  <c r="Q85" i="10"/>
  <c r="P85" i="10"/>
  <c r="O85" i="10"/>
  <c r="N85" i="10"/>
  <c r="M85" i="10"/>
  <c r="L85" i="10"/>
  <c r="K85" i="10"/>
  <c r="J85" i="10"/>
  <c r="I85" i="10"/>
  <c r="H85" i="10"/>
  <c r="G85" i="10"/>
  <c r="F85" i="10"/>
  <c r="E85" i="10"/>
  <c r="D85" i="10"/>
  <c r="C85" i="10"/>
  <c r="Z84" i="10"/>
  <c r="Y84" i="10"/>
  <c r="X84" i="10"/>
  <c r="W84" i="10"/>
  <c r="V84" i="10"/>
  <c r="U84" i="10"/>
  <c r="T84" i="10"/>
  <c r="S84" i="10"/>
  <c r="R84" i="10"/>
  <c r="Q84" i="10"/>
  <c r="P84" i="10"/>
  <c r="O84" i="10"/>
  <c r="N84" i="10"/>
  <c r="M84" i="10"/>
  <c r="L84" i="10"/>
  <c r="K84" i="10"/>
  <c r="J84" i="10"/>
  <c r="I84" i="10"/>
  <c r="H84" i="10"/>
  <c r="G84" i="10"/>
  <c r="F84" i="10"/>
  <c r="E84" i="10"/>
  <c r="D84" i="10"/>
  <c r="C84" i="10"/>
  <c r="Z83" i="10"/>
  <c r="Y83" i="10"/>
  <c r="X83" i="10"/>
  <c r="W83" i="10"/>
  <c r="V83" i="10"/>
  <c r="U83" i="10"/>
  <c r="T83" i="10"/>
  <c r="S83" i="10"/>
  <c r="R83" i="10"/>
  <c r="Q83" i="10"/>
  <c r="P83" i="10"/>
  <c r="O83" i="10"/>
  <c r="N83" i="10"/>
  <c r="M83" i="10"/>
  <c r="L83" i="10"/>
  <c r="K83" i="10"/>
  <c r="J83" i="10"/>
  <c r="I83" i="10"/>
  <c r="H83" i="10"/>
  <c r="G83" i="10"/>
  <c r="F83" i="10"/>
  <c r="E83" i="10"/>
  <c r="D83" i="10"/>
  <c r="C83" i="10"/>
  <c r="Z82" i="10"/>
  <c r="Y82" i="10"/>
  <c r="X82" i="10"/>
  <c r="W82" i="10"/>
  <c r="V82" i="10"/>
  <c r="U82" i="10"/>
  <c r="T82" i="10"/>
  <c r="S82" i="10"/>
  <c r="R82" i="10"/>
  <c r="Q82" i="10"/>
  <c r="P82" i="10"/>
  <c r="O82" i="10"/>
  <c r="N82" i="10"/>
  <c r="M82" i="10"/>
  <c r="L82" i="10"/>
  <c r="K82" i="10"/>
  <c r="J82" i="10"/>
  <c r="I82" i="10"/>
  <c r="H82" i="10"/>
  <c r="G82" i="10"/>
  <c r="F82" i="10"/>
  <c r="E82" i="10"/>
  <c r="D82" i="10"/>
  <c r="C82" i="10"/>
  <c r="Z81" i="10"/>
  <c r="Y81" i="10"/>
  <c r="X81" i="10"/>
  <c r="W81" i="10"/>
  <c r="V81" i="10"/>
  <c r="U81" i="10"/>
  <c r="T81" i="10"/>
  <c r="S81" i="10"/>
  <c r="R81" i="10"/>
  <c r="Q81" i="10"/>
  <c r="P81" i="10"/>
  <c r="O81" i="10"/>
  <c r="N81" i="10"/>
  <c r="M81" i="10"/>
  <c r="L81" i="10"/>
  <c r="K81" i="10"/>
  <c r="J81" i="10"/>
  <c r="I81" i="10"/>
  <c r="H81" i="10"/>
  <c r="G81" i="10"/>
  <c r="F81" i="10"/>
  <c r="E81" i="10"/>
  <c r="D81" i="10"/>
  <c r="C81" i="10"/>
  <c r="Z80" i="10"/>
  <c r="Y80" i="10"/>
  <c r="X80" i="10"/>
  <c r="W80" i="10"/>
  <c r="V80" i="10"/>
  <c r="U80" i="10"/>
  <c r="T80" i="10"/>
  <c r="S80" i="10"/>
  <c r="R80" i="10"/>
  <c r="Q80" i="10"/>
  <c r="P80" i="10"/>
  <c r="O80" i="10"/>
  <c r="N80" i="10"/>
  <c r="M80" i="10"/>
  <c r="L80" i="10"/>
  <c r="K80" i="10"/>
  <c r="J80" i="10"/>
  <c r="I80" i="10"/>
  <c r="H80" i="10"/>
  <c r="G80" i="10"/>
  <c r="F80" i="10"/>
  <c r="E80" i="10"/>
  <c r="D80" i="10"/>
  <c r="C80" i="10"/>
  <c r="Z79" i="10"/>
  <c r="Y79" i="10"/>
  <c r="X79" i="10"/>
  <c r="W79" i="10"/>
  <c r="V79" i="10"/>
  <c r="U79" i="10"/>
  <c r="T79" i="10"/>
  <c r="S79" i="10"/>
  <c r="R79" i="10"/>
  <c r="Q79" i="10"/>
  <c r="P79" i="10"/>
  <c r="O79" i="10"/>
  <c r="N79" i="10"/>
  <c r="M79" i="10"/>
  <c r="L79" i="10"/>
  <c r="K79" i="10"/>
  <c r="J79" i="10"/>
  <c r="I79" i="10"/>
  <c r="H79" i="10"/>
  <c r="G79" i="10"/>
  <c r="F79" i="10"/>
  <c r="E79" i="10"/>
  <c r="D79" i="10"/>
  <c r="C79" i="10"/>
  <c r="Z78" i="10"/>
  <c r="Y78" i="10"/>
  <c r="X78" i="10"/>
  <c r="W78" i="10"/>
  <c r="V78" i="10"/>
  <c r="U78" i="10"/>
  <c r="T78" i="10"/>
  <c r="S78" i="10"/>
  <c r="R78" i="10"/>
  <c r="Q78" i="10"/>
  <c r="P78" i="10"/>
  <c r="O78" i="10"/>
  <c r="N78" i="10"/>
  <c r="M78" i="10"/>
  <c r="L78" i="10"/>
  <c r="K78" i="10"/>
  <c r="J78" i="10"/>
  <c r="I78" i="10"/>
  <c r="H78" i="10"/>
  <c r="G78" i="10"/>
  <c r="F78" i="10"/>
  <c r="E78" i="10"/>
  <c r="D78" i="10"/>
  <c r="C78" i="10"/>
  <c r="Z77" i="10"/>
  <c r="Y77" i="10"/>
  <c r="X77" i="10"/>
  <c r="W77" i="10"/>
  <c r="V77" i="10"/>
  <c r="U77" i="10"/>
  <c r="T77" i="10"/>
  <c r="S77" i="10"/>
  <c r="R77" i="10"/>
  <c r="Q77" i="10"/>
  <c r="P77" i="10"/>
  <c r="O77" i="10"/>
  <c r="N77" i="10"/>
  <c r="M77" i="10"/>
  <c r="L77" i="10"/>
  <c r="K77" i="10"/>
  <c r="J77" i="10"/>
  <c r="I77" i="10"/>
  <c r="H77" i="10"/>
  <c r="G77" i="10"/>
  <c r="F77" i="10"/>
  <c r="E77" i="10"/>
  <c r="D77" i="10"/>
  <c r="C77" i="10"/>
  <c r="Z76" i="10"/>
  <c r="Y76" i="10"/>
  <c r="X76" i="10"/>
  <c r="W76" i="10"/>
  <c r="V76" i="10"/>
  <c r="U76" i="10"/>
  <c r="T76" i="10"/>
  <c r="S76" i="10"/>
  <c r="R76" i="10"/>
  <c r="Q76" i="10"/>
  <c r="P76" i="10"/>
  <c r="O76" i="10"/>
  <c r="N76" i="10"/>
  <c r="M76" i="10"/>
  <c r="L76" i="10"/>
  <c r="K76" i="10"/>
  <c r="J76" i="10"/>
  <c r="I76" i="10"/>
  <c r="H76" i="10"/>
  <c r="G76" i="10"/>
  <c r="F76" i="10"/>
  <c r="E76" i="10"/>
  <c r="D76" i="10"/>
  <c r="C76" i="10"/>
  <c r="Z75" i="10"/>
  <c r="Y75" i="10"/>
  <c r="X75" i="10"/>
  <c r="W75" i="10"/>
  <c r="V75" i="10"/>
  <c r="U75" i="10"/>
  <c r="T75" i="10"/>
  <c r="S75" i="10"/>
  <c r="R75" i="10"/>
  <c r="Q75" i="10"/>
  <c r="P75" i="10"/>
  <c r="O75" i="10"/>
  <c r="N75" i="10"/>
  <c r="M75" i="10"/>
  <c r="L75" i="10"/>
  <c r="K75" i="10"/>
  <c r="J75" i="10"/>
  <c r="I75" i="10"/>
  <c r="H75" i="10"/>
  <c r="G75" i="10"/>
  <c r="F75" i="10"/>
  <c r="E75" i="10"/>
  <c r="D75" i="10"/>
  <c r="C75" i="10"/>
  <c r="Z74" i="10"/>
  <c r="Y74" i="10"/>
  <c r="X74" i="10"/>
  <c r="W74" i="10"/>
  <c r="V74" i="10"/>
  <c r="U74" i="10"/>
  <c r="T74" i="10"/>
  <c r="S74" i="10"/>
  <c r="R74" i="10"/>
  <c r="Q74" i="10"/>
  <c r="P74" i="10"/>
  <c r="O74" i="10"/>
  <c r="N74" i="10"/>
  <c r="M74" i="10"/>
  <c r="L74" i="10"/>
  <c r="K74" i="10"/>
  <c r="J74" i="10"/>
  <c r="I74" i="10"/>
  <c r="H74" i="10"/>
  <c r="G74" i="10"/>
  <c r="F74" i="10"/>
  <c r="E74" i="10"/>
  <c r="D74" i="10"/>
  <c r="C74" i="10"/>
  <c r="Z73" i="10"/>
  <c r="Y73" i="10"/>
  <c r="X73" i="10"/>
  <c r="W73" i="10"/>
  <c r="V73" i="10"/>
  <c r="U73" i="10"/>
  <c r="T73" i="10"/>
  <c r="S73" i="10"/>
  <c r="R73" i="10"/>
  <c r="Q73" i="10"/>
  <c r="P73" i="10"/>
  <c r="O73" i="10"/>
  <c r="N73" i="10"/>
  <c r="M73" i="10"/>
  <c r="L73" i="10"/>
  <c r="K73" i="10"/>
  <c r="J73" i="10"/>
  <c r="I73" i="10"/>
  <c r="H73" i="10"/>
  <c r="G73" i="10"/>
  <c r="F73" i="10"/>
  <c r="E73" i="10"/>
  <c r="D73" i="10"/>
  <c r="C73" i="10"/>
  <c r="Z72" i="10"/>
  <c r="Y72" i="10"/>
  <c r="X72" i="10"/>
  <c r="W72" i="10"/>
  <c r="V72" i="10"/>
  <c r="U72" i="10"/>
  <c r="T72" i="10"/>
  <c r="S72" i="10"/>
  <c r="R72" i="10"/>
  <c r="Q72" i="10"/>
  <c r="P72" i="10"/>
  <c r="O72" i="10"/>
  <c r="N72" i="10"/>
  <c r="M72" i="10"/>
  <c r="L72" i="10"/>
  <c r="K72" i="10"/>
  <c r="J72" i="10"/>
  <c r="I72" i="10"/>
  <c r="H72" i="10"/>
  <c r="G72" i="10"/>
  <c r="F72" i="10"/>
  <c r="E72" i="10"/>
  <c r="D72" i="10"/>
  <c r="C72" i="10"/>
  <c r="Z71" i="10"/>
  <c r="Y71" i="10"/>
  <c r="X71" i="10"/>
  <c r="W71" i="10"/>
  <c r="V71" i="10"/>
  <c r="U71" i="10"/>
  <c r="T71" i="10"/>
  <c r="S71" i="10"/>
  <c r="R71" i="10"/>
  <c r="Q71" i="10"/>
  <c r="P71" i="10"/>
  <c r="O71" i="10"/>
  <c r="N71" i="10"/>
  <c r="M71" i="10"/>
  <c r="L71" i="10"/>
  <c r="K71" i="10"/>
  <c r="J71" i="10"/>
  <c r="I71" i="10"/>
  <c r="H71" i="10"/>
  <c r="G71" i="10"/>
  <c r="F71" i="10"/>
  <c r="E71" i="10"/>
  <c r="D71" i="10"/>
  <c r="C71" i="10"/>
  <c r="Z70" i="10"/>
  <c r="Y70" i="10"/>
  <c r="X70" i="10"/>
  <c r="W70" i="10"/>
  <c r="V70" i="10"/>
  <c r="U70" i="10"/>
  <c r="T70" i="10"/>
  <c r="S70" i="10"/>
  <c r="R70" i="10"/>
  <c r="Q70" i="10"/>
  <c r="P70" i="10"/>
  <c r="O70" i="10"/>
  <c r="N70" i="10"/>
  <c r="M70" i="10"/>
  <c r="L70" i="10"/>
  <c r="K70" i="10"/>
  <c r="J70" i="10"/>
  <c r="I70" i="10"/>
  <c r="H70" i="10"/>
  <c r="G70" i="10"/>
  <c r="F70" i="10"/>
  <c r="E70" i="10"/>
  <c r="D70" i="10"/>
  <c r="C70" i="10"/>
  <c r="Z69" i="10"/>
  <c r="Y69" i="10"/>
  <c r="X69" i="10"/>
  <c r="W69" i="10"/>
  <c r="V69" i="10"/>
  <c r="U69" i="10"/>
  <c r="T69" i="10"/>
  <c r="S69" i="10"/>
  <c r="R69" i="10"/>
  <c r="Q69" i="10"/>
  <c r="P69" i="10"/>
  <c r="O69" i="10"/>
  <c r="N69" i="10"/>
  <c r="M69" i="10"/>
  <c r="L69" i="10"/>
  <c r="K69" i="10"/>
  <c r="J69" i="10"/>
  <c r="I69" i="10"/>
  <c r="H69" i="10"/>
  <c r="G69" i="10"/>
  <c r="F69" i="10"/>
  <c r="E69" i="10"/>
  <c r="D69" i="10"/>
  <c r="C69" i="10"/>
  <c r="Z68" i="10"/>
  <c r="Y68" i="10"/>
  <c r="X68" i="10"/>
  <c r="W68" i="10"/>
  <c r="V68" i="10"/>
  <c r="U68" i="10"/>
  <c r="T68" i="10"/>
  <c r="S68" i="10"/>
  <c r="R68" i="10"/>
  <c r="Q68" i="10"/>
  <c r="P68" i="10"/>
  <c r="O68" i="10"/>
  <c r="N68" i="10"/>
  <c r="M68" i="10"/>
  <c r="L68" i="10"/>
  <c r="K68" i="10"/>
  <c r="J68" i="10"/>
  <c r="I68" i="10"/>
  <c r="H68" i="10"/>
  <c r="G68" i="10"/>
  <c r="F68" i="10"/>
  <c r="E68" i="10"/>
  <c r="D68" i="10"/>
  <c r="C68" i="10"/>
  <c r="Z67" i="10"/>
  <c r="Y67" i="10"/>
  <c r="X67" i="10"/>
  <c r="W67" i="10"/>
  <c r="V67" i="10"/>
  <c r="U67" i="10"/>
  <c r="T67" i="10"/>
  <c r="S67" i="10"/>
  <c r="R67" i="10"/>
  <c r="Q67" i="10"/>
  <c r="P67" i="10"/>
  <c r="O67" i="10"/>
  <c r="N67" i="10"/>
  <c r="M67" i="10"/>
  <c r="L67" i="10"/>
  <c r="K67" i="10"/>
  <c r="J67" i="10"/>
  <c r="I67" i="10"/>
  <c r="H67" i="10"/>
  <c r="G67" i="10"/>
  <c r="F67" i="10"/>
  <c r="E67" i="10"/>
  <c r="D67" i="10"/>
  <c r="C67" i="10"/>
  <c r="Z66" i="10"/>
  <c r="Y66" i="10"/>
  <c r="X66" i="10"/>
  <c r="W66" i="10"/>
  <c r="V66" i="10"/>
  <c r="U66" i="10"/>
  <c r="T66" i="10"/>
  <c r="S66" i="10"/>
  <c r="R66" i="10"/>
  <c r="Q66" i="10"/>
  <c r="P66" i="10"/>
  <c r="O66" i="10"/>
  <c r="N66" i="10"/>
  <c r="M66" i="10"/>
  <c r="L66" i="10"/>
  <c r="K66" i="10"/>
  <c r="J66" i="10"/>
  <c r="I66" i="10"/>
  <c r="H66" i="10"/>
  <c r="G66" i="10"/>
  <c r="F66" i="10"/>
  <c r="E66" i="10"/>
  <c r="D66" i="10"/>
  <c r="C66" i="10"/>
  <c r="Z65" i="10"/>
  <c r="Y65" i="10"/>
  <c r="X65" i="10"/>
  <c r="W65" i="10"/>
  <c r="V65" i="10"/>
  <c r="U65" i="10"/>
  <c r="T65" i="10"/>
  <c r="S65" i="10"/>
  <c r="R65" i="10"/>
  <c r="Q65" i="10"/>
  <c r="P65" i="10"/>
  <c r="O65" i="10"/>
  <c r="N65" i="10"/>
  <c r="M65" i="10"/>
  <c r="L65" i="10"/>
  <c r="K65" i="10"/>
  <c r="J65" i="10"/>
  <c r="I65" i="10"/>
  <c r="H65" i="10"/>
  <c r="G65" i="10"/>
  <c r="F65" i="10"/>
  <c r="E65" i="10"/>
  <c r="D65" i="10"/>
  <c r="C65" i="10"/>
  <c r="Z64" i="10"/>
  <c r="Y64" i="10"/>
  <c r="X64" i="10"/>
  <c r="W64" i="10"/>
  <c r="V64" i="10"/>
  <c r="U64" i="10"/>
  <c r="T64" i="10"/>
  <c r="S64" i="10"/>
  <c r="R64" i="10"/>
  <c r="Q64" i="10"/>
  <c r="P64" i="10"/>
  <c r="O64" i="10"/>
  <c r="N64" i="10"/>
  <c r="M64" i="10"/>
  <c r="L64" i="10"/>
  <c r="K64" i="10"/>
  <c r="J64" i="10"/>
  <c r="I64" i="10"/>
  <c r="H64" i="10"/>
  <c r="G64" i="10"/>
  <c r="F64" i="10"/>
  <c r="E64" i="10"/>
  <c r="D64" i="10"/>
  <c r="C64" i="10"/>
  <c r="Z63" i="10"/>
  <c r="Y63" i="10"/>
  <c r="X63" i="10"/>
  <c r="W63" i="10"/>
  <c r="V63" i="10"/>
  <c r="U63" i="10"/>
  <c r="T63" i="10"/>
  <c r="S63" i="10"/>
  <c r="R63" i="10"/>
  <c r="Q63" i="10"/>
  <c r="P63" i="10"/>
  <c r="O63" i="10"/>
  <c r="N63" i="10"/>
  <c r="M63" i="10"/>
  <c r="L63" i="10"/>
  <c r="K63" i="10"/>
  <c r="J63" i="10"/>
  <c r="I63" i="10"/>
  <c r="H63" i="10"/>
  <c r="G63" i="10"/>
  <c r="F63" i="10"/>
  <c r="E63" i="10"/>
  <c r="D63" i="10"/>
  <c r="C63" i="10"/>
  <c r="Z62" i="10"/>
  <c r="Y62" i="10"/>
  <c r="X62" i="10"/>
  <c r="W62" i="10"/>
  <c r="V62" i="10"/>
  <c r="U62" i="10"/>
  <c r="T62" i="10"/>
  <c r="S62" i="10"/>
  <c r="R62" i="10"/>
  <c r="Q62" i="10"/>
  <c r="P62" i="10"/>
  <c r="O62" i="10"/>
  <c r="N62" i="10"/>
  <c r="M62" i="10"/>
  <c r="L62" i="10"/>
  <c r="K62" i="10"/>
  <c r="J62" i="10"/>
  <c r="I62" i="10"/>
  <c r="H62" i="10"/>
  <c r="G62" i="10"/>
  <c r="F62" i="10"/>
  <c r="E62" i="10"/>
  <c r="D62" i="10"/>
  <c r="C62" i="10"/>
  <c r="Z61" i="10"/>
  <c r="Y61" i="10"/>
  <c r="X61" i="10"/>
  <c r="W61" i="10"/>
  <c r="V61" i="10"/>
  <c r="U61" i="10"/>
  <c r="T61" i="10"/>
  <c r="S61" i="10"/>
  <c r="R61" i="10"/>
  <c r="Q61" i="10"/>
  <c r="P61" i="10"/>
  <c r="O61" i="10"/>
  <c r="N61" i="10"/>
  <c r="M61" i="10"/>
  <c r="L61" i="10"/>
  <c r="K61" i="10"/>
  <c r="J61" i="10"/>
  <c r="I61" i="10"/>
  <c r="H61" i="10"/>
  <c r="G61" i="10"/>
  <c r="F61" i="10"/>
  <c r="E61" i="10"/>
  <c r="D61" i="10"/>
  <c r="C61" i="10"/>
  <c r="Z60" i="10"/>
  <c r="Y60" i="10"/>
  <c r="X60" i="10"/>
  <c r="W60" i="10"/>
  <c r="V60" i="10"/>
  <c r="U60" i="10"/>
  <c r="T60" i="10"/>
  <c r="S60" i="10"/>
  <c r="R60" i="10"/>
  <c r="Q60" i="10"/>
  <c r="P60" i="10"/>
  <c r="O60" i="10"/>
  <c r="N60" i="10"/>
  <c r="M60" i="10"/>
  <c r="L60" i="10"/>
  <c r="K60" i="10"/>
  <c r="J60" i="10"/>
  <c r="I60" i="10"/>
  <c r="H60" i="10"/>
  <c r="G60" i="10"/>
  <c r="F60" i="10"/>
  <c r="E60" i="10"/>
  <c r="D60" i="10"/>
  <c r="C60" i="10"/>
  <c r="Z59" i="10"/>
  <c r="Y59" i="10"/>
  <c r="X59" i="10"/>
  <c r="W59" i="10"/>
  <c r="V59" i="10"/>
  <c r="U59" i="10"/>
  <c r="T59" i="10"/>
  <c r="S59" i="10"/>
  <c r="R59" i="10"/>
  <c r="Q59" i="10"/>
  <c r="P59" i="10"/>
  <c r="O59" i="10"/>
  <c r="N59" i="10"/>
  <c r="M59" i="10"/>
  <c r="L59" i="10"/>
  <c r="K59" i="10"/>
  <c r="J59" i="10"/>
  <c r="I59" i="10"/>
  <c r="H59" i="10"/>
  <c r="G59" i="10"/>
  <c r="F59" i="10"/>
  <c r="E59" i="10"/>
  <c r="D59" i="10"/>
  <c r="C59" i="10"/>
  <c r="Z58" i="10"/>
  <c r="Y58" i="10"/>
  <c r="X58" i="10"/>
  <c r="W58" i="10"/>
  <c r="V58" i="10"/>
  <c r="U58" i="10"/>
  <c r="T58" i="10"/>
  <c r="S58" i="10"/>
  <c r="R58" i="10"/>
  <c r="Q58" i="10"/>
  <c r="P58" i="10"/>
  <c r="O58" i="10"/>
  <c r="N58" i="10"/>
  <c r="M58" i="10"/>
  <c r="L58" i="10"/>
  <c r="K58" i="10"/>
  <c r="J58" i="10"/>
  <c r="I58" i="10"/>
  <c r="H58" i="10"/>
  <c r="G58" i="10"/>
  <c r="F58" i="10"/>
  <c r="E58" i="10"/>
  <c r="D58" i="10"/>
  <c r="C58" i="10"/>
  <c r="Z57" i="10"/>
  <c r="Y57" i="10"/>
  <c r="X57" i="10"/>
  <c r="W57" i="10"/>
  <c r="V57" i="10"/>
  <c r="U57" i="10"/>
  <c r="T57" i="10"/>
  <c r="S57" i="10"/>
  <c r="R57" i="10"/>
  <c r="Q57" i="10"/>
  <c r="P57" i="10"/>
  <c r="O57" i="10"/>
  <c r="N57" i="10"/>
  <c r="M57" i="10"/>
  <c r="L57" i="10"/>
  <c r="K57" i="10"/>
  <c r="J57" i="10"/>
  <c r="I57" i="10"/>
  <c r="H57" i="10"/>
  <c r="G57" i="10"/>
  <c r="F57" i="10"/>
  <c r="E57" i="10"/>
  <c r="D57" i="10"/>
  <c r="C57" i="10"/>
  <c r="Z56" i="10"/>
  <c r="Y56" i="10"/>
  <c r="X56" i="10"/>
  <c r="W56" i="10"/>
  <c r="V56" i="10"/>
  <c r="U56" i="10"/>
  <c r="T56" i="10"/>
  <c r="S56" i="10"/>
  <c r="R56" i="10"/>
  <c r="Q56" i="10"/>
  <c r="P56" i="10"/>
  <c r="O56" i="10"/>
  <c r="N56" i="10"/>
  <c r="M56" i="10"/>
  <c r="L56" i="10"/>
  <c r="K56" i="10"/>
  <c r="J56" i="10"/>
  <c r="I56" i="10"/>
  <c r="H56" i="10"/>
  <c r="G56" i="10"/>
  <c r="F56" i="10"/>
  <c r="E56" i="10"/>
  <c r="D56" i="10"/>
  <c r="C56" i="10"/>
  <c r="Z55" i="10"/>
  <c r="Y55" i="10"/>
  <c r="X55" i="10"/>
  <c r="W55" i="10"/>
  <c r="V55" i="10"/>
  <c r="U55" i="10"/>
  <c r="T55" i="10"/>
  <c r="S55" i="10"/>
  <c r="R55" i="10"/>
  <c r="Q55" i="10"/>
  <c r="P55" i="10"/>
  <c r="O55" i="10"/>
  <c r="N55" i="10"/>
  <c r="M55" i="10"/>
  <c r="L55" i="10"/>
  <c r="K55" i="10"/>
  <c r="J55" i="10"/>
  <c r="I55" i="10"/>
  <c r="H55" i="10"/>
  <c r="G55" i="10"/>
  <c r="F55" i="10"/>
  <c r="E55" i="10"/>
  <c r="D55" i="10"/>
  <c r="C55" i="10"/>
  <c r="Z54" i="10"/>
  <c r="Y54" i="10"/>
  <c r="X54" i="10"/>
  <c r="W54" i="10"/>
  <c r="V54" i="10"/>
  <c r="U54" i="10"/>
  <c r="T54" i="10"/>
  <c r="S54" i="10"/>
  <c r="R54" i="10"/>
  <c r="Q54" i="10"/>
  <c r="P54" i="10"/>
  <c r="O54" i="10"/>
  <c r="N54" i="10"/>
  <c r="M54" i="10"/>
  <c r="L54" i="10"/>
  <c r="K54" i="10"/>
  <c r="J54" i="10"/>
  <c r="I54" i="10"/>
  <c r="H54" i="10"/>
  <c r="G54" i="10"/>
  <c r="F54" i="10"/>
  <c r="E54" i="10"/>
  <c r="D54" i="10"/>
  <c r="C54" i="10"/>
  <c r="Z53" i="10"/>
  <c r="Y53" i="10"/>
  <c r="X53" i="10"/>
  <c r="W53" i="10"/>
  <c r="V53" i="10"/>
  <c r="U53" i="10"/>
  <c r="T53" i="10"/>
  <c r="S53" i="10"/>
  <c r="R53" i="10"/>
  <c r="Q53" i="10"/>
  <c r="P53" i="10"/>
  <c r="O53" i="10"/>
  <c r="N53" i="10"/>
  <c r="M53" i="10"/>
  <c r="L53" i="10"/>
  <c r="K53" i="10"/>
  <c r="J53" i="10"/>
  <c r="I53" i="10"/>
  <c r="H53" i="10"/>
  <c r="G53" i="10"/>
  <c r="F53" i="10"/>
  <c r="E53" i="10"/>
  <c r="D53" i="10"/>
  <c r="C53" i="10"/>
  <c r="Z52" i="10"/>
  <c r="Y52" i="10"/>
  <c r="X52" i="10"/>
  <c r="W52" i="10"/>
  <c r="V52" i="10"/>
  <c r="U52" i="10"/>
  <c r="T52" i="10"/>
  <c r="S52" i="10"/>
  <c r="R52" i="10"/>
  <c r="Q52" i="10"/>
  <c r="P52" i="10"/>
  <c r="O52" i="10"/>
  <c r="N52" i="10"/>
  <c r="M52" i="10"/>
  <c r="L52" i="10"/>
  <c r="K52" i="10"/>
  <c r="J52" i="10"/>
  <c r="I52" i="10"/>
  <c r="H52" i="10"/>
  <c r="G52" i="10"/>
  <c r="F52" i="10"/>
  <c r="E52" i="10"/>
  <c r="D52" i="10"/>
  <c r="C52" i="10"/>
  <c r="Z51" i="10"/>
  <c r="Y51" i="10"/>
  <c r="X51" i="10"/>
  <c r="W51" i="10"/>
  <c r="V51" i="10"/>
  <c r="U51" i="10"/>
  <c r="T51" i="10"/>
  <c r="S51" i="10"/>
  <c r="R51" i="10"/>
  <c r="Q51" i="10"/>
  <c r="P51" i="10"/>
  <c r="O51" i="10"/>
  <c r="N51" i="10"/>
  <c r="M51" i="10"/>
  <c r="L51" i="10"/>
  <c r="K51" i="10"/>
  <c r="J51" i="10"/>
  <c r="I51" i="10"/>
  <c r="H51" i="10"/>
  <c r="G51" i="10"/>
  <c r="F51" i="10"/>
  <c r="E51" i="10"/>
  <c r="D51" i="10"/>
  <c r="C51" i="10"/>
  <c r="Z50" i="10"/>
  <c r="Y50" i="10"/>
  <c r="X50" i="10"/>
  <c r="W50" i="10"/>
  <c r="V50" i="10"/>
  <c r="U50" i="10"/>
  <c r="T50" i="10"/>
  <c r="S50" i="10"/>
  <c r="R50" i="10"/>
  <c r="Q50" i="10"/>
  <c r="P50" i="10"/>
  <c r="O50" i="10"/>
  <c r="N50" i="10"/>
  <c r="M50" i="10"/>
  <c r="L50" i="10"/>
  <c r="K50" i="10"/>
  <c r="J50" i="10"/>
  <c r="I50" i="10"/>
  <c r="H50" i="10"/>
  <c r="G50" i="10"/>
  <c r="F50" i="10"/>
  <c r="E50" i="10"/>
  <c r="D50" i="10"/>
  <c r="C50" i="10"/>
  <c r="Z49" i="10"/>
  <c r="Y49" i="10"/>
  <c r="X49" i="10"/>
  <c r="W49" i="10"/>
  <c r="V49" i="10"/>
  <c r="U49" i="10"/>
  <c r="T49" i="10"/>
  <c r="S49" i="10"/>
  <c r="R49" i="10"/>
  <c r="Q49" i="10"/>
  <c r="P49" i="10"/>
  <c r="O49" i="10"/>
  <c r="N49" i="10"/>
  <c r="M49" i="10"/>
  <c r="L49" i="10"/>
  <c r="K49" i="10"/>
  <c r="J49" i="10"/>
  <c r="I49" i="10"/>
  <c r="H49" i="10"/>
  <c r="G49" i="10"/>
  <c r="F49" i="10"/>
  <c r="E49" i="10"/>
  <c r="D49" i="10"/>
  <c r="C49" i="10"/>
  <c r="Z48" i="10"/>
  <c r="Y48" i="10"/>
  <c r="X48" i="10"/>
  <c r="W48" i="10"/>
  <c r="V48" i="10"/>
  <c r="U48" i="10"/>
  <c r="T48" i="10"/>
  <c r="S48" i="10"/>
  <c r="R48" i="10"/>
  <c r="Q48" i="10"/>
  <c r="P48" i="10"/>
  <c r="O48" i="10"/>
  <c r="N48" i="10"/>
  <c r="M48" i="10"/>
  <c r="L48" i="10"/>
  <c r="K48" i="10"/>
  <c r="J48" i="10"/>
  <c r="I48" i="10"/>
  <c r="H48" i="10"/>
  <c r="G48" i="10"/>
  <c r="F48" i="10"/>
  <c r="E48" i="10"/>
  <c r="D48" i="10"/>
  <c r="C48" i="10"/>
  <c r="Z47" i="10"/>
  <c r="Y47" i="10"/>
  <c r="X47" i="10"/>
  <c r="W47" i="10"/>
  <c r="V47" i="10"/>
  <c r="U47" i="10"/>
  <c r="T47" i="10"/>
  <c r="S47" i="10"/>
  <c r="R47" i="10"/>
  <c r="Q47" i="10"/>
  <c r="P47" i="10"/>
  <c r="O47" i="10"/>
  <c r="N47" i="10"/>
  <c r="M47" i="10"/>
  <c r="L47" i="10"/>
  <c r="K47" i="10"/>
  <c r="J47" i="10"/>
  <c r="I47" i="10"/>
  <c r="H47" i="10"/>
  <c r="G47" i="10"/>
  <c r="F47" i="10"/>
  <c r="E47" i="10"/>
  <c r="D47" i="10"/>
  <c r="C47" i="10"/>
  <c r="Z46" i="10"/>
  <c r="Y46" i="10"/>
  <c r="X46" i="10"/>
  <c r="W46" i="10"/>
  <c r="V46" i="10"/>
  <c r="U46" i="10"/>
  <c r="T46" i="10"/>
  <c r="S46" i="10"/>
  <c r="R46" i="10"/>
  <c r="Q46" i="10"/>
  <c r="P46" i="10"/>
  <c r="O46" i="10"/>
  <c r="N46" i="10"/>
  <c r="M46" i="10"/>
  <c r="L46" i="10"/>
  <c r="K46" i="10"/>
  <c r="J46" i="10"/>
  <c r="I46" i="10"/>
  <c r="H46" i="10"/>
  <c r="G46" i="10"/>
  <c r="F46" i="10"/>
  <c r="E46" i="10"/>
  <c r="D46" i="10"/>
  <c r="C46" i="10"/>
  <c r="Z45" i="10"/>
  <c r="Y45" i="10"/>
  <c r="X45" i="10"/>
  <c r="W45" i="10"/>
  <c r="V45" i="10"/>
  <c r="U45" i="10"/>
  <c r="T45" i="10"/>
  <c r="S45" i="10"/>
  <c r="R45" i="10"/>
  <c r="Q45" i="10"/>
  <c r="P45" i="10"/>
  <c r="O45" i="10"/>
  <c r="N45" i="10"/>
  <c r="M45" i="10"/>
  <c r="L45" i="10"/>
  <c r="K45" i="10"/>
  <c r="J45" i="10"/>
  <c r="I45" i="10"/>
  <c r="H45" i="10"/>
  <c r="G45" i="10"/>
  <c r="F45" i="10"/>
  <c r="E45" i="10"/>
  <c r="D45" i="10"/>
  <c r="C45" i="10"/>
  <c r="Z44" i="10"/>
  <c r="Y44" i="10"/>
  <c r="X44" i="10"/>
  <c r="W44" i="10"/>
  <c r="V44" i="10"/>
  <c r="U44" i="10"/>
  <c r="T44" i="10"/>
  <c r="S44" i="10"/>
  <c r="R44" i="10"/>
  <c r="Q44" i="10"/>
  <c r="P44" i="10"/>
  <c r="O44" i="10"/>
  <c r="N44" i="10"/>
  <c r="M44" i="10"/>
  <c r="L44" i="10"/>
  <c r="K44" i="10"/>
  <c r="J44" i="10"/>
  <c r="I44" i="10"/>
  <c r="H44" i="10"/>
  <c r="G44" i="10"/>
  <c r="F44" i="10"/>
  <c r="E44" i="10"/>
  <c r="D44" i="10"/>
  <c r="C44" i="10"/>
  <c r="Z43" i="10"/>
  <c r="Y43" i="10"/>
  <c r="X43" i="10"/>
  <c r="W43" i="10"/>
  <c r="V43" i="10"/>
  <c r="U43" i="10"/>
  <c r="T43" i="10"/>
  <c r="S43" i="10"/>
  <c r="R43" i="10"/>
  <c r="Q43" i="10"/>
  <c r="P43" i="10"/>
  <c r="O43" i="10"/>
  <c r="N43" i="10"/>
  <c r="M43" i="10"/>
  <c r="L43" i="10"/>
  <c r="K43" i="10"/>
  <c r="J43" i="10"/>
  <c r="I43" i="10"/>
  <c r="H43" i="10"/>
  <c r="G43" i="10"/>
  <c r="F43" i="10"/>
  <c r="E43" i="10"/>
  <c r="D43" i="10"/>
  <c r="C43" i="10"/>
  <c r="Z42" i="10"/>
  <c r="Y42" i="10"/>
  <c r="X42" i="10"/>
  <c r="W42" i="10"/>
  <c r="V42" i="10"/>
  <c r="U42" i="10"/>
  <c r="T42" i="10"/>
  <c r="S42" i="10"/>
  <c r="R42" i="10"/>
  <c r="Q42" i="10"/>
  <c r="P42" i="10"/>
  <c r="O42" i="10"/>
  <c r="N42" i="10"/>
  <c r="M42" i="10"/>
  <c r="L42" i="10"/>
  <c r="K42" i="10"/>
  <c r="J42" i="10"/>
  <c r="I42" i="10"/>
  <c r="H42" i="10"/>
  <c r="G42" i="10"/>
  <c r="F42" i="10"/>
  <c r="E42" i="10"/>
  <c r="D42" i="10"/>
  <c r="C42" i="10"/>
  <c r="Z41" i="10"/>
  <c r="Y41" i="10"/>
  <c r="X41" i="10"/>
  <c r="W41" i="10"/>
  <c r="V41" i="10"/>
  <c r="U41" i="10"/>
  <c r="T41" i="10"/>
  <c r="S41" i="10"/>
  <c r="R41" i="10"/>
  <c r="Q41" i="10"/>
  <c r="P41" i="10"/>
  <c r="O41" i="10"/>
  <c r="N41" i="10"/>
  <c r="M41" i="10"/>
  <c r="L41" i="10"/>
  <c r="K41" i="10"/>
  <c r="J41" i="10"/>
  <c r="I41" i="10"/>
  <c r="H41" i="10"/>
  <c r="G41" i="10"/>
  <c r="F41" i="10"/>
  <c r="E41" i="10"/>
  <c r="D41" i="10"/>
  <c r="C41" i="10"/>
  <c r="Z40" i="10"/>
  <c r="Y40" i="10"/>
  <c r="X40" i="10"/>
  <c r="W40" i="10"/>
  <c r="V40" i="10"/>
  <c r="U40" i="10"/>
  <c r="T40" i="10"/>
  <c r="S40" i="10"/>
  <c r="R40" i="10"/>
  <c r="Q40" i="10"/>
  <c r="P40" i="10"/>
  <c r="O40" i="10"/>
  <c r="N40" i="10"/>
  <c r="M40" i="10"/>
  <c r="L40" i="10"/>
  <c r="K40" i="10"/>
  <c r="J40" i="10"/>
  <c r="I40" i="10"/>
  <c r="H40" i="10"/>
  <c r="G40" i="10"/>
  <c r="F40" i="10"/>
  <c r="E40" i="10"/>
  <c r="D40" i="10"/>
  <c r="C40" i="10"/>
  <c r="Z39" i="10"/>
  <c r="Y39" i="10"/>
  <c r="X39" i="10"/>
  <c r="W39" i="10"/>
  <c r="V39" i="10"/>
  <c r="U39" i="10"/>
  <c r="T39" i="10"/>
  <c r="S39" i="10"/>
  <c r="R39" i="10"/>
  <c r="Q39" i="10"/>
  <c r="P39" i="10"/>
  <c r="O39" i="10"/>
  <c r="N39" i="10"/>
  <c r="M39" i="10"/>
  <c r="L39" i="10"/>
  <c r="K39" i="10"/>
  <c r="J39" i="10"/>
  <c r="I39" i="10"/>
  <c r="H39" i="10"/>
  <c r="G39" i="10"/>
  <c r="F39" i="10"/>
  <c r="E39" i="10"/>
  <c r="D39" i="10"/>
  <c r="C39" i="10"/>
  <c r="Z38" i="10"/>
  <c r="Y38" i="10"/>
  <c r="X38" i="10"/>
  <c r="W38" i="10"/>
  <c r="V38" i="10"/>
  <c r="U38" i="10"/>
  <c r="T38" i="10"/>
  <c r="S38" i="10"/>
  <c r="R38" i="10"/>
  <c r="Q38" i="10"/>
  <c r="P38" i="10"/>
  <c r="O38" i="10"/>
  <c r="N38" i="10"/>
  <c r="M38" i="10"/>
  <c r="L38" i="10"/>
  <c r="K38" i="10"/>
  <c r="J38" i="10"/>
  <c r="I38" i="10"/>
  <c r="H38" i="10"/>
  <c r="G38" i="10"/>
  <c r="F38" i="10"/>
  <c r="E38" i="10"/>
  <c r="D38" i="10"/>
  <c r="C38" i="10"/>
  <c r="Z37" i="10"/>
  <c r="Y37" i="10"/>
  <c r="X37" i="10"/>
  <c r="W37" i="10"/>
  <c r="V37" i="10"/>
  <c r="U37" i="10"/>
  <c r="T37" i="10"/>
  <c r="S37" i="10"/>
  <c r="R37" i="10"/>
  <c r="Q37" i="10"/>
  <c r="P37" i="10"/>
  <c r="O37" i="10"/>
  <c r="N37" i="10"/>
  <c r="M37" i="10"/>
  <c r="L37" i="10"/>
  <c r="K37" i="10"/>
  <c r="J37" i="10"/>
  <c r="I37" i="10"/>
  <c r="H37" i="10"/>
  <c r="G37" i="10"/>
  <c r="F37" i="10"/>
  <c r="E37" i="10"/>
  <c r="D37" i="10"/>
  <c r="C37" i="10"/>
  <c r="Z36" i="10"/>
  <c r="Y36" i="10"/>
  <c r="X36" i="10"/>
  <c r="W36" i="10"/>
  <c r="V36" i="10"/>
  <c r="U36" i="10"/>
  <c r="T36" i="10"/>
  <c r="S36" i="10"/>
  <c r="R36" i="10"/>
  <c r="Q36" i="10"/>
  <c r="P36" i="10"/>
  <c r="O36" i="10"/>
  <c r="N36" i="10"/>
  <c r="M36" i="10"/>
  <c r="L36" i="10"/>
  <c r="K36" i="10"/>
  <c r="J36" i="10"/>
  <c r="I36" i="10"/>
  <c r="H36" i="10"/>
  <c r="G36" i="10"/>
  <c r="F36" i="10"/>
  <c r="E36" i="10"/>
  <c r="D36" i="10"/>
  <c r="C36" i="10"/>
  <c r="Z35" i="10"/>
  <c r="Y35" i="10"/>
  <c r="X35" i="10"/>
  <c r="W35" i="10"/>
  <c r="V35" i="10"/>
  <c r="U35" i="10"/>
  <c r="T35" i="10"/>
  <c r="S35" i="10"/>
  <c r="R35" i="10"/>
  <c r="Q35" i="10"/>
  <c r="P35" i="10"/>
  <c r="O35" i="10"/>
  <c r="N35" i="10"/>
  <c r="M35" i="10"/>
  <c r="L35" i="10"/>
  <c r="K35" i="10"/>
  <c r="J35" i="10"/>
  <c r="I35" i="10"/>
  <c r="H35" i="10"/>
  <c r="G35" i="10"/>
  <c r="F35" i="10"/>
  <c r="E35" i="10"/>
  <c r="D35" i="10"/>
  <c r="C35" i="10"/>
  <c r="Z34" i="10"/>
  <c r="Y34" i="10"/>
  <c r="X34" i="10"/>
  <c r="W34" i="10"/>
  <c r="V34" i="10"/>
  <c r="U34" i="10"/>
  <c r="T34" i="10"/>
  <c r="S34" i="10"/>
  <c r="R34" i="10"/>
  <c r="Q34" i="10"/>
  <c r="P34" i="10"/>
  <c r="O34" i="10"/>
  <c r="N34" i="10"/>
  <c r="M34" i="10"/>
  <c r="L34" i="10"/>
  <c r="K34" i="10"/>
  <c r="J34" i="10"/>
  <c r="I34" i="10"/>
  <c r="H34" i="10"/>
  <c r="G34" i="10"/>
  <c r="F34" i="10"/>
  <c r="E34" i="10"/>
  <c r="D34" i="10"/>
  <c r="C34" i="10"/>
  <c r="Z33" i="10"/>
  <c r="Y33" i="10"/>
  <c r="X33" i="10"/>
  <c r="W33" i="10"/>
  <c r="V33" i="10"/>
  <c r="U33" i="10"/>
  <c r="T33" i="10"/>
  <c r="S33" i="10"/>
  <c r="R33" i="10"/>
  <c r="Q33" i="10"/>
  <c r="P33" i="10"/>
  <c r="O33" i="10"/>
  <c r="N33" i="10"/>
  <c r="M33" i="10"/>
  <c r="L33" i="10"/>
  <c r="K33" i="10"/>
  <c r="J33" i="10"/>
  <c r="I33" i="10"/>
  <c r="H33" i="10"/>
  <c r="G33" i="10"/>
  <c r="F33" i="10"/>
  <c r="E33" i="10"/>
  <c r="D33" i="10"/>
  <c r="C33" i="10"/>
  <c r="Z32" i="10"/>
  <c r="Y32" i="10"/>
  <c r="X32" i="10"/>
  <c r="W32" i="10"/>
  <c r="V32" i="10"/>
  <c r="U32" i="10"/>
  <c r="T32" i="10"/>
  <c r="S32" i="10"/>
  <c r="R32" i="10"/>
  <c r="Q32" i="10"/>
  <c r="P32" i="10"/>
  <c r="O32" i="10"/>
  <c r="N32" i="10"/>
  <c r="M32" i="10"/>
  <c r="L32" i="10"/>
  <c r="K32" i="10"/>
  <c r="J32" i="10"/>
  <c r="I32" i="10"/>
  <c r="H32" i="10"/>
  <c r="G32" i="10"/>
  <c r="F32" i="10"/>
  <c r="E32" i="10"/>
  <c r="D32" i="10"/>
  <c r="C32" i="10"/>
  <c r="Z31" i="10"/>
  <c r="Y31" i="10"/>
  <c r="X31" i="10"/>
  <c r="W31" i="10"/>
  <c r="V31" i="10"/>
  <c r="U31" i="10"/>
  <c r="T31" i="10"/>
  <c r="S31" i="10"/>
  <c r="R31" i="10"/>
  <c r="Q31" i="10"/>
  <c r="P31" i="10"/>
  <c r="O31" i="10"/>
  <c r="N31" i="10"/>
  <c r="M31" i="10"/>
  <c r="L31" i="10"/>
  <c r="K31" i="10"/>
  <c r="J31" i="10"/>
  <c r="I31" i="10"/>
  <c r="H31" i="10"/>
  <c r="G31" i="10"/>
  <c r="F31" i="10"/>
  <c r="E31" i="10"/>
  <c r="D31" i="10"/>
  <c r="C31" i="10"/>
  <c r="Z30" i="10"/>
  <c r="Y30" i="10"/>
  <c r="X30" i="10"/>
  <c r="W30" i="10"/>
  <c r="V30" i="10"/>
  <c r="U30" i="10"/>
  <c r="T30" i="10"/>
  <c r="S30" i="10"/>
  <c r="R30" i="10"/>
  <c r="Q30" i="10"/>
  <c r="P30" i="10"/>
  <c r="O30" i="10"/>
  <c r="N30" i="10"/>
  <c r="M30" i="10"/>
  <c r="L30" i="10"/>
  <c r="K30" i="10"/>
  <c r="J30" i="10"/>
  <c r="I30" i="10"/>
  <c r="H30" i="10"/>
  <c r="G30" i="10"/>
  <c r="F30" i="10"/>
  <c r="E30" i="10"/>
  <c r="D30" i="10"/>
  <c r="C30" i="10"/>
  <c r="Z29" i="10"/>
  <c r="Y29" i="10"/>
  <c r="X29" i="10"/>
  <c r="W29" i="10"/>
  <c r="V29" i="10"/>
  <c r="U29" i="10"/>
  <c r="T29" i="10"/>
  <c r="S29" i="10"/>
  <c r="R29" i="10"/>
  <c r="Q29" i="10"/>
  <c r="P29" i="10"/>
  <c r="O29" i="10"/>
  <c r="N29" i="10"/>
  <c r="M29" i="10"/>
  <c r="L29" i="10"/>
  <c r="K29" i="10"/>
  <c r="J29" i="10"/>
  <c r="I29" i="10"/>
  <c r="H29" i="10"/>
  <c r="G29" i="10"/>
  <c r="F29" i="10"/>
  <c r="E29" i="10"/>
  <c r="D29" i="10"/>
  <c r="C29" i="10"/>
  <c r="Z28" i="10"/>
  <c r="Y28" i="10"/>
  <c r="X28" i="10"/>
  <c r="W28" i="10"/>
  <c r="V28" i="10"/>
  <c r="U28" i="10"/>
  <c r="T28" i="10"/>
  <c r="S28" i="10"/>
  <c r="R28" i="10"/>
  <c r="Q28" i="10"/>
  <c r="P28" i="10"/>
  <c r="O28" i="10"/>
  <c r="N28" i="10"/>
  <c r="M28" i="10"/>
  <c r="L28" i="10"/>
  <c r="K28" i="10"/>
  <c r="J28" i="10"/>
  <c r="I28" i="10"/>
  <c r="H28" i="10"/>
  <c r="G28" i="10"/>
  <c r="F28" i="10"/>
  <c r="E28" i="10"/>
  <c r="D28" i="10"/>
  <c r="C28" i="10"/>
  <c r="Z27" i="10"/>
  <c r="Y27" i="10"/>
  <c r="X27" i="10"/>
  <c r="W27" i="10"/>
  <c r="V27" i="10"/>
  <c r="U27" i="10"/>
  <c r="T27" i="10"/>
  <c r="S27" i="10"/>
  <c r="R27" i="10"/>
  <c r="Q27" i="10"/>
  <c r="P27" i="10"/>
  <c r="O27" i="10"/>
  <c r="N27" i="10"/>
  <c r="M27" i="10"/>
  <c r="L27" i="10"/>
  <c r="K27" i="10"/>
  <c r="J27" i="10"/>
  <c r="I27" i="10"/>
  <c r="H27" i="10"/>
  <c r="G27" i="10"/>
  <c r="F27" i="10"/>
  <c r="E27" i="10"/>
  <c r="D27" i="10"/>
  <c r="C27" i="10"/>
  <c r="Z26" i="10"/>
  <c r="Y26" i="10"/>
  <c r="X26" i="10"/>
  <c r="W26" i="10"/>
  <c r="V26" i="10"/>
  <c r="U26" i="10"/>
  <c r="T26" i="10"/>
  <c r="S26" i="10"/>
  <c r="R26" i="10"/>
  <c r="Q26" i="10"/>
  <c r="P26" i="10"/>
  <c r="O26" i="10"/>
  <c r="N26" i="10"/>
  <c r="M26" i="10"/>
  <c r="L26" i="10"/>
  <c r="K26" i="10"/>
  <c r="J26" i="10"/>
  <c r="I26" i="10"/>
  <c r="H26" i="10"/>
  <c r="G26" i="10"/>
  <c r="F26" i="10"/>
  <c r="E26" i="10"/>
  <c r="D26" i="10"/>
  <c r="C26" i="10"/>
  <c r="Z25" i="10"/>
  <c r="AA25" i="10" s="1"/>
  <c r="AB25" i="10" s="1"/>
  <c r="AC25" i="10" s="1"/>
  <c r="AD25" i="10" s="1"/>
  <c r="AE25" i="10" s="1"/>
  <c r="AF25" i="10" s="1"/>
  <c r="AG25" i="10" s="1"/>
  <c r="AH25" i="10" s="1"/>
  <c r="AI25" i="10" s="1"/>
  <c r="AJ25" i="10" s="1"/>
  <c r="AK25" i="10" s="1"/>
  <c r="AL25" i="10" s="1"/>
  <c r="Y25" i="10"/>
  <c r="X25" i="10"/>
  <c r="W25" i="10"/>
  <c r="V25" i="10"/>
  <c r="U25" i="10"/>
  <c r="T25" i="10"/>
  <c r="S25" i="10"/>
  <c r="R25" i="10"/>
  <c r="Q25" i="10"/>
  <c r="P25" i="10"/>
  <c r="O25" i="10"/>
  <c r="N25" i="10"/>
  <c r="M25" i="10"/>
  <c r="L25" i="10"/>
  <c r="K25" i="10"/>
  <c r="J25" i="10"/>
  <c r="I25" i="10"/>
  <c r="H25" i="10"/>
  <c r="G25" i="10"/>
  <c r="F25" i="10"/>
  <c r="E25" i="10"/>
  <c r="D25" i="10"/>
  <c r="C25" i="10"/>
  <c r="Z24" i="10"/>
  <c r="Y24" i="10"/>
  <c r="X24" i="10"/>
  <c r="W24" i="10"/>
  <c r="V24" i="10"/>
  <c r="U24" i="10"/>
  <c r="T24" i="10"/>
  <c r="S24" i="10"/>
  <c r="R24" i="10"/>
  <c r="Q24" i="10"/>
  <c r="P24" i="10"/>
  <c r="O24" i="10"/>
  <c r="N24" i="10"/>
  <c r="M24" i="10"/>
  <c r="L24" i="10"/>
  <c r="K24" i="10"/>
  <c r="J24" i="10"/>
  <c r="I24" i="10"/>
  <c r="H24" i="10"/>
  <c r="G24" i="10"/>
  <c r="F24" i="10"/>
  <c r="E24" i="10"/>
  <c r="D24" i="10"/>
  <c r="C24" i="10"/>
  <c r="Z23" i="10"/>
  <c r="Y23" i="10"/>
  <c r="X23" i="10"/>
  <c r="W23" i="10"/>
  <c r="V23" i="10"/>
  <c r="U23" i="10"/>
  <c r="T23" i="10"/>
  <c r="S23" i="10"/>
  <c r="R23" i="10"/>
  <c r="Q23" i="10"/>
  <c r="P23" i="10"/>
  <c r="O23" i="10"/>
  <c r="N23" i="10"/>
  <c r="M23" i="10"/>
  <c r="L23" i="10"/>
  <c r="K23" i="10"/>
  <c r="J23" i="10"/>
  <c r="I23" i="10"/>
  <c r="H23" i="10"/>
  <c r="G23" i="10"/>
  <c r="F23" i="10"/>
  <c r="E23" i="10"/>
  <c r="D23" i="10"/>
  <c r="C23" i="10"/>
  <c r="Z22" i="10"/>
  <c r="Y22" i="10"/>
  <c r="X22" i="10"/>
  <c r="W22" i="10"/>
  <c r="V22" i="10"/>
  <c r="U22" i="10"/>
  <c r="T22" i="10"/>
  <c r="S22" i="10"/>
  <c r="R22" i="10"/>
  <c r="Q22" i="10"/>
  <c r="P22" i="10"/>
  <c r="O22" i="10"/>
  <c r="N22" i="10"/>
  <c r="M22" i="10"/>
  <c r="L22" i="10"/>
  <c r="K22" i="10"/>
  <c r="J22" i="10"/>
  <c r="I22" i="10"/>
  <c r="H22" i="10"/>
  <c r="G22" i="10"/>
  <c r="F22" i="10"/>
  <c r="E22" i="10"/>
  <c r="D22" i="10"/>
  <c r="C22" i="10"/>
  <c r="Z21" i="10"/>
  <c r="Y21" i="10"/>
  <c r="X21" i="10"/>
  <c r="W21" i="10"/>
  <c r="V21" i="10"/>
  <c r="U21" i="10"/>
  <c r="T21" i="10"/>
  <c r="S21" i="10"/>
  <c r="R21" i="10"/>
  <c r="Q21" i="10"/>
  <c r="P21" i="10"/>
  <c r="O21" i="10"/>
  <c r="N21" i="10"/>
  <c r="M21" i="10"/>
  <c r="L21" i="10"/>
  <c r="K21" i="10"/>
  <c r="J21" i="10"/>
  <c r="I21" i="10"/>
  <c r="H21" i="10"/>
  <c r="G21" i="10"/>
  <c r="F21" i="10"/>
  <c r="E21" i="10"/>
  <c r="D21" i="10"/>
  <c r="C21" i="10"/>
  <c r="Z20" i="10"/>
  <c r="Y20" i="10"/>
  <c r="X20" i="10"/>
  <c r="W20" i="10"/>
  <c r="V20" i="10"/>
  <c r="U20" i="10"/>
  <c r="T20" i="10"/>
  <c r="S20" i="10"/>
  <c r="R20" i="10"/>
  <c r="Q20" i="10"/>
  <c r="P20" i="10"/>
  <c r="O20" i="10"/>
  <c r="N20" i="10"/>
  <c r="M20" i="10"/>
  <c r="L20" i="10"/>
  <c r="K20" i="10"/>
  <c r="J20" i="10"/>
  <c r="I20" i="10"/>
  <c r="H20" i="10"/>
  <c r="G20" i="10"/>
  <c r="F20" i="10"/>
  <c r="E20" i="10"/>
  <c r="D20" i="10"/>
  <c r="C20" i="10"/>
  <c r="Z19" i="10"/>
  <c r="Y19" i="10"/>
  <c r="X19" i="10"/>
  <c r="W19" i="10"/>
  <c r="V19" i="10"/>
  <c r="U19" i="10"/>
  <c r="T19" i="10"/>
  <c r="S19" i="10"/>
  <c r="R19" i="10"/>
  <c r="Q19" i="10"/>
  <c r="P19" i="10"/>
  <c r="O19" i="10"/>
  <c r="N19" i="10"/>
  <c r="M19" i="10"/>
  <c r="L19" i="10"/>
  <c r="K19" i="10"/>
  <c r="J19" i="10"/>
  <c r="I19" i="10"/>
  <c r="H19" i="10"/>
  <c r="G19" i="10"/>
  <c r="F19" i="10"/>
  <c r="E19" i="10"/>
  <c r="D19" i="10"/>
  <c r="C19" i="10"/>
  <c r="Z18" i="10"/>
  <c r="Y18" i="10"/>
  <c r="X18" i="10"/>
  <c r="W18" i="10"/>
  <c r="V18" i="10"/>
  <c r="U18" i="10"/>
  <c r="T18" i="10"/>
  <c r="S18" i="10"/>
  <c r="R18" i="10"/>
  <c r="Q18" i="10"/>
  <c r="P18" i="10"/>
  <c r="O18" i="10"/>
  <c r="N18" i="10"/>
  <c r="M18" i="10"/>
  <c r="L18" i="10"/>
  <c r="K18" i="10"/>
  <c r="J18" i="10"/>
  <c r="I18" i="10"/>
  <c r="H18" i="10"/>
  <c r="G18" i="10"/>
  <c r="F18" i="10"/>
  <c r="E18" i="10"/>
  <c r="D18" i="10"/>
  <c r="C18" i="10"/>
  <c r="Z17" i="10"/>
  <c r="Y17" i="10"/>
  <c r="X17" i="10"/>
  <c r="W17" i="10"/>
  <c r="V17" i="10"/>
  <c r="U17" i="10"/>
  <c r="T17" i="10"/>
  <c r="S17" i="10"/>
  <c r="R17" i="10"/>
  <c r="Q17" i="10"/>
  <c r="P17" i="10"/>
  <c r="O17" i="10"/>
  <c r="N17" i="10"/>
  <c r="M17" i="10"/>
  <c r="L17" i="10"/>
  <c r="K17" i="10"/>
  <c r="J17" i="10"/>
  <c r="I17" i="10"/>
  <c r="H17" i="10"/>
  <c r="G17" i="10"/>
  <c r="F17" i="10"/>
  <c r="E17" i="10"/>
  <c r="D17" i="10"/>
  <c r="C17" i="10"/>
  <c r="Z16" i="10"/>
  <c r="Y16" i="10"/>
  <c r="X16" i="10"/>
  <c r="W16" i="10"/>
  <c r="V16" i="10"/>
  <c r="U16" i="10"/>
  <c r="T16" i="10"/>
  <c r="S16" i="10"/>
  <c r="R16" i="10"/>
  <c r="Q16" i="10"/>
  <c r="P16" i="10"/>
  <c r="O16" i="10"/>
  <c r="N16" i="10"/>
  <c r="M16" i="10"/>
  <c r="L16" i="10"/>
  <c r="K16" i="10"/>
  <c r="J16" i="10"/>
  <c r="I16" i="10"/>
  <c r="H16" i="10"/>
  <c r="G16" i="10"/>
  <c r="F16" i="10"/>
  <c r="E16" i="10"/>
  <c r="D16" i="10"/>
  <c r="C16" i="10"/>
  <c r="Z15" i="10"/>
  <c r="Y15" i="10"/>
  <c r="X15" i="10"/>
  <c r="W15" i="10"/>
  <c r="V15" i="10"/>
  <c r="U15" i="10"/>
  <c r="T15" i="10"/>
  <c r="S15" i="10"/>
  <c r="R15" i="10"/>
  <c r="Q15" i="10"/>
  <c r="P15" i="10"/>
  <c r="O15" i="10"/>
  <c r="N15" i="10"/>
  <c r="M15" i="10"/>
  <c r="L15" i="10"/>
  <c r="K15" i="10"/>
  <c r="J15" i="10"/>
  <c r="I15" i="10"/>
  <c r="H15" i="10"/>
  <c r="G15" i="10"/>
  <c r="F15" i="10"/>
  <c r="E15" i="10"/>
  <c r="D15" i="10"/>
  <c r="C15" i="10"/>
  <c r="Z14" i="10"/>
  <c r="Y14" i="10"/>
  <c r="X14" i="10"/>
  <c r="W14" i="10"/>
  <c r="V14" i="10"/>
  <c r="U14" i="10"/>
  <c r="T14" i="10"/>
  <c r="S14" i="10"/>
  <c r="R14" i="10"/>
  <c r="Q14" i="10"/>
  <c r="P14" i="10"/>
  <c r="O14" i="10"/>
  <c r="N14" i="10"/>
  <c r="M14" i="10"/>
  <c r="L14" i="10"/>
  <c r="K14" i="10"/>
  <c r="J14" i="10"/>
  <c r="I14" i="10"/>
  <c r="H14" i="10"/>
  <c r="G14" i="10"/>
  <c r="F14" i="10"/>
  <c r="E14" i="10"/>
  <c r="D14" i="10"/>
  <c r="C14" i="10"/>
  <c r="Z13" i="10"/>
  <c r="Y13" i="10"/>
  <c r="X13" i="10"/>
  <c r="W13" i="10"/>
  <c r="V13" i="10"/>
  <c r="U13" i="10"/>
  <c r="T13" i="10"/>
  <c r="S13" i="10"/>
  <c r="R13" i="10"/>
  <c r="Q13" i="10"/>
  <c r="P13" i="10"/>
  <c r="O13" i="10"/>
  <c r="N13" i="10"/>
  <c r="M13" i="10"/>
  <c r="L13" i="10"/>
  <c r="K13" i="10"/>
  <c r="J13" i="10"/>
  <c r="I13" i="10"/>
  <c r="H13" i="10"/>
  <c r="G13" i="10"/>
  <c r="F13" i="10"/>
  <c r="E13" i="10"/>
  <c r="D13" i="10"/>
  <c r="C13" i="10"/>
  <c r="Z12" i="10"/>
  <c r="Y12" i="10"/>
  <c r="X12" i="10"/>
  <c r="W12" i="10"/>
  <c r="V12" i="10"/>
  <c r="U12" i="10"/>
  <c r="T12" i="10"/>
  <c r="S12" i="10"/>
  <c r="R12" i="10"/>
  <c r="Q12" i="10"/>
  <c r="P12" i="10"/>
  <c r="O12" i="10"/>
  <c r="N12" i="10"/>
  <c r="M12" i="10"/>
  <c r="L12" i="10"/>
  <c r="K12" i="10"/>
  <c r="J12" i="10"/>
  <c r="I12" i="10"/>
  <c r="H12" i="10"/>
  <c r="G12" i="10"/>
  <c r="F12" i="10"/>
  <c r="E12" i="10"/>
  <c r="D12" i="10"/>
  <c r="C12" i="10"/>
  <c r="Z11" i="10"/>
  <c r="Y11" i="10"/>
  <c r="X11" i="10"/>
  <c r="W11" i="10"/>
  <c r="V11" i="10"/>
  <c r="U11" i="10"/>
  <c r="T11" i="10"/>
  <c r="S11" i="10"/>
  <c r="R11" i="10"/>
  <c r="Q11" i="10"/>
  <c r="P11" i="10"/>
  <c r="O11" i="10"/>
  <c r="N11" i="10"/>
  <c r="M11" i="10"/>
  <c r="L11" i="10"/>
  <c r="K11" i="10"/>
  <c r="J11" i="10"/>
  <c r="I11" i="10"/>
  <c r="H11" i="10"/>
  <c r="G11" i="10"/>
  <c r="F11" i="10"/>
  <c r="E11" i="10"/>
  <c r="D11" i="10"/>
  <c r="C11" i="10"/>
  <c r="Z10" i="10"/>
  <c r="Y10" i="10"/>
  <c r="X10" i="10"/>
  <c r="W10" i="10"/>
  <c r="V10" i="10"/>
  <c r="U10" i="10"/>
  <c r="T10" i="10"/>
  <c r="S10" i="10"/>
  <c r="R10" i="10"/>
  <c r="Q10" i="10"/>
  <c r="P10" i="10"/>
  <c r="O10" i="10"/>
  <c r="N10" i="10"/>
  <c r="M10" i="10"/>
  <c r="L10" i="10"/>
  <c r="K10" i="10"/>
  <c r="J10" i="10"/>
  <c r="I10" i="10"/>
  <c r="H10" i="10"/>
  <c r="G10" i="10"/>
  <c r="F10" i="10"/>
  <c r="E10" i="10"/>
  <c r="D10" i="10"/>
  <c r="C10" i="10"/>
  <c r="Z9" i="10"/>
  <c r="Y9" i="10"/>
  <c r="X9" i="10"/>
  <c r="W9" i="10"/>
  <c r="V9" i="10"/>
  <c r="U9" i="10"/>
  <c r="T9" i="10"/>
  <c r="S9" i="10"/>
  <c r="R9" i="10"/>
  <c r="Q9" i="10"/>
  <c r="P9" i="10"/>
  <c r="O9" i="10"/>
  <c r="N9" i="10"/>
  <c r="M9" i="10"/>
  <c r="L9" i="10"/>
  <c r="K9" i="10"/>
  <c r="J9" i="10"/>
  <c r="I9" i="10"/>
  <c r="H9" i="10"/>
  <c r="G9" i="10"/>
  <c r="F9" i="10"/>
  <c r="E9" i="10"/>
  <c r="D9" i="10"/>
  <c r="C9" i="10"/>
  <c r="Z8" i="10"/>
  <c r="Y8" i="10"/>
  <c r="X8" i="10"/>
  <c r="W8" i="10"/>
  <c r="V8" i="10"/>
  <c r="U8" i="10"/>
  <c r="T8" i="10"/>
  <c r="S8" i="10"/>
  <c r="R8" i="10"/>
  <c r="Q8" i="10"/>
  <c r="P8" i="10"/>
  <c r="O8" i="10"/>
  <c r="N8" i="10"/>
  <c r="M8" i="10"/>
  <c r="L8" i="10"/>
  <c r="K8" i="10"/>
  <c r="J8" i="10"/>
  <c r="I8" i="10"/>
  <c r="H8" i="10"/>
  <c r="G8" i="10"/>
  <c r="F8" i="10"/>
  <c r="E8" i="10"/>
  <c r="D8" i="10"/>
  <c r="C8" i="10"/>
  <c r="Z7" i="10"/>
  <c r="Y7" i="10"/>
  <c r="X7" i="10"/>
  <c r="W7" i="10"/>
  <c r="V7" i="10"/>
  <c r="U7" i="10"/>
  <c r="T7" i="10"/>
  <c r="S7" i="10"/>
  <c r="R7" i="10"/>
  <c r="Q7" i="10"/>
  <c r="P7" i="10"/>
  <c r="O7" i="10"/>
  <c r="N7" i="10"/>
  <c r="M7" i="10"/>
  <c r="L7" i="10"/>
  <c r="K7" i="10"/>
  <c r="J7" i="10"/>
  <c r="I7" i="10"/>
  <c r="H7" i="10"/>
  <c r="G7" i="10"/>
  <c r="F7" i="10"/>
  <c r="E7" i="10"/>
  <c r="D7" i="10"/>
  <c r="C7" i="10"/>
  <c r="Z6" i="10"/>
  <c r="Y6" i="10"/>
  <c r="X6" i="10"/>
  <c r="W6" i="10"/>
  <c r="V6" i="10"/>
  <c r="U6" i="10"/>
  <c r="T6" i="10"/>
  <c r="S6" i="10"/>
  <c r="R6" i="10"/>
  <c r="Q6" i="10"/>
  <c r="P6" i="10"/>
  <c r="O6" i="10"/>
  <c r="N6" i="10"/>
  <c r="M6" i="10"/>
  <c r="L6" i="10"/>
  <c r="K6" i="10"/>
  <c r="J6" i="10"/>
  <c r="I6" i="10"/>
  <c r="H6" i="10"/>
  <c r="G6" i="10"/>
  <c r="F6" i="10"/>
  <c r="E6" i="10"/>
  <c r="D6" i="10"/>
  <c r="C6" i="10"/>
  <c r="Z5" i="10"/>
  <c r="Y5" i="10"/>
  <c r="X5" i="10"/>
  <c r="W5" i="10"/>
  <c r="V5" i="10"/>
  <c r="U5" i="10"/>
  <c r="T5" i="10"/>
  <c r="S5" i="10"/>
  <c r="R5" i="10"/>
  <c r="Q5" i="10"/>
  <c r="P5" i="10"/>
  <c r="O5" i="10"/>
  <c r="N5" i="10"/>
  <c r="M5" i="10"/>
  <c r="L5" i="10"/>
  <c r="K5" i="10"/>
  <c r="J5" i="10"/>
  <c r="I5" i="10"/>
  <c r="H5" i="10"/>
  <c r="G5" i="10"/>
  <c r="F5" i="10"/>
  <c r="E5" i="10"/>
  <c r="D5" i="10"/>
  <c r="D4" i="10"/>
  <c r="E4" i="10"/>
  <c r="F4" i="10"/>
  <c r="G4" i="10"/>
  <c r="H4" i="10"/>
  <c r="I4" i="10"/>
  <c r="J4" i="10"/>
  <c r="K4" i="10"/>
  <c r="L4" i="10"/>
  <c r="M4" i="10"/>
  <c r="N4" i="10"/>
  <c r="O4" i="10"/>
  <c r="P4" i="10"/>
  <c r="Q4" i="10"/>
  <c r="R4" i="10"/>
  <c r="S4" i="10"/>
  <c r="T4" i="10"/>
  <c r="U4" i="10"/>
  <c r="V4" i="10"/>
  <c r="W4" i="10"/>
  <c r="X4" i="10"/>
  <c r="Y4" i="10"/>
  <c r="Z4" i="10"/>
  <c r="Z3" i="10"/>
  <c r="Y3" i="10"/>
  <c r="X3" i="10"/>
  <c r="W3" i="10"/>
  <c r="V3" i="10"/>
  <c r="U3" i="10"/>
  <c r="T3" i="10"/>
  <c r="S3" i="10"/>
  <c r="R3" i="10"/>
  <c r="Q3" i="10"/>
  <c r="P3" i="10"/>
  <c r="O3" i="10"/>
  <c r="N3" i="10"/>
  <c r="M3" i="10"/>
  <c r="L3" i="10"/>
  <c r="K3" i="10"/>
  <c r="J3" i="10"/>
  <c r="I3" i="10"/>
  <c r="H3" i="10"/>
  <c r="G3" i="10"/>
  <c r="F3" i="10"/>
  <c r="E3" i="10"/>
  <c r="D3" i="10"/>
  <c r="AB4" i="1"/>
  <c r="AB795" i="1"/>
  <c r="AB794" i="1"/>
  <c r="AB793" i="1"/>
  <c r="AB792" i="1"/>
  <c r="AB791" i="1"/>
  <c r="AB790" i="1"/>
  <c r="AB789" i="1"/>
  <c r="AB788" i="1"/>
  <c r="AB787" i="1"/>
  <c r="AB786" i="1"/>
  <c r="AB785" i="1"/>
  <c r="AB784" i="1"/>
  <c r="AB783" i="1"/>
  <c r="AB782" i="1"/>
  <c r="AB781" i="1"/>
  <c r="AB780" i="1"/>
  <c r="AB779" i="1"/>
  <c r="AB778" i="1"/>
  <c r="AB777" i="1"/>
  <c r="AB776" i="1"/>
  <c r="AB775" i="1"/>
  <c r="AB774" i="1"/>
  <c r="AB773" i="1"/>
  <c r="AB772" i="1"/>
  <c r="AB771" i="1"/>
  <c r="AB770" i="1"/>
  <c r="AB769" i="1"/>
  <c r="AB768" i="1"/>
  <c r="AB767" i="1"/>
  <c r="AB766" i="1"/>
  <c r="AB765" i="1"/>
  <c r="AB764" i="1"/>
  <c r="AB763" i="1"/>
  <c r="AB762" i="1"/>
  <c r="AB761" i="1"/>
  <c r="AB760" i="1"/>
  <c r="AB759" i="1"/>
  <c r="AB758" i="1"/>
  <c r="AB757" i="1"/>
  <c r="AB756" i="1"/>
  <c r="AB755" i="1"/>
  <c r="AB754" i="1"/>
  <c r="AB753" i="1"/>
  <c r="AB752" i="1"/>
  <c r="AB751" i="1"/>
  <c r="AB750" i="1"/>
  <c r="AB749" i="1"/>
  <c r="AB748" i="1"/>
  <c r="AB747" i="1"/>
  <c r="AB746" i="1"/>
  <c r="AB745" i="1"/>
  <c r="AB744" i="1"/>
  <c r="AB743" i="1"/>
  <c r="AB742" i="1"/>
  <c r="AB741" i="1"/>
  <c r="AB740" i="1"/>
  <c r="AB739" i="1"/>
  <c r="AB738" i="1"/>
  <c r="AB737" i="1"/>
  <c r="AB736" i="1"/>
  <c r="AB735" i="1"/>
  <c r="AB734" i="1"/>
  <c r="AB733" i="1"/>
  <c r="AB732" i="1"/>
  <c r="AB731" i="1"/>
  <c r="AB730" i="1"/>
  <c r="AB729" i="1"/>
  <c r="AB728" i="1"/>
  <c r="AB727" i="1"/>
  <c r="AB726" i="1"/>
  <c r="AB725" i="1"/>
  <c r="AB724" i="1"/>
  <c r="AB723" i="1"/>
  <c r="AB722" i="1"/>
  <c r="AB721" i="1"/>
  <c r="AB720" i="1"/>
  <c r="AB719" i="1"/>
  <c r="AB718" i="1"/>
  <c r="AB717" i="1"/>
  <c r="AB716" i="1"/>
  <c r="AB715" i="1"/>
  <c r="AB714" i="1"/>
  <c r="AB713" i="1"/>
  <c r="AB712" i="1"/>
  <c r="AB711" i="1"/>
  <c r="AB710" i="1"/>
  <c r="AB709" i="1"/>
  <c r="AB708" i="1"/>
  <c r="AB707" i="1"/>
  <c r="AB706" i="1"/>
  <c r="AB705" i="1"/>
  <c r="AB704" i="1"/>
  <c r="AB703" i="1"/>
  <c r="AB702" i="1"/>
  <c r="AB701" i="1"/>
  <c r="AB700" i="1"/>
  <c r="AB699" i="1"/>
  <c r="AB698" i="1"/>
  <c r="AB697" i="1"/>
  <c r="AB696" i="1"/>
  <c r="AB695" i="1"/>
  <c r="AB694" i="1"/>
  <c r="AB693" i="1"/>
  <c r="AB692" i="1"/>
  <c r="AB691" i="1"/>
  <c r="AB690" i="1"/>
  <c r="AB689" i="1"/>
  <c r="AB688" i="1"/>
  <c r="AB687" i="1"/>
  <c r="AB686" i="1"/>
  <c r="AB685" i="1"/>
  <c r="AB684" i="1"/>
  <c r="AB683" i="1"/>
  <c r="AB682" i="1"/>
  <c r="AB681" i="1"/>
  <c r="AB680" i="1"/>
  <c r="AB679" i="1"/>
  <c r="AB678" i="1"/>
  <c r="AB677" i="1"/>
  <c r="AB676" i="1"/>
  <c r="AB675" i="1"/>
  <c r="AB674" i="1"/>
  <c r="AB673" i="1"/>
  <c r="AB672" i="1"/>
  <c r="AB671" i="1"/>
  <c r="AB670" i="1"/>
  <c r="AB669" i="1"/>
  <c r="AB668" i="1"/>
  <c r="AB667" i="1"/>
  <c r="AB666" i="1"/>
  <c r="AB665" i="1"/>
  <c r="AB664" i="1"/>
  <c r="AB663" i="1"/>
  <c r="AB662" i="1"/>
  <c r="AB661" i="1"/>
  <c r="AB660" i="1"/>
  <c r="AB659" i="1"/>
  <c r="AB658" i="1"/>
  <c r="AB657" i="1"/>
  <c r="AB656" i="1"/>
  <c r="AB655" i="1"/>
  <c r="AB654" i="1"/>
  <c r="AB653" i="1"/>
  <c r="AB652" i="1"/>
  <c r="AB651" i="1"/>
  <c r="AB650" i="1"/>
  <c r="AB649" i="1"/>
  <c r="AB648" i="1"/>
  <c r="AB647" i="1"/>
  <c r="AB646" i="1"/>
  <c r="AB645" i="1"/>
  <c r="AB644" i="1"/>
  <c r="AB643" i="1"/>
  <c r="AB642" i="1"/>
  <c r="AB641" i="1"/>
  <c r="AB640" i="1"/>
  <c r="AB639" i="1"/>
  <c r="AB638" i="1"/>
  <c r="AB637" i="1"/>
  <c r="AB636" i="1"/>
  <c r="AB635" i="1"/>
  <c r="AB634" i="1"/>
  <c r="AB633" i="1"/>
  <c r="AB632" i="1"/>
  <c r="AB631" i="1"/>
  <c r="AB630" i="1"/>
  <c r="AB629" i="1"/>
  <c r="AB628" i="1"/>
  <c r="AB627" i="1"/>
  <c r="AB626" i="1"/>
  <c r="AB625" i="1"/>
  <c r="AB624" i="1"/>
  <c r="AB623" i="1"/>
  <c r="AB622" i="1"/>
  <c r="AB621" i="1"/>
  <c r="AB620" i="1"/>
  <c r="AB619" i="1"/>
  <c r="AB618" i="1"/>
  <c r="AB617" i="1"/>
  <c r="AB616" i="1"/>
  <c r="AB615" i="1"/>
  <c r="AB614" i="1"/>
  <c r="AB613" i="1"/>
  <c r="AB612" i="1"/>
  <c r="AB611" i="1"/>
  <c r="AB610" i="1"/>
  <c r="AB609" i="1"/>
  <c r="AB608" i="1"/>
  <c r="AB607" i="1"/>
  <c r="AB606" i="1"/>
  <c r="AB605" i="1"/>
  <c r="AB604" i="1"/>
  <c r="AB603" i="1"/>
  <c r="AB602" i="1"/>
  <c r="AB601" i="1"/>
  <c r="AB600" i="1"/>
  <c r="AB599" i="1"/>
  <c r="AB598" i="1"/>
  <c r="AB597" i="1"/>
  <c r="AB596" i="1"/>
  <c r="AB595" i="1"/>
  <c r="AB594" i="1"/>
  <c r="AB593" i="1"/>
  <c r="AB592" i="1"/>
  <c r="AB591" i="1"/>
  <c r="AB590" i="1"/>
  <c r="AB589" i="1"/>
  <c r="AB588" i="1"/>
  <c r="AB587" i="1"/>
  <c r="AB586" i="1"/>
  <c r="AB585" i="1"/>
  <c r="AB584" i="1"/>
  <c r="AB583" i="1"/>
  <c r="AB582" i="1"/>
  <c r="AB581" i="1"/>
  <c r="AB580" i="1"/>
  <c r="AB579" i="1"/>
  <c r="AB578" i="1"/>
  <c r="AB577" i="1"/>
  <c r="AB576" i="1"/>
  <c r="AB575" i="1"/>
  <c r="AB574" i="1"/>
  <c r="AB573" i="1"/>
  <c r="AB572" i="1"/>
  <c r="AB571" i="1"/>
  <c r="AB570" i="1"/>
  <c r="AB569" i="1"/>
  <c r="AB568" i="1"/>
  <c r="AB567" i="1"/>
  <c r="AB566" i="1"/>
  <c r="AB565" i="1"/>
  <c r="AB564" i="1"/>
  <c r="AB563" i="1"/>
  <c r="AB562" i="1"/>
  <c r="AB561" i="1"/>
  <c r="AB560" i="1"/>
  <c r="AB559" i="1"/>
  <c r="AB558" i="1"/>
  <c r="AB557" i="1"/>
  <c r="AB556" i="1"/>
  <c r="AB555" i="1"/>
  <c r="AB554" i="1"/>
  <c r="AB553" i="1"/>
  <c r="AB552" i="1"/>
  <c r="AB551" i="1"/>
  <c r="AB550" i="1"/>
  <c r="AB549" i="1"/>
  <c r="AB548" i="1"/>
  <c r="AB547" i="1"/>
  <c r="AB546" i="1"/>
  <c r="AB545" i="1"/>
  <c r="AB544" i="1"/>
  <c r="AB543" i="1"/>
  <c r="AB542" i="1"/>
  <c r="AB541" i="1"/>
  <c r="AB540" i="1"/>
  <c r="AB539" i="1"/>
  <c r="AB538" i="1"/>
  <c r="AB537" i="1"/>
  <c r="AB536" i="1"/>
  <c r="AB535" i="1"/>
  <c r="AB534" i="1"/>
  <c r="AB533" i="1"/>
  <c r="AB532" i="1"/>
  <c r="AB531" i="1"/>
  <c r="AB530" i="1"/>
  <c r="AB529" i="1"/>
  <c r="AB528" i="1"/>
  <c r="AB527" i="1"/>
  <c r="AB526" i="1"/>
  <c r="AB525" i="1"/>
  <c r="AB524" i="1"/>
  <c r="AB523" i="1"/>
  <c r="AB522" i="1"/>
  <c r="AB521" i="1"/>
  <c r="AB520" i="1"/>
  <c r="AB519" i="1"/>
  <c r="AB518" i="1"/>
  <c r="AB517" i="1"/>
  <c r="AB516" i="1"/>
  <c r="AB515" i="1"/>
  <c r="AB514" i="1"/>
  <c r="AB513" i="1"/>
  <c r="AB512" i="1"/>
  <c r="AB511" i="1"/>
  <c r="AB510" i="1"/>
  <c r="AB509" i="1"/>
  <c r="AB508" i="1"/>
  <c r="AB507" i="1"/>
  <c r="AB506" i="1"/>
  <c r="AB505" i="1"/>
  <c r="AB504" i="1"/>
  <c r="AB503" i="1"/>
  <c r="AB502" i="1"/>
  <c r="AB501" i="1"/>
  <c r="AB500" i="1"/>
  <c r="AB499" i="1"/>
  <c r="AB498" i="1"/>
  <c r="AB497" i="1"/>
  <c r="AB496" i="1"/>
  <c r="AB495" i="1"/>
  <c r="AB494" i="1"/>
  <c r="AB493" i="1"/>
  <c r="AB492" i="1"/>
  <c r="AB491" i="1"/>
  <c r="AB490" i="1"/>
  <c r="AB489" i="1"/>
  <c r="AB488" i="1"/>
  <c r="AB487" i="1"/>
  <c r="AB486" i="1"/>
  <c r="AB485" i="1"/>
  <c r="AB484" i="1"/>
  <c r="AB483" i="1"/>
  <c r="AB482" i="1"/>
  <c r="AB481" i="1"/>
  <c r="AB480" i="1"/>
  <c r="AB479" i="1"/>
  <c r="AB478" i="1"/>
  <c r="AB477" i="1"/>
  <c r="AB476" i="1"/>
  <c r="AB475" i="1"/>
  <c r="AB474" i="1"/>
  <c r="AB473" i="1"/>
  <c r="AB472" i="1"/>
  <c r="AB471" i="1"/>
  <c r="AB470" i="1"/>
  <c r="AB469" i="1"/>
  <c r="AB468" i="1"/>
  <c r="AB467" i="1"/>
  <c r="AB466" i="1"/>
  <c r="AB465" i="1"/>
  <c r="AB464" i="1"/>
  <c r="AB463" i="1"/>
  <c r="AB462" i="1"/>
  <c r="AB461" i="1"/>
  <c r="AB460" i="1"/>
  <c r="AB459" i="1"/>
  <c r="AB458" i="1"/>
  <c r="AB457" i="1"/>
  <c r="AB456" i="1"/>
  <c r="AB455" i="1"/>
  <c r="AB454" i="1"/>
  <c r="AB453" i="1"/>
  <c r="AB452" i="1"/>
  <c r="AB451" i="1"/>
  <c r="AB450" i="1"/>
  <c r="AB449" i="1"/>
  <c r="AB448" i="1"/>
  <c r="AB447" i="1"/>
  <c r="AB446" i="1"/>
  <c r="AB445" i="1"/>
  <c r="AB444" i="1"/>
  <c r="AB443" i="1"/>
  <c r="AB442" i="1"/>
  <c r="AB441" i="1"/>
  <c r="AB440" i="1"/>
  <c r="AB439" i="1"/>
  <c r="AB438" i="1"/>
  <c r="AB437" i="1"/>
  <c r="AB436" i="1"/>
  <c r="AB435" i="1"/>
  <c r="AB434" i="1"/>
  <c r="AB433" i="1"/>
  <c r="AB432" i="1"/>
  <c r="AB431" i="1"/>
  <c r="AB430" i="1"/>
  <c r="AB429" i="1"/>
  <c r="AB428" i="1"/>
  <c r="AB427" i="1"/>
  <c r="AB426" i="1"/>
  <c r="AB425" i="1"/>
  <c r="AB424" i="1"/>
  <c r="AB423" i="1"/>
  <c r="AB422" i="1"/>
  <c r="AB421" i="1"/>
  <c r="AB420" i="1"/>
  <c r="AB419" i="1"/>
  <c r="AB418" i="1"/>
  <c r="AB417" i="1"/>
  <c r="AB416" i="1"/>
  <c r="AB415" i="1"/>
  <c r="AB414" i="1"/>
  <c r="AB413" i="1"/>
  <c r="AB412" i="1"/>
  <c r="AB411" i="1"/>
  <c r="AB410" i="1"/>
  <c r="AB409" i="1"/>
  <c r="AB408" i="1"/>
  <c r="AB407" i="1"/>
  <c r="AB406" i="1"/>
  <c r="AB405" i="1"/>
  <c r="AB404" i="1"/>
  <c r="AB403" i="1"/>
  <c r="AB402" i="1"/>
  <c r="AB401" i="1"/>
  <c r="AB400" i="1"/>
  <c r="AB399" i="1"/>
  <c r="AB398" i="1"/>
  <c r="AB397" i="1"/>
  <c r="AB396" i="1"/>
  <c r="AB395" i="1"/>
  <c r="AB394" i="1"/>
  <c r="AB393" i="1"/>
  <c r="AB392" i="1"/>
  <c r="AB391" i="1"/>
  <c r="AB390" i="1"/>
  <c r="AB389" i="1"/>
  <c r="AB388" i="1"/>
  <c r="AB387" i="1"/>
  <c r="AB386" i="1"/>
  <c r="AB385" i="1"/>
  <c r="AB384" i="1"/>
  <c r="AB383" i="1"/>
  <c r="AB382" i="1"/>
  <c r="AB381" i="1"/>
  <c r="AB380" i="1"/>
  <c r="AB379" i="1"/>
  <c r="AB378" i="1"/>
  <c r="AB377" i="1"/>
  <c r="AB376" i="1"/>
  <c r="AB375" i="1"/>
  <c r="AB374" i="1"/>
  <c r="AB373" i="1"/>
  <c r="AB372" i="1"/>
  <c r="AB371" i="1"/>
  <c r="AB370" i="1"/>
  <c r="AB369" i="1"/>
  <c r="AB368" i="1"/>
  <c r="AB367" i="1"/>
  <c r="AB366" i="1"/>
  <c r="AB365" i="1"/>
  <c r="AB364" i="1"/>
  <c r="AB363" i="1"/>
  <c r="AB362" i="1"/>
  <c r="AB361" i="1"/>
  <c r="AB360" i="1"/>
  <c r="AB359" i="1"/>
  <c r="AB358" i="1"/>
  <c r="AB357" i="1"/>
  <c r="AB356" i="1"/>
  <c r="AB355" i="1"/>
  <c r="AB354" i="1"/>
  <c r="AB353" i="1"/>
  <c r="AB352" i="1"/>
  <c r="AB351" i="1"/>
  <c r="AB350" i="1"/>
  <c r="AB349" i="1"/>
  <c r="AB348" i="1"/>
  <c r="AB347" i="1"/>
  <c r="AB346" i="1"/>
  <c r="AB345" i="1"/>
  <c r="AB344" i="1"/>
  <c r="AB343" i="1"/>
  <c r="AB342" i="1"/>
  <c r="AB341" i="1"/>
  <c r="AB340" i="1"/>
  <c r="AB339" i="1"/>
  <c r="AB338" i="1"/>
  <c r="AB337" i="1"/>
  <c r="AB336" i="1"/>
  <c r="AB335" i="1"/>
  <c r="AB334" i="1"/>
  <c r="AB333" i="1"/>
  <c r="AB332" i="1"/>
  <c r="AB331" i="1"/>
  <c r="AB330" i="1"/>
  <c r="AB329" i="1"/>
  <c r="AB328" i="1"/>
  <c r="AB327" i="1"/>
  <c r="AB326" i="1"/>
  <c r="AB325" i="1"/>
  <c r="AB324" i="1"/>
  <c r="AB323" i="1"/>
  <c r="AB322" i="1"/>
  <c r="AB321" i="1"/>
  <c r="AB320" i="1"/>
  <c r="AB319" i="1"/>
  <c r="AB318" i="1"/>
  <c r="AB317" i="1"/>
  <c r="AB316" i="1"/>
  <c r="AB315" i="1"/>
  <c r="AB314" i="1"/>
  <c r="AB313" i="1"/>
  <c r="AB312" i="1"/>
  <c r="AB311" i="1"/>
  <c r="AB310" i="1"/>
  <c r="AB309" i="1"/>
  <c r="AB308" i="1"/>
  <c r="AB307" i="1"/>
  <c r="AB306" i="1"/>
  <c r="AB305" i="1"/>
  <c r="AB304" i="1"/>
  <c r="AB303" i="1"/>
  <c r="AB302" i="1"/>
  <c r="AB301" i="1"/>
  <c r="AB300" i="1"/>
  <c r="AB299" i="1"/>
  <c r="AB298" i="1"/>
  <c r="AB297" i="1"/>
  <c r="AB296" i="1"/>
  <c r="AB295" i="1"/>
  <c r="AB294" i="1"/>
  <c r="AB293" i="1"/>
  <c r="AB292" i="1"/>
  <c r="AB291" i="1"/>
  <c r="AB290" i="1"/>
  <c r="AB289" i="1"/>
  <c r="AB288" i="1"/>
  <c r="AB287" i="1"/>
  <c r="AB286" i="1"/>
  <c r="AB285" i="1"/>
  <c r="AB284" i="1"/>
  <c r="AB283" i="1"/>
  <c r="AB282" i="1"/>
  <c r="AB281" i="1"/>
  <c r="AB280" i="1"/>
  <c r="AB279" i="1"/>
  <c r="AB278" i="1"/>
  <c r="AB277" i="1"/>
  <c r="AB276" i="1"/>
  <c r="AB275" i="1"/>
  <c r="AB274" i="1"/>
  <c r="AB273" i="1"/>
  <c r="AB272" i="1"/>
  <c r="AB271" i="1"/>
  <c r="AB270" i="1"/>
  <c r="AB269" i="1"/>
  <c r="AB268" i="1"/>
  <c r="AB267" i="1"/>
  <c r="AB266" i="1"/>
  <c r="AB265" i="1"/>
  <c r="AB264" i="1"/>
  <c r="AB263" i="1"/>
  <c r="AB262" i="1"/>
  <c r="AB261" i="1"/>
  <c r="AB260" i="1"/>
  <c r="AB259" i="1"/>
  <c r="AB258" i="1"/>
  <c r="AB257" i="1"/>
  <c r="AB256" i="1"/>
  <c r="AB255" i="1"/>
  <c r="AB254" i="1"/>
  <c r="AB253" i="1"/>
  <c r="AB252" i="1"/>
  <c r="AB251" i="1"/>
  <c r="AB250" i="1"/>
  <c r="AB249" i="1"/>
  <c r="AB248" i="1"/>
  <c r="AB247" i="1"/>
  <c r="AB246" i="1"/>
  <c r="AB245" i="1"/>
  <c r="AB244" i="1"/>
  <c r="AB243" i="1"/>
  <c r="AB242" i="1"/>
  <c r="AB241" i="1"/>
  <c r="AB240" i="1"/>
  <c r="AB239" i="1"/>
  <c r="AB238" i="1"/>
  <c r="AB237" i="1"/>
  <c r="AB236" i="1"/>
  <c r="AB235" i="1"/>
  <c r="AB234" i="1"/>
  <c r="AB233" i="1"/>
  <c r="AB232" i="1"/>
  <c r="AB231" i="1"/>
  <c r="AB230" i="1"/>
  <c r="AB229" i="1"/>
  <c r="AB228" i="1"/>
  <c r="AB227" i="1"/>
  <c r="AB226" i="1"/>
  <c r="AB225" i="1"/>
  <c r="AB224" i="1"/>
  <c r="AB223" i="1"/>
  <c r="AB222" i="1"/>
  <c r="AB221" i="1"/>
  <c r="AB220" i="1"/>
  <c r="AB219" i="1"/>
  <c r="AB218" i="1"/>
  <c r="AB217" i="1"/>
  <c r="AB216" i="1"/>
  <c r="AB215" i="1"/>
  <c r="AB214" i="1"/>
  <c r="AB213" i="1"/>
  <c r="AB212" i="1"/>
  <c r="AB211" i="1"/>
  <c r="AB210" i="1"/>
  <c r="AB209" i="1"/>
  <c r="AB208" i="1"/>
  <c r="AB207" i="1"/>
  <c r="AB206" i="1"/>
  <c r="AB205" i="1"/>
  <c r="AB204" i="1"/>
  <c r="AB203" i="1"/>
  <c r="AB202" i="1"/>
  <c r="AB201" i="1"/>
  <c r="AB200" i="1"/>
  <c r="AB199" i="1"/>
  <c r="AB198" i="1"/>
  <c r="AB197" i="1"/>
  <c r="AB196" i="1"/>
  <c r="AB195" i="1"/>
  <c r="AB194" i="1"/>
  <c r="AB193" i="1"/>
  <c r="AB192" i="1"/>
  <c r="AB191" i="1"/>
  <c r="AB190" i="1"/>
  <c r="AB189" i="1"/>
  <c r="AB188" i="1"/>
  <c r="AB187" i="1"/>
  <c r="AB186" i="1"/>
  <c r="AB185" i="1"/>
  <c r="AB184" i="1"/>
  <c r="AB183" i="1"/>
  <c r="AB182" i="1"/>
  <c r="AB181" i="1"/>
  <c r="AB180" i="1"/>
  <c r="AB179" i="1"/>
  <c r="AB178" i="1"/>
  <c r="AB177" i="1"/>
  <c r="AB176" i="1"/>
  <c r="AB175" i="1"/>
  <c r="AB174" i="1"/>
  <c r="AB173" i="1"/>
  <c r="AB172" i="1"/>
  <c r="AB171" i="1"/>
  <c r="AB170" i="1"/>
  <c r="AB169" i="1"/>
  <c r="AB168" i="1"/>
  <c r="AB167" i="1"/>
  <c r="AB166" i="1"/>
  <c r="AB165" i="1"/>
  <c r="AB164" i="1"/>
  <c r="AB163" i="1"/>
  <c r="AB162" i="1"/>
  <c r="AB161" i="1"/>
  <c r="AB160" i="1"/>
  <c r="AB159" i="1"/>
  <c r="AB158" i="1"/>
  <c r="AB157" i="1"/>
  <c r="AB156" i="1"/>
  <c r="AB155" i="1"/>
  <c r="AB154" i="1"/>
  <c r="AB153" i="1"/>
  <c r="AB152" i="1"/>
  <c r="AB151" i="1"/>
  <c r="AB150" i="1"/>
  <c r="AB149" i="1"/>
  <c r="AB148" i="1"/>
  <c r="AB147" i="1"/>
  <c r="AB146" i="1"/>
  <c r="AB145" i="1"/>
  <c r="AB144" i="1"/>
  <c r="AB143" i="1"/>
  <c r="AB142" i="1"/>
  <c r="AB141" i="1"/>
  <c r="AB140" i="1"/>
  <c r="AB139" i="1"/>
  <c r="AB138" i="1"/>
  <c r="AB137" i="1"/>
  <c r="AB136" i="1"/>
  <c r="AB135" i="1"/>
  <c r="AB134" i="1"/>
  <c r="AB133" i="1"/>
  <c r="AB132" i="1"/>
  <c r="AB131" i="1"/>
  <c r="AB130" i="1"/>
  <c r="AB129" i="1"/>
  <c r="AB128" i="1"/>
  <c r="AB127" i="1"/>
  <c r="AB126" i="1"/>
  <c r="AB125" i="1"/>
  <c r="AB124" i="1"/>
  <c r="AB123" i="1"/>
  <c r="AB122" i="1"/>
  <c r="AB121" i="1"/>
  <c r="AB120" i="1"/>
  <c r="AB119" i="1"/>
  <c r="AB118" i="1"/>
  <c r="AB117" i="1"/>
  <c r="AB116" i="1"/>
  <c r="AB115" i="1"/>
  <c r="AB114" i="1"/>
  <c r="AB113" i="1"/>
  <c r="AB112" i="1"/>
  <c r="AB111" i="1"/>
  <c r="AB110" i="1"/>
  <c r="AB109" i="1"/>
  <c r="AB108" i="1"/>
  <c r="AB107" i="1"/>
  <c r="AB106" i="1"/>
  <c r="AB105" i="1"/>
  <c r="AB104" i="1"/>
  <c r="AB103" i="1"/>
  <c r="AB102" i="1"/>
  <c r="AB101" i="1"/>
  <c r="AB100" i="1"/>
  <c r="AB99" i="1"/>
  <c r="AB98" i="1"/>
  <c r="AB97" i="1"/>
  <c r="AB96" i="1"/>
  <c r="AB95" i="1"/>
  <c r="AB94" i="1"/>
  <c r="AB93" i="1"/>
  <c r="AB92" i="1"/>
  <c r="AB91" i="1"/>
  <c r="AB90" i="1"/>
  <c r="AB89" i="1"/>
  <c r="AB88" i="1"/>
  <c r="AB87" i="1"/>
  <c r="AB86" i="1"/>
  <c r="AB85" i="1"/>
  <c r="AB84" i="1"/>
  <c r="AB83" i="1"/>
  <c r="AB82" i="1"/>
  <c r="AB81" i="1"/>
  <c r="AB80" i="1"/>
  <c r="AB79" i="1"/>
  <c r="AB78" i="1"/>
  <c r="AB77" i="1"/>
  <c r="AB76" i="1"/>
  <c r="AB75" i="1"/>
  <c r="AB74" i="1"/>
  <c r="AB73" i="1"/>
  <c r="AB72" i="1"/>
  <c r="AB71" i="1"/>
  <c r="AB70" i="1"/>
  <c r="AB69" i="1"/>
  <c r="AB68" i="1"/>
  <c r="AB67" i="1"/>
  <c r="AB66" i="1"/>
  <c r="AB65" i="1"/>
  <c r="AB64" i="1"/>
  <c r="AB63" i="1"/>
  <c r="AB62" i="1"/>
  <c r="AB61" i="1"/>
  <c r="AB60" i="1"/>
  <c r="AB59" i="1"/>
  <c r="AB58" i="1"/>
  <c r="AB57" i="1"/>
  <c r="AB56" i="1"/>
  <c r="AB55" i="1"/>
  <c r="AB54" i="1"/>
  <c r="AB53" i="1"/>
  <c r="AB52" i="1"/>
  <c r="AB51" i="1"/>
  <c r="AB50" i="1"/>
  <c r="AB49" i="1"/>
  <c r="AB48" i="1"/>
  <c r="AB47" i="1"/>
  <c r="AB46" i="1"/>
  <c r="AB45" i="1"/>
  <c r="AB44" i="1"/>
  <c r="AB43" i="1"/>
  <c r="AB42" i="1"/>
  <c r="AB41" i="1"/>
  <c r="AB40" i="1"/>
  <c r="AB39" i="1"/>
  <c r="AB38" i="1"/>
  <c r="AB37" i="1"/>
  <c r="AB36" i="1"/>
  <c r="AB35" i="1"/>
  <c r="AB34" i="1"/>
  <c r="AB33" i="1"/>
  <c r="AB32" i="1"/>
  <c r="AB31" i="1"/>
  <c r="AB30" i="1"/>
  <c r="AB29" i="1"/>
  <c r="AB28" i="1"/>
  <c r="AB27" i="1"/>
  <c r="AB26" i="1"/>
  <c r="AB25" i="1"/>
  <c r="AB24" i="1"/>
  <c r="AB23" i="1"/>
  <c r="AB22" i="1"/>
  <c r="AB21" i="1"/>
  <c r="AB20" i="1"/>
  <c r="AB19" i="1"/>
  <c r="AB18" i="1"/>
  <c r="AB17" i="1"/>
  <c r="AB16" i="1"/>
  <c r="AB15" i="1"/>
  <c r="AB14" i="1"/>
  <c r="AB13" i="1"/>
  <c r="AB12" i="1"/>
  <c r="AB11" i="1"/>
  <c r="AB10" i="1"/>
  <c r="AB9" i="1"/>
  <c r="AB8" i="1"/>
  <c r="AB7" i="1"/>
  <c r="AB6" i="1"/>
  <c r="AB5" i="1"/>
  <c r="G19" i="9" l="1"/>
  <c r="AA49" i="3"/>
  <c r="AB50" i="3"/>
  <c r="AC50" i="3" s="1"/>
  <c r="AA18" i="3"/>
  <c r="AB19" i="3"/>
  <c r="AC19" i="3" s="1"/>
  <c r="AB25" i="3"/>
  <c r="AC25" i="3" s="1"/>
  <c r="AD25" i="3" s="1"/>
  <c r="AE25" i="3" s="1"/>
  <c r="AA24" i="3"/>
  <c r="AB81" i="3"/>
  <c r="AB80" i="3" s="1"/>
  <c r="AA80" i="3"/>
  <c r="AB33" i="3"/>
  <c r="AA32" i="3"/>
  <c r="AB41" i="3"/>
  <c r="AC41" i="3" s="1"/>
  <c r="AD41" i="3" s="1"/>
  <c r="AA40" i="3"/>
  <c r="AA44" i="3"/>
  <c r="AB55" i="3"/>
  <c r="AC55" i="3" s="1"/>
  <c r="AD55" i="3" s="1"/>
  <c r="AE55" i="3" s="1"/>
  <c r="AF55" i="3" s="1"/>
  <c r="AG55" i="3" s="1"/>
  <c r="AH55" i="3" s="1"/>
  <c r="AA54" i="3"/>
  <c r="AA53" i="3" s="1"/>
  <c r="AA87" i="3" s="1"/>
  <c r="AA89" i="3" s="1"/>
  <c r="AB61" i="3"/>
  <c r="AC61" i="3" s="1"/>
  <c r="AC60" i="3" s="1"/>
  <c r="AA60" i="3"/>
  <c r="AB73" i="3"/>
  <c r="AA72" i="3"/>
  <c r="AC45" i="3"/>
  <c r="AA11" i="3"/>
  <c r="AB24" i="3"/>
  <c r="AA67" i="3"/>
  <c r="AB68" i="3"/>
  <c r="AC40" i="3"/>
  <c r="AC81" i="3"/>
  <c r="AB40" i="3"/>
  <c r="AB11" i="3"/>
  <c r="AA5" i="3"/>
  <c r="AA4" i="3" s="1"/>
  <c r="AB7" i="3"/>
  <c r="AD12" i="3"/>
  <c r="AC11" i="3"/>
  <c r="AC76" i="3"/>
  <c r="AB32" i="3"/>
  <c r="AC33" i="3"/>
  <c r="AC21" i="3"/>
  <c r="AD21" i="3" s="1"/>
  <c r="AE21" i="3" s="1"/>
  <c r="AF21" i="3" s="1"/>
  <c r="AG21" i="3" s="1"/>
  <c r="AH21" i="3" s="1"/>
  <c r="AI21" i="3" s="1"/>
  <c r="AJ21" i="3" s="1"/>
  <c r="AK21" i="3" s="1"/>
  <c r="AL21" i="3" s="1"/>
  <c r="AF25" i="3"/>
  <c r="AE24" i="3"/>
  <c r="AB78" i="3"/>
  <c r="AC78" i="3" s="1"/>
  <c r="AD78" i="3" s="1"/>
  <c r="AE78" i="3" s="1"/>
  <c r="AF78" i="3" s="1"/>
  <c r="AG78" i="3" s="1"/>
  <c r="AH78" i="3" s="1"/>
  <c r="AI78" i="3" s="1"/>
  <c r="AJ78" i="3" s="1"/>
  <c r="AK78" i="3" s="1"/>
  <c r="AL78" i="3" s="1"/>
  <c r="AA75" i="3"/>
  <c r="AD19" i="3"/>
  <c r="AC56" i="3"/>
  <c r="AD50" i="3"/>
  <c r="AC49" i="3"/>
  <c r="AB49" i="3"/>
  <c r="AC73" i="3"/>
  <c r="AB72" i="3"/>
  <c r="AC24" i="3"/>
  <c r="AB47" i="3"/>
  <c r="AC47" i="3" s="1"/>
  <c r="AD47" i="3" s="1"/>
  <c r="AE47" i="3" s="1"/>
  <c r="AF47" i="3" s="1"/>
  <c r="AG47" i="3" s="1"/>
  <c r="AH47" i="3" s="1"/>
  <c r="AI47" i="3" s="1"/>
  <c r="AJ47" i="3" s="1"/>
  <c r="AK47" i="3" s="1"/>
  <c r="AL47" i="3" s="1"/>
  <c r="AD24" i="3"/>
  <c r="AD6" i="3"/>
  <c r="AA27" i="10"/>
  <c r="AB27" i="10" s="1"/>
  <c r="AC27" i="10" s="1"/>
  <c r="AD27" i="10" s="1"/>
  <c r="AE27" i="10" s="1"/>
  <c r="AF27" i="10" s="1"/>
  <c r="AG27" i="10" s="1"/>
  <c r="AH27" i="10" s="1"/>
  <c r="AI27" i="10" s="1"/>
  <c r="AJ27" i="10" s="1"/>
  <c r="AK27" i="10" s="1"/>
  <c r="AL27" i="10" s="1"/>
  <c r="E11" i="16"/>
  <c r="E13" i="16" s="1"/>
  <c r="E9" i="16"/>
  <c r="G19" i="15"/>
  <c r="E13" i="15"/>
  <c r="E11" i="15"/>
  <c r="E9" i="15"/>
  <c r="AD61" i="3" l="1"/>
  <c r="AB60" i="3"/>
  <c r="AB18" i="3"/>
  <c r="AB54" i="3"/>
  <c r="AB75" i="3"/>
  <c r="AE12" i="3"/>
  <c r="AD11" i="3"/>
  <c r="AE41" i="3"/>
  <c r="AD40" i="3"/>
  <c r="AD73" i="3"/>
  <c r="AC72" i="3"/>
  <c r="AD56" i="3"/>
  <c r="AC54" i="3"/>
  <c r="AB5" i="3"/>
  <c r="AC7" i="3"/>
  <c r="AC18" i="3"/>
  <c r="AD33" i="3"/>
  <c r="AC32" i="3"/>
  <c r="AB67" i="3"/>
  <c r="AC68" i="3"/>
  <c r="AD18" i="3"/>
  <c r="AE19" i="3"/>
  <c r="AD49" i="3"/>
  <c r="AE50" i="3"/>
  <c r="AD60" i="3"/>
  <c r="AE61" i="3"/>
  <c r="AD81" i="3"/>
  <c r="AC80" i="3"/>
  <c r="AD76" i="3"/>
  <c r="AC75" i="3"/>
  <c r="AD45" i="3"/>
  <c r="AC44" i="3"/>
  <c r="AI55" i="3"/>
  <c r="AG25" i="3"/>
  <c r="AF24" i="3"/>
  <c r="AB44" i="3"/>
  <c r="AE6" i="3"/>
  <c r="B56" i="16"/>
  <c r="C57" i="16" s="1"/>
  <c r="B32" i="16"/>
  <c r="B42" i="16"/>
  <c r="B47" i="16"/>
  <c r="B65" i="16"/>
  <c r="C66" i="16" s="1"/>
  <c r="B55" i="16"/>
  <c r="C56" i="16" s="1"/>
  <c r="B24" i="16"/>
  <c r="B35" i="16"/>
  <c r="B57" i="16"/>
  <c r="C58" i="16" s="1"/>
  <c r="B617" i="16"/>
  <c r="C618" i="16" s="1"/>
  <c r="B613" i="16"/>
  <c r="C614" i="16" s="1"/>
  <c r="B609" i="16"/>
  <c r="C610" i="16" s="1"/>
  <c r="B605" i="16"/>
  <c r="C606" i="16" s="1"/>
  <c r="B601" i="16"/>
  <c r="C602" i="16" s="1"/>
  <c r="B597" i="16"/>
  <c r="C598" i="16" s="1"/>
  <c r="B593" i="16"/>
  <c r="C594" i="16" s="1"/>
  <c r="B589" i="16"/>
  <c r="C590" i="16" s="1"/>
  <c r="B585" i="16"/>
  <c r="C586" i="16" s="1"/>
  <c r="B581" i="16"/>
  <c r="C582" i="16" s="1"/>
  <c r="B577" i="16"/>
  <c r="C578" i="16" s="1"/>
  <c r="B573" i="16"/>
  <c r="C574" i="16" s="1"/>
  <c r="B569" i="16"/>
  <c r="C570" i="16" s="1"/>
  <c r="B565" i="16"/>
  <c r="C566" i="16" s="1"/>
  <c r="B561" i="16"/>
  <c r="C562" i="16" s="1"/>
  <c r="B557" i="16"/>
  <c r="C558" i="16" s="1"/>
  <c r="B553" i="16"/>
  <c r="C554" i="16" s="1"/>
  <c r="B549" i="16"/>
  <c r="C550" i="16" s="1"/>
  <c r="B545" i="16"/>
  <c r="C546" i="16" s="1"/>
  <c r="B541" i="16"/>
  <c r="C542" i="16" s="1"/>
  <c r="B537" i="16"/>
  <c r="C538" i="16" s="1"/>
  <c r="B533" i="16"/>
  <c r="C534" i="16" s="1"/>
  <c r="B618" i="16"/>
  <c r="C619" i="16" s="1"/>
  <c r="B614" i="16"/>
  <c r="C615" i="16" s="1"/>
  <c r="B610" i="16"/>
  <c r="C611" i="16" s="1"/>
  <c r="B606" i="16"/>
  <c r="C607" i="16" s="1"/>
  <c r="B602" i="16"/>
  <c r="C603" i="16" s="1"/>
  <c r="B598" i="16"/>
  <c r="C599" i="16" s="1"/>
  <c r="B594" i="16"/>
  <c r="C595" i="16" s="1"/>
  <c r="B590" i="16"/>
  <c r="C591" i="16" s="1"/>
  <c r="B586" i="16"/>
  <c r="C587" i="16" s="1"/>
  <c r="B582" i="16"/>
  <c r="C583" i="16" s="1"/>
  <c r="B578" i="16"/>
  <c r="C579" i="16" s="1"/>
  <c r="B574" i="16"/>
  <c r="C575" i="16" s="1"/>
  <c r="B570" i="16"/>
  <c r="C571" i="16" s="1"/>
  <c r="B566" i="16"/>
  <c r="C567" i="16" s="1"/>
  <c r="B619" i="16"/>
  <c r="B615" i="16"/>
  <c r="C616" i="16" s="1"/>
  <c r="B611" i="16"/>
  <c r="C612" i="16" s="1"/>
  <c r="B607" i="16"/>
  <c r="C608" i="16" s="1"/>
  <c r="B603" i="16"/>
  <c r="C604" i="16" s="1"/>
  <c r="B599" i="16"/>
  <c r="C600" i="16" s="1"/>
  <c r="B595" i="16"/>
  <c r="C596" i="16" s="1"/>
  <c r="B591" i="16"/>
  <c r="C592" i="16" s="1"/>
  <c r="B587" i="16"/>
  <c r="C588" i="16" s="1"/>
  <c r="B583" i="16"/>
  <c r="C584" i="16" s="1"/>
  <c r="B579" i="16"/>
  <c r="C580" i="16" s="1"/>
  <c r="B575" i="16"/>
  <c r="C576" i="16" s="1"/>
  <c r="B571" i="16"/>
  <c r="C572" i="16" s="1"/>
  <c r="B567" i="16"/>
  <c r="C568" i="16" s="1"/>
  <c r="B563" i="16"/>
  <c r="C564" i="16" s="1"/>
  <c r="B559" i="16"/>
  <c r="C560" i="16" s="1"/>
  <c r="B555" i="16"/>
  <c r="C556" i="16" s="1"/>
  <c r="B551" i="16"/>
  <c r="C552" i="16" s="1"/>
  <c r="B547" i="16"/>
  <c r="C548" i="16" s="1"/>
  <c r="B543" i="16"/>
  <c r="C544" i="16" s="1"/>
  <c r="B616" i="16"/>
  <c r="C617" i="16" s="1"/>
  <c r="B584" i="16"/>
  <c r="C585" i="16" s="1"/>
  <c r="B531" i="16"/>
  <c r="C532" i="16" s="1"/>
  <c r="B529" i="16"/>
  <c r="C530" i="16" s="1"/>
  <c r="B520" i="16"/>
  <c r="C521" i="16" s="1"/>
  <c r="B612" i="16"/>
  <c r="C613" i="16" s="1"/>
  <c r="B580" i="16"/>
  <c r="C581" i="16" s="1"/>
  <c r="B560" i="16"/>
  <c r="C561" i="16" s="1"/>
  <c r="B552" i="16"/>
  <c r="C553" i="16" s="1"/>
  <c r="B544" i="16"/>
  <c r="C545" i="16" s="1"/>
  <c r="B535" i="16"/>
  <c r="C536" i="16" s="1"/>
  <c r="B527" i="16"/>
  <c r="C528" i="16" s="1"/>
  <c r="B518" i="16"/>
  <c r="C519" i="16" s="1"/>
  <c r="B511" i="16"/>
  <c r="C512" i="16" s="1"/>
  <c r="B608" i="16"/>
  <c r="C609" i="16" s="1"/>
  <c r="B576" i="16"/>
  <c r="C577" i="16" s="1"/>
  <c r="B539" i="16"/>
  <c r="C540" i="16" s="1"/>
  <c r="B604" i="16"/>
  <c r="C605" i="16" s="1"/>
  <c r="B572" i="16"/>
  <c r="C573" i="16" s="1"/>
  <c r="B562" i="16"/>
  <c r="C563" i="16" s="1"/>
  <c r="B554" i="16"/>
  <c r="C555" i="16" s="1"/>
  <c r="B546" i="16"/>
  <c r="C547" i="16" s="1"/>
  <c r="B530" i="16"/>
  <c r="C531" i="16" s="1"/>
  <c r="B523" i="16"/>
  <c r="C524" i="16" s="1"/>
  <c r="B514" i="16"/>
  <c r="C515" i="16" s="1"/>
  <c r="B600" i="16"/>
  <c r="C601" i="16" s="1"/>
  <c r="B568" i="16"/>
  <c r="C569" i="16" s="1"/>
  <c r="B534" i="16"/>
  <c r="C535" i="16" s="1"/>
  <c r="B532" i="16"/>
  <c r="C533" i="16" s="1"/>
  <c r="B528" i="16"/>
  <c r="C529" i="16" s="1"/>
  <c r="B521" i="16"/>
  <c r="C522" i="16" s="1"/>
  <c r="B512" i="16"/>
  <c r="C513" i="16" s="1"/>
  <c r="B503" i="16"/>
  <c r="C504" i="16" s="1"/>
  <c r="B499" i="16"/>
  <c r="C500" i="16" s="1"/>
  <c r="B495" i="16"/>
  <c r="C496" i="16" s="1"/>
  <c r="B491" i="16"/>
  <c r="C492" i="16" s="1"/>
  <c r="B487" i="16"/>
  <c r="C488" i="16" s="1"/>
  <c r="B483" i="16"/>
  <c r="C484" i="16" s="1"/>
  <c r="B479" i="16"/>
  <c r="C480" i="16" s="1"/>
  <c r="B475" i="16"/>
  <c r="C476" i="16" s="1"/>
  <c r="B471" i="16"/>
  <c r="C472" i="16" s="1"/>
  <c r="B596" i="16"/>
  <c r="C597" i="16" s="1"/>
  <c r="B564" i="16"/>
  <c r="C565" i="16" s="1"/>
  <c r="B556" i="16"/>
  <c r="C557" i="16" s="1"/>
  <c r="B548" i="16"/>
  <c r="C549" i="16" s="1"/>
  <c r="B538" i="16"/>
  <c r="C539" i="16" s="1"/>
  <c r="B536" i="16"/>
  <c r="C537" i="16" s="1"/>
  <c r="B526" i="16"/>
  <c r="C527" i="16" s="1"/>
  <c r="B519" i="16"/>
  <c r="C520" i="16" s="1"/>
  <c r="B510" i="16"/>
  <c r="C511" i="16" s="1"/>
  <c r="B507" i="16"/>
  <c r="C508" i="16" s="1"/>
  <c r="B592" i="16"/>
  <c r="C593" i="16" s="1"/>
  <c r="B540" i="16"/>
  <c r="C541" i="16" s="1"/>
  <c r="B524" i="16"/>
  <c r="C525" i="16" s="1"/>
  <c r="B517" i="16"/>
  <c r="C518" i="16" s="1"/>
  <c r="B504" i="16"/>
  <c r="C505" i="16" s="1"/>
  <c r="B500" i="16"/>
  <c r="C501" i="16" s="1"/>
  <c r="B496" i="16"/>
  <c r="C497" i="16" s="1"/>
  <c r="B492" i="16"/>
  <c r="C493" i="16" s="1"/>
  <c r="B488" i="16"/>
  <c r="C489" i="16" s="1"/>
  <c r="B484" i="16"/>
  <c r="C485" i="16" s="1"/>
  <c r="B480" i="16"/>
  <c r="C481" i="16" s="1"/>
  <c r="B476" i="16"/>
  <c r="C477" i="16" s="1"/>
  <c r="B472" i="16"/>
  <c r="C473" i="16" s="1"/>
  <c r="B468" i="16"/>
  <c r="C469" i="16" s="1"/>
  <c r="B464" i="16"/>
  <c r="C465" i="16" s="1"/>
  <c r="B588" i="16"/>
  <c r="C589" i="16" s="1"/>
  <c r="B525" i="16"/>
  <c r="C526" i="16" s="1"/>
  <c r="B509" i="16"/>
  <c r="C510" i="16" s="1"/>
  <c r="B505" i="16"/>
  <c r="C506" i="16" s="1"/>
  <c r="B498" i="16"/>
  <c r="C499" i="16" s="1"/>
  <c r="B474" i="16"/>
  <c r="C475" i="16" s="1"/>
  <c r="B460" i="16"/>
  <c r="C461" i="16" s="1"/>
  <c r="B453" i="16"/>
  <c r="C454" i="16" s="1"/>
  <c r="B450" i="16"/>
  <c r="C451" i="16" s="1"/>
  <c r="B446" i="16"/>
  <c r="C447" i="16" s="1"/>
  <c r="B442" i="16"/>
  <c r="C443" i="16" s="1"/>
  <c r="B438" i="16"/>
  <c r="C439" i="16" s="1"/>
  <c r="B434" i="16"/>
  <c r="C435" i="16" s="1"/>
  <c r="B430" i="16"/>
  <c r="C431" i="16" s="1"/>
  <c r="B426" i="16"/>
  <c r="C427" i="16" s="1"/>
  <c r="B422" i="16"/>
  <c r="C423" i="16" s="1"/>
  <c r="B418" i="16"/>
  <c r="C419" i="16" s="1"/>
  <c r="B414" i="16"/>
  <c r="C415" i="16" s="1"/>
  <c r="B558" i="16"/>
  <c r="C559" i="16" s="1"/>
  <c r="B513" i="16"/>
  <c r="C514" i="16" s="1"/>
  <c r="B508" i="16"/>
  <c r="C509" i="16" s="1"/>
  <c r="B501" i="16"/>
  <c r="C502" i="16" s="1"/>
  <c r="B494" i="16"/>
  <c r="C495" i="16" s="1"/>
  <c r="B462" i="16"/>
  <c r="C463" i="16" s="1"/>
  <c r="B497" i="16"/>
  <c r="C498" i="16" s="1"/>
  <c r="B490" i="16"/>
  <c r="C491" i="16" s="1"/>
  <c r="B473" i="16"/>
  <c r="C474" i="16" s="1"/>
  <c r="B466" i="16"/>
  <c r="C467" i="16" s="1"/>
  <c r="B458" i="16"/>
  <c r="C459" i="16" s="1"/>
  <c r="B456" i="16"/>
  <c r="C457" i="16" s="1"/>
  <c r="B451" i="16"/>
  <c r="C452" i="16" s="1"/>
  <c r="B447" i="16"/>
  <c r="C448" i="16" s="1"/>
  <c r="B443" i="16"/>
  <c r="C444" i="16" s="1"/>
  <c r="B439" i="16"/>
  <c r="C440" i="16" s="1"/>
  <c r="B435" i="16"/>
  <c r="C436" i="16" s="1"/>
  <c r="B431" i="16"/>
  <c r="C432" i="16" s="1"/>
  <c r="B427" i="16"/>
  <c r="C428" i="16" s="1"/>
  <c r="B423" i="16"/>
  <c r="C424" i="16" s="1"/>
  <c r="B419" i="16"/>
  <c r="C420" i="16" s="1"/>
  <c r="B415" i="16"/>
  <c r="C416" i="16" s="1"/>
  <c r="B411" i="16"/>
  <c r="C412" i="16" s="1"/>
  <c r="B407" i="16"/>
  <c r="C408" i="16" s="1"/>
  <c r="B403" i="16"/>
  <c r="C404" i="16" s="1"/>
  <c r="B399" i="16"/>
  <c r="C400" i="16" s="1"/>
  <c r="B522" i="16"/>
  <c r="C523" i="16" s="1"/>
  <c r="B493" i="16"/>
  <c r="C494" i="16" s="1"/>
  <c r="B486" i="16"/>
  <c r="C487" i="16" s="1"/>
  <c r="B550" i="16"/>
  <c r="C551" i="16" s="1"/>
  <c r="B516" i="16"/>
  <c r="C517" i="16" s="1"/>
  <c r="B489" i="16"/>
  <c r="C490" i="16" s="1"/>
  <c r="B482" i="16"/>
  <c r="C483" i="16" s="1"/>
  <c r="B470" i="16"/>
  <c r="C471" i="16" s="1"/>
  <c r="B461" i="16"/>
  <c r="C462" i="16" s="1"/>
  <c r="B454" i="16"/>
  <c r="C455" i="16" s="1"/>
  <c r="B448" i="16"/>
  <c r="C449" i="16" s="1"/>
  <c r="B444" i="16"/>
  <c r="C445" i="16" s="1"/>
  <c r="B440" i="16"/>
  <c r="C441" i="16" s="1"/>
  <c r="B436" i="16"/>
  <c r="C437" i="16" s="1"/>
  <c r="B432" i="16"/>
  <c r="C433" i="16" s="1"/>
  <c r="B428" i="16"/>
  <c r="C429" i="16" s="1"/>
  <c r="B424" i="16"/>
  <c r="C425" i="16" s="1"/>
  <c r="B420" i="16"/>
  <c r="C421" i="16" s="1"/>
  <c r="B416" i="16"/>
  <c r="C417" i="16" s="1"/>
  <c r="B412" i="16"/>
  <c r="C413" i="16" s="1"/>
  <c r="B408" i="16"/>
  <c r="C409" i="16" s="1"/>
  <c r="B404" i="16"/>
  <c r="C405" i="16" s="1"/>
  <c r="B400" i="16"/>
  <c r="C401" i="16" s="1"/>
  <c r="B515" i="16"/>
  <c r="C516" i="16" s="1"/>
  <c r="B485" i="16"/>
  <c r="C486" i="16" s="1"/>
  <c r="B478" i="16"/>
  <c r="C479" i="16" s="1"/>
  <c r="B465" i="16"/>
  <c r="C466" i="16" s="1"/>
  <c r="B463" i="16"/>
  <c r="C464" i="16" s="1"/>
  <c r="B459" i="16"/>
  <c r="C460" i="16" s="1"/>
  <c r="B452" i="16"/>
  <c r="C453" i="16" s="1"/>
  <c r="B506" i="16"/>
  <c r="C507" i="16" s="1"/>
  <c r="B481" i="16"/>
  <c r="C482" i="16" s="1"/>
  <c r="B469" i="16"/>
  <c r="C470" i="16" s="1"/>
  <c r="B467" i="16"/>
  <c r="C468" i="16" s="1"/>
  <c r="B457" i="16"/>
  <c r="C458" i="16" s="1"/>
  <c r="B449" i="16"/>
  <c r="C450" i="16" s="1"/>
  <c r="B445" i="16"/>
  <c r="C446" i="16" s="1"/>
  <c r="B441" i="16"/>
  <c r="C442" i="16" s="1"/>
  <c r="B437" i="16"/>
  <c r="C438" i="16" s="1"/>
  <c r="B433" i="16"/>
  <c r="C434" i="16" s="1"/>
  <c r="B429" i="16"/>
  <c r="C430" i="16" s="1"/>
  <c r="B425" i="16"/>
  <c r="C426" i="16" s="1"/>
  <c r="B421" i="16"/>
  <c r="C422" i="16" s="1"/>
  <c r="B417" i="16"/>
  <c r="C418" i="16" s="1"/>
  <c r="B413" i="16"/>
  <c r="C414" i="16" s="1"/>
  <c r="B409" i="16"/>
  <c r="C410" i="16" s="1"/>
  <c r="B405" i="16"/>
  <c r="C406" i="16" s="1"/>
  <c r="B401" i="16"/>
  <c r="C402" i="16" s="1"/>
  <c r="B397" i="16"/>
  <c r="C398" i="16" s="1"/>
  <c r="B502" i="16"/>
  <c r="C503" i="16" s="1"/>
  <c r="B406" i="16"/>
  <c r="C407" i="16" s="1"/>
  <c r="B398" i="16"/>
  <c r="C399" i="16" s="1"/>
  <c r="B394" i="16"/>
  <c r="C395" i="16" s="1"/>
  <c r="B391" i="16"/>
  <c r="C392" i="16" s="1"/>
  <c r="B388" i="16"/>
  <c r="C389" i="16" s="1"/>
  <c r="B373" i="16"/>
  <c r="C374" i="16" s="1"/>
  <c r="B369" i="16"/>
  <c r="C370" i="16" s="1"/>
  <c r="B365" i="16"/>
  <c r="C366" i="16" s="1"/>
  <c r="B361" i="16"/>
  <c r="C362" i="16" s="1"/>
  <c r="B357" i="16"/>
  <c r="C358" i="16" s="1"/>
  <c r="B377" i="16"/>
  <c r="C378" i="16" s="1"/>
  <c r="B542" i="16"/>
  <c r="C543" i="16" s="1"/>
  <c r="B389" i="16"/>
  <c r="C390" i="16" s="1"/>
  <c r="B386" i="16"/>
  <c r="C387" i="16" s="1"/>
  <c r="B383" i="16"/>
  <c r="C384" i="16" s="1"/>
  <c r="B380" i="16"/>
  <c r="C381" i="16" s="1"/>
  <c r="B374" i="16"/>
  <c r="C375" i="16" s="1"/>
  <c r="B370" i="16"/>
  <c r="C371" i="16" s="1"/>
  <c r="B366" i="16"/>
  <c r="C367" i="16" s="1"/>
  <c r="B362" i="16"/>
  <c r="C363" i="16" s="1"/>
  <c r="B358" i="16"/>
  <c r="C359" i="16" s="1"/>
  <c r="B354" i="16"/>
  <c r="C355" i="16" s="1"/>
  <c r="B350" i="16"/>
  <c r="C351" i="16" s="1"/>
  <c r="B395" i="16"/>
  <c r="C396" i="16" s="1"/>
  <c r="B392" i="16"/>
  <c r="C393" i="16" s="1"/>
  <c r="B410" i="16"/>
  <c r="C411" i="16" s="1"/>
  <c r="B402" i="16"/>
  <c r="C403" i="16" s="1"/>
  <c r="B381" i="16"/>
  <c r="C382" i="16" s="1"/>
  <c r="B378" i="16"/>
  <c r="C379" i="16" s="1"/>
  <c r="B375" i="16"/>
  <c r="C376" i="16" s="1"/>
  <c r="B371" i="16"/>
  <c r="C372" i="16" s="1"/>
  <c r="B367" i="16"/>
  <c r="C368" i="16" s="1"/>
  <c r="B363" i="16"/>
  <c r="C364" i="16" s="1"/>
  <c r="B359" i="16"/>
  <c r="C360" i="16" s="1"/>
  <c r="B355" i="16"/>
  <c r="C356" i="16" s="1"/>
  <c r="B351" i="16"/>
  <c r="C352" i="16" s="1"/>
  <c r="B347" i="16"/>
  <c r="C348" i="16" s="1"/>
  <c r="B343" i="16"/>
  <c r="C344" i="16" s="1"/>
  <c r="B339" i="16"/>
  <c r="C340" i="16" s="1"/>
  <c r="B335" i="16"/>
  <c r="C336" i="16" s="1"/>
  <c r="B331" i="16"/>
  <c r="C332" i="16" s="1"/>
  <c r="B327" i="16"/>
  <c r="C328" i="16" s="1"/>
  <c r="B323" i="16"/>
  <c r="C324" i="16" s="1"/>
  <c r="B319" i="16"/>
  <c r="C320" i="16" s="1"/>
  <c r="B315" i="16"/>
  <c r="C316" i="16" s="1"/>
  <c r="B393" i="16"/>
  <c r="C394" i="16" s="1"/>
  <c r="B390" i="16"/>
  <c r="C391" i="16" s="1"/>
  <c r="B387" i="16"/>
  <c r="C388" i="16" s="1"/>
  <c r="B384" i="16"/>
  <c r="C385" i="16" s="1"/>
  <c r="B372" i="16"/>
  <c r="C373" i="16" s="1"/>
  <c r="B368" i="16"/>
  <c r="C369" i="16" s="1"/>
  <c r="B364" i="16"/>
  <c r="C365" i="16" s="1"/>
  <c r="B360" i="16"/>
  <c r="C361" i="16" s="1"/>
  <c r="B356" i="16"/>
  <c r="C357" i="16" s="1"/>
  <c r="B352" i="16"/>
  <c r="C353" i="16" s="1"/>
  <c r="B348" i="16"/>
  <c r="C349" i="16" s="1"/>
  <c r="B344" i="16"/>
  <c r="C345" i="16" s="1"/>
  <c r="B340" i="16"/>
  <c r="C341" i="16" s="1"/>
  <c r="B336" i="16"/>
  <c r="C337" i="16" s="1"/>
  <c r="B332" i="16"/>
  <c r="C333" i="16" s="1"/>
  <c r="B379" i="16"/>
  <c r="C380" i="16" s="1"/>
  <c r="B329" i="16"/>
  <c r="C330" i="16" s="1"/>
  <c r="B308" i="16"/>
  <c r="C309" i="16" s="1"/>
  <c r="B305" i="16"/>
  <c r="C306" i="16" s="1"/>
  <c r="B477" i="16"/>
  <c r="C478" i="16" s="1"/>
  <c r="B346" i="16"/>
  <c r="C347" i="16" s="1"/>
  <c r="B326" i="16"/>
  <c r="C327" i="16" s="1"/>
  <c r="B313" i="16"/>
  <c r="C314" i="16" s="1"/>
  <c r="B311" i="16"/>
  <c r="C312" i="16" s="1"/>
  <c r="B291" i="16"/>
  <c r="C292" i="16" s="1"/>
  <c r="B288" i="16"/>
  <c r="C289" i="16" s="1"/>
  <c r="B285" i="16"/>
  <c r="C286" i="16" s="1"/>
  <c r="B282" i="16"/>
  <c r="C283" i="16" s="1"/>
  <c r="B270" i="16"/>
  <c r="C271" i="16" s="1"/>
  <c r="B266" i="16"/>
  <c r="C267" i="16" s="1"/>
  <c r="B262" i="16"/>
  <c r="C263" i="16" s="1"/>
  <c r="B258" i="16"/>
  <c r="C259" i="16" s="1"/>
  <c r="B376" i="16"/>
  <c r="C377" i="16" s="1"/>
  <c r="B349" i="16"/>
  <c r="C350" i="16" s="1"/>
  <c r="B342" i="16"/>
  <c r="C343" i="16" s="1"/>
  <c r="B328" i="16"/>
  <c r="C329" i="16" s="1"/>
  <c r="B317" i="16"/>
  <c r="C318" i="16" s="1"/>
  <c r="B303" i="16"/>
  <c r="C304" i="16" s="1"/>
  <c r="B300" i="16"/>
  <c r="C301" i="16" s="1"/>
  <c r="B455" i="16"/>
  <c r="C456" i="16" s="1"/>
  <c r="B345" i="16"/>
  <c r="C346" i="16" s="1"/>
  <c r="B338" i="16"/>
  <c r="C339" i="16" s="1"/>
  <c r="B321" i="16"/>
  <c r="C322" i="16" s="1"/>
  <c r="B309" i="16"/>
  <c r="C310" i="16" s="1"/>
  <c r="B306" i="16"/>
  <c r="C307" i="16" s="1"/>
  <c r="B283" i="16"/>
  <c r="C284" i="16" s="1"/>
  <c r="B280" i="16"/>
  <c r="C281" i="16" s="1"/>
  <c r="B277" i="16"/>
  <c r="C278" i="16" s="1"/>
  <c r="B274" i="16"/>
  <c r="C275" i="16" s="1"/>
  <c r="B271" i="16"/>
  <c r="C272" i="16" s="1"/>
  <c r="B267" i="16"/>
  <c r="C268" i="16" s="1"/>
  <c r="B263" i="16"/>
  <c r="C264" i="16" s="1"/>
  <c r="B259" i="16"/>
  <c r="C260" i="16" s="1"/>
  <c r="B255" i="16"/>
  <c r="C256" i="16" s="1"/>
  <c r="B251" i="16"/>
  <c r="C252" i="16" s="1"/>
  <c r="B247" i="16"/>
  <c r="C248" i="16" s="1"/>
  <c r="B243" i="16"/>
  <c r="C244" i="16" s="1"/>
  <c r="B239" i="16"/>
  <c r="C240" i="16" s="1"/>
  <c r="B235" i="16"/>
  <c r="C236" i="16" s="1"/>
  <c r="B231" i="16"/>
  <c r="C232" i="16" s="1"/>
  <c r="B385" i="16"/>
  <c r="C386" i="16" s="1"/>
  <c r="B353" i="16"/>
  <c r="C354" i="16" s="1"/>
  <c r="B341" i="16"/>
  <c r="C342" i="16" s="1"/>
  <c r="B334" i="16"/>
  <c r="C335" i="16" s="1"/>
  <c r="B325" i="16"/>
  <c r="C326" i="16" s="1"/>
  <c r="B295" i="16"/>
  <c r="C296" i="16" s="1"/>
  <c r="B292" i="16"/>
  <c r="C293" i="16" s="1"/>
  <c r="B289" i="16"/>
  <c r="C290" i="16" s="1"/>
  <c r="B286" i="16"/>
  <c r="C287" i="16" s="1"/>
  <c r="B396" i="16"/>
  <c r="C397" i="16" s="1"/>
  <c r="B337" i="16"/>
  <c r="C338" i="16" s="1"/>
  <c r="B330" i="16"/>
  <c r="C331" i="16" s="1"/>
  <c r="B316" i="16"/>
  <c r="C317" i="16" s="1"/>
  <c r="B314" i="16"/>
  <c r="C315" i="16" s="1"/>
  <c r="B312" i="16"/>
  <c r="C313" i="16" s="1"/>
  <c r="B307" i="16"/>
  <c r="C308" i="16" s="1"/>
  <c r="B304" i="16"/>
  <c r="C305" i="16" s="1"/>
  <c r="B301" i="16"/>
  <c r="C302" i="16" s="1"/>
  <c r="B298" i="16"/>
  <c r="C299" i="16" s="1"/>
  <c r="B275" i="16"/>
  <c r="C276" i="16" s="1"/>
  <c r="B272" i="16"/>
  <c r="C273" i="16" s="1"/>
  <c r="B268" i="16"/>
  <c r="C269" i="16" s="1"/>
  <c r="B264" i="16"/>
  <c r="C265" i="16" s="1"/>
  <c r="B260" i="16"/>
  <c r="C261" i="16" s="1"/>
  <c r="B256" i="16"/>
  <c r="C257" i="16" s="1"/>
  <c r="B252" i="16"/>
  <c r="C253" i="16" s="1"/>
  <c r="B248" i="16"/>
  <c r="C249" i="16" s="1"/>
  <c r="B244" i="16"/>
  <c r="C245" i="16" s="1"/>
  <c r="B240" i="16"/>
  <c r="C241" i="16" s="1"/>
  <c r="B382" i="16"/>
  <c r="C383" i="16" s="1"/>
  <c r="B333" i="16"/>
  <c r="C334" i="16" s="1"/>
  <c r="B320" i="16"/>
  <c r="C321" i="16" s="1"/>
  <c r="B318" i="16"/>
  <c r="C319" i="16" s="1"/>
  <c r="B310" i="16"/>
  <c r="C311" i="16" s="1"/>
  <c r="B287" i="16"/>
  <c r="C288" i="16" s="1"/>
  <c r="B284" i="16"/>
  <c r="C285" i="16" s="1"/>
  <c r="B281" i="16"/>
  <c r="C282" i="16" s="1"/>
  <c r="B278" i="16"/>
  <c r="C279" i="16" s="1"/>
  <c r="B294" i="16"/>
  <c r="C295" i="16" s="1"/>
  <c r="B223" i="16"/>
  <c r="C224" i="16" s="1"/>
  <c r="B221" i="16"/>
  <c r="C222" i="16" s="1"/>
  <c r="B218" i="16"/>
  <c r="C219" i="16" s="1"/>
  <c r="B215" i="16"/>
  <c r="C216" i="16" s="1"/>
  <c r="B293" i="16"/>
  <c r="C294" i="16" s="1"/>
  <c r="B273" i="16"/>
  <c r="C274" i="16" s="1"/>
  <c r="B269" i="16"/>
  <c r="C270" i="16" s="1"/>
  <c r="B250" i="16"/>
  <c r="C251" i="16" s="1"/>
  <c r="B242" i="16"/>
  <c r="C243" i="16" s="1"/>
  <c r="B228" i="16"/>
  <c r="C229" i="16" s="1"/>
  <c r="B212" i="16"/>
  <c r="C213" i="16" s="1"/>
  <c r="B208" i="16"/>
  <c r="C209" i="16" s="1"/>
  <c r="B204" i="16"/>
  <c r="C205" i="16" s="1"/>
  <c r="B200" i="16"/>
  <c r="C201" i="16" s="1"/>
  <c r="B196" i="16"/>
  <c r="C197" i="16" s="1"/>
  <c r="B192" i="16"/>
  <c r="C193" i="16" s="1"/>
  <c r="B188" i="16"/>
  <c r="C189" i="16" s="1"/>
  <c r="B184" i="16"/>
  <c r="C185" i="16" s="1"/>
  <c r="B180" i="16"/>
  <c r="C181" i="16" s="1"/>
  <c r="B176" i="16"/>
  <c r="C177" i="16" s="1"/>
  <c r="B172" i="16"/>
  <c r="C173" i="16" s="1"/>
  <c r="B168" i="16"/>
  <c r="C169" i="16" s="1"/>
  <c r="B164" i="16"/>
  <c r="C165" i="16" s="1"/>
  <c r="B160" i="16"/>
  <c r="C161" i="16" s="1"/>
  <c r="B156" i="16"/>
  <c r="C157" i="16" s="1"/>
  <c r="B152" i="16"/>
  <c r="C153" i="16" s="1"/>
  <c r="B148" i="16"/>
  <c r="C149" i="16" s="1"/>
  <c r="B144" i="16"/>
  <c r="C145" i="16" s="1"/>
  <c r="B140" i="16"/>
  <c r="C141" i="16" s="1"/>
  <c r="B136" i="16"/>
  <c r="C137" i="16" s="1"/>
  <c r="B132" i="16"/>
  <c r="C133" i="16" s="1"/>
  <c r="B297" i="16"/>
  <c r="C298" i="16" s="1"/>
  <c r="B265" i="16"/>
  <c r="C266" i="16" s="1"/>
  <c r="B232" i="16"/>
  <c r="C233" i="16" s="1"/>
  <c r="B230" i="16"/>
  <c r="C231" i="16" s="1"/>
  <c r="B226" i="16"/>
  <c r="C227" i="16" s="1"/>
  <c r="B302" i="16"/>
  <c r="C303" i="16" s="1"/>
  <c r="B296" i="16"/>
  <c r="C297" i="16" s="1"/>
  <c r="B276" i="16"/>
  <c r="C277" i="16" s="1"/>
  <c r="B261" i="16"/>
  <c r="C262" i="16" s="1"/>
  <c r="B249" i="16"/>
  <c r="C250" i="16" s="1"/>
  <c r="B241" i="16"/>
  <c r="C242" i="16" s="1"/>
  <c r="B236" i="16"/>
  <c r="C237" i="16" s="1"/>
  <c r="B234" i="16"/>
  <c r="C235" i="16" s="1"/>
  <c r="B224" i="16"/>
  <c r="C225" i="16" s="1"/>
  <c r="B219" i="16"/>
  <c r="C220" i="16" s="1"/>
  <c r="B216" i="16"/>
  <c r="C217" i="16" s="1"/>
  <c r="B213" i="16"/>
  <c r="C214" i="16" s="1"/>
  <c r="B209" i="16"/>
  <c r="C210" i="16" s="1"/>
  <c r="B205" i="16"/>
  <c r="C206" i="16" s="1"/>
  <c r="B201" i="16"/>
  <c r="C202" i="16" s="1"/>
  <c r="B197" i="16"/>
  <c r="C198" i="16" s="1"/>
  <c r="B193" i="16"/>
  <c r="C194" i="16" s="1"/>
  <c r="B189" i="16"/>
  <c r="C190" i="16" s="1"/>
  <c r="B185" i="16"/>
  <c r="C186" i="16" s="1"/>
  <c r="B181" i="16"/>
  <c r="C182" i="16" s="1"/>
  <c r="B177" i="16"/>
  <c r="C178" i="16" s="1"/>
  <c r="B173" i="16"/>
  <c r="C174" i="16" s="1"/>
  <c r="B169" i="16"/>
  <c r="C170" i="16" s="1"/>
  <c r="B165" i="16"/>
  <c r="C166" i="16" s="1"/>
  <c r="B161" i="16"/>
  <c r="C162" i="16" s="1"/>
  <c r="B157" i="16"/>
  <c r="C158" i="16" s="1"/>
  <c r="B153" i="16"/>
  <c r="C154" i="16" s="1"/>
  <c r="B149" i="16"/>
  <c r="C150" i="16" s="1"/>
  <c r="B145" i="16"/>
  <c r="C146" i="16" s="1"/>
  <c r="B141" i="16"/>
  <c r="C142" i="16" s="1"/>
  <c r="B137" i="16"/>
  <c r="C138" i="16" s="1"/>
  <c r="B133" i="16"/>
  <c r="C134" i="16" s="1"/>
  <c r="B129" i="16"/>
  <c r="C130" i="16" s="1"/>
  <c r="B125" i="16"/>
  <c r="C126" i="16" s="1"/>
  <c r="B121" i="16"/>
  <c r="C122" i="16" s="1"/>
  <c r="B117" i="16"/>
  <c r="C118" i="16" s="1"/>
  <c r="B113" i="16"/>
  <c r="C114" i="16" s="1"/>
  <c r="B109" i="16"/>
  <c r="C110" i="16" s="1"/>
  <c r="B105" i="16"/>
  <c r="C106" i="16" s="1"/>
  <c r="B101" i="16"/>
  <c r="C102" i="16" s="1"/>
  <c r="B97" i="16"/>
  <c r="C98" i="16" s="1"/>
  <c r="B93" i="16"/>
  <c r="C94" i="16" s="1"/>
  <c r="B89" i="16"/>
  <c r="C90" i="16" s="1"/>
  <c r="B85" i="16"/>
  <c r="C86" i="16" s="1"/>
  <c r="B81" i="16"/>
  <c r="C82" i="16" s="1"/>
  <c r="B257" i="16"/>
  <c r="C258" i="16" s="1"/>
  <c r="B222" i="16"/>
  <c r="C223" i="16" s="1"/>
  <c r="B279" i="16"/>
  <c r="C280" i="16" s="1"/>
  <c r="B254" i="16"/>
  <c r="C255" i="16" s="1"/>
  <c r="B246" i="16"/>
  <c r="C247" i="16" s="1"/>
  <c r="B238" i="16"/>
  <c r="C239" i="16" s="1"/>
  <c r="B229" i="16"/>
  <c r="C230" i="16" s="1"/>
  <c r="B217" i="16"/>
  <c r="C218" i="16" s="1"/>
  <c r="B214" i="16"/>
  <c r="C215" i="16" s="1"/>
  <c r="B210" i="16"/>
  <c r="C211" i="16" s="1"/>
  <c r="B206" i="16"/>
  <c r="C207" i="16" s="1"/>
  <c r="B202" i="16"/>
  <c r="C203" i="16" s="1"/>
  <c r="B198" i="16"/>
  <c r="C199" i="16" s="1"/>
  <c r="B194" i="16"/>
  <c r="C195" i="16" s="1"/>
  <c r="B190" i="16"/>
  <c r="C191" i="16" s="1"/>
  <c r="B186" i="16"/>
  <c r="C187" i="16" s="1"/>
  <c r="B182" i="16"/>
  <c r="C183" i="16" s="1"/>
  <c r="B178" i="16"/>
  <c r="C179" i="16" s="1"/>
  <c r="B174" i="16"/>
  <c r="C175" i="16" s="1"/>
  <c r="B170" i="16"/>
  <c r="C171" i="16" s="1"/>
  <c r="B166" i="16"/>
  <c r="C167" i="16" s="1"/>
  <c r="B162" i="16"/>
  <c r="C163" i="16" s="1"/>
  <c r="B158" i="16"/>
  <c r="C159" i="16" s="1"/>
  <c r="B154" i="16"/>
  <c r="C155" i="16" s="1"/>
  <c r="B150" i="16"/>
  <c r="C151" i="16" s="1"/>
  <c r="B146" i="16"/>
  <c r="C147" i="16" s="1"/>
  <c r="B142" i="16"/>
  <c r="C143" i="16" s="1"/>
  <c r="B138" i="16"/>
  <c r="C139" i="16" s="1"/>
  <c r="B134" i="16"/>
  <c r="C135" i="16" s="1"/>
  <c r="B130" i="16"/>
  <c r="C131" i="16" s="1"/>
  <c r="B126" i="16"/>
  <c r="C127" i="16" s="1"/>
  <c r="B122" i="16"/>
  <c r="C123" i="16" s="1"/>
  <c r="B118" i="16"/>
  <c r="C119" i="16" s="1"/>
  <c r="B114" i="16"/>
  <c r="C115" i="16" s="1"/>
  <c r="B110" i="16"/>
  <c r="C111" i="16" s="1"/>
  <c r="B106" i="16"/>
  <c r="C107" i="16" s="1"/>
  <c r="B102" i="16"/>
  <c r="C103" i="16" s="1"/>
  <c r="B98" i="16"/>
  <c r="C99" i="16" s="1"/>
  <c r="B94" i="16"/>
  <c r="C95" i="16" s="1"/>
  <c r="B90" i="16"/>
  <c r="C91" i="16" s="1"/>
  <c r="B86" i="16"/>
  <c r="C87" i="16" s="1"/>
  <c r="B82" i="16"/>
  <c r="C83" i="16" s="1"/>
  <c r="B324" i="16"/>
  <c r="C325" i="16" s="1"/>
  <c r="B299" i="16"/>
  <c r="C300" i="16" s="1"/>
  <c r="B233" i="16"/>
  <c r="C234" i="16" s="1"/>
  <c r="B227" i="16"/>
  <c r="C228" i="16" s="1"/>
  <c r="B225" i="16"/>
  <c r="C226" i="16" s="1"/>
  <c r="B220" i="16"/>
  <c r="C221" i="16" s="1"/>
  <c r="B195" i="16"/>
  <c r="C196" i="16" s="1"/>
  <c r="B179" i="16"/>
  <c r="C180" i="16" s="1"/>
  <c r="B175" i="16"/>
  <c r="C176" i="16" s="1"/>
  <c r="B143" i="16"/>
  <c r="C144" i="16" s="1"/>
  <c r="B77" i="16"/>
  <c r="C78" i="16" s="1"/>
  <c r="B75" i="16"/>
  <c r="C76" i="16" s="1"/>
  <c r="B68" i="16"/>
  <c r="C69" i="16" s="1"/>
  <c r="B61" i="16"/>
  <c r="C62" i="16" s="1"/>
  <c r="B59" i="16"/>
  <c r="C60" i="16" s="1"/>
  <c r="B52" i="16"/>
  <c r="B45" i="16"/>
  <c r="B43" i="16"/>
  <c r="B36" i="16"/>
  <c r="B33" i="16"/>
  <c r="B29" i="16"/>
  <c r="B25" i="16"/>
  <c r="B21" i="16"/>
  <c r="B322" i="16"/>
  <c r="C323" i="16" s="1"/>
  <c r="B171" i="16"/>
  <c r="C172" i="16" s="1"/>
  <c r="B139" i="16"/>
  <c r="C140" i="16" s="1"/>
  <c r="B123" i="16"/>
  <c r="C124" i="16" s="1"/>
  <c r="B115" i="16"/>
  <c r="C116" i="16" s="1"/>
  <c r="B107" i="16"/>
  <c r="C108" i="16" s="1"/>
  <c r="B99" i="16"/>
  <c r="C100" i="16" s="1"/>
  <c r="B91" i="16"/>
  <c r="C92" i="16" s="1"/>
  <c r="B83" i="16"/>
  <c r="C84" i="16" s="1"/>
  <c r="B66" i="16"/>
  <c r="C67" i="16" s="1"/>
  <c r="B50" i="16"/>
  <c r="B245" i="16"/>
  <c r="C246" i="16" s="1"/>
  <c r="B203" i="16"/>
  <c r="C204" i="16" s="1"/>
  <c r="B183" i="16"/>
  <c r="C184" i="16" s="1"/>
  <c r="B167" i="16"/>
  <c r="C168" i="16" s="1"/>
  <c r="B191" i="16"/>
  <c r="C192" i="16" s="1"/>
  <c r="B163" i="16"/>
  <c r="C164" i="16" s="1"/>
  <c r="B131" i="16"/>
  <c r="C132" i="16" s="1"/>
  <c r="B128" i="16"/>
  <c r="C129" i="16" s="1"/>
  <c r="B120" i="16"/>
  <c r="C121" i="16" s="1"/>
  <c r="B112" i="16"/>
  <c r="C113" i="16" s="1"/>
  <c r="B104" i="16"/>
  <c r="C105" i="16" s="1"/>
  <c r="B96" i="16"/>
  <c r="C97" i="16" s="1"/>
  <c r="B88" i="16"/>
  <c r="C89" i="16" s="1"/>
  <c r="B78" i="16"/>
  <c r="C79" i="16" s="1"/>
  <c r="B62" i="16"/>
  <c r="C63" i="16" s="1"/>
  <c r="B46" i="16"/>
  <c r="B23" i="16"/>
  <c r="B211" i="16"/>
  <c r="C212" i="16" s="1"/>
  <c r="B159" i="16"/>
  <c r="C160" i="16" s="1"/>
  <c r="B80" i="16"/>
  <c r="C81" i="16" s="1"/>
  <c r="B76" i="16"/>
  <c r="C77" i="16" s="1"/>
  <c r="B69" i="16"/>
  <c r="C70" i="16" s="1"/>
  <c r="B67" i="16"/>
  <c r="C68" i="16" s="1"/>
  <c r="B60" i="16"/>
  <c r="C61" i="16" s="1"/>
  <c r="B53" i="16"/>
  <c r="B51" i="16"/>
  <c r="B44" i="16"/>
  <c r="B37" i="16"/>
  <c r="B31" i="16"/>
  <c r="B27" i="16"/>
  <c r="B290" i="16"/>
  <c r="C291" i="16" s="1"/>
  <c r="B237" i="16"/>
  <c r="C238" i="16" s="1"/>
  <c r="B199" i="16"/>
  <c r="C200" i="16" s="1"/>
  <c r="B155" i="16"/>
  <c r="C156" i="16" s="1"/>
  <c r="B127" i="16"/>
  <c r="C128" i="16" s="1"/>
  <c r="B119" i="16"/>
  <c r="C120" i="16" s="1"/>
  <c r="B111" i="16"/>
  <c r="C112" i="16" s="1"/>
  <c r="B103" i="16"/>
  <c r="C104" i="16" s="1"/>
  <c r="B95" i="16"/>
  <c r="C96" i="16" s="1"/>
  <c r="B87" i="16"/>
  <c r="C88" i="16" s="1"/>
  <c r="B74" i="16"/>
  <c r="C75" i="16" s="1"/>
  <c r="B187" i="16"/>
  <c r="C188" i="16" s="1"/>
  <c r="B253" i="16"/>
  <c r="C254" i="16" s="1"/>
  <c r="B207" i="16"/>
  <c r="C208" i="16" s="1"/>
  <c r="B147" i="16"/>
  <c r="C148" i="16" s="1"/>
  <c r="B124" i="16"/>
  <c r="C125" i="16" s="1"/>
  <c r="B116" i="16"/>
  <c r="C117" i="16" s="1"/>
  <c r="B108" i="16"/>
  <c r="C109" i="16" s="1"/>
  <c r="B100" i="16"/>
  <c r="C101" i="16" s="1"/>
  <c r="B92" i="16"/>
  <c r="C93" i="16" s="1"/>
  <c r="B84" i="16"/>
  <c r="C85" i="16" s="1"/>
  <c r="B79" i="16"/>
  <c r="C80" i="16" s="1"/>
  <c r="B70" i="16"/>
  <c r="C71" i="16" s="1"/>
  <c r="B54" i="16"/>
  <c r="B38" i="16"/>
  <c r="B34" i="16"/>
  <c r="B41" i="16"/>
  <c r="B22" i="16"/>
  <c r="B30" i="16"/>
  <c r="B39" i="16"/>
  <c r="B48" i="16"/>
  <c r="B63" i="16"/>
  <c r="C64" i="16" s="1"/>
  <c r="B28" i="16"/>
  <c r="B26" i="16"/>
  <c r="B49" i="16"/>
  <c r="B58" i="16"/>
  <c r="C59" i="16" s="1"/>
  <c r="B64" i="16"/>
  <c r="C65" i="16" s="1"/>
  <c r="B71" i="16"/>
  <c r="C72" i="16" s="1"/>
  <c r="B20" i="16"/>
  <c r="B40" i="16"/>
  <c r="B72" i="16"/>
  <c r="C73" i="16" s="1"/>
  <c r="B73" i="16"/>
  <c r="C74" i="16" s="1"/>
  <c r="B135" i="16"/>
  <c r="C136" i="16" s="1"/>
  <c r="B151" i="16"/>
  <c r="C152" i="16" s="1"/>
  <c r="D32" i="15"/>
  <c r="F120" i="15"/>
  <c r="D25" i="15"/>
  <c r="F26" i="15"/>
  <c r="D69" i="15"/>
  <c r="D107" i="15"/>
  <c r="F40" i="15"/>
  <c r="B55" i="15"/>
  <c r="C56" i="15" s="1"/>
  <c r="B62" i="15"/>
  <c r="C63" i="15" s="1"/>
  <c r="B86" i="15"/>
  <c r="C87" i="15" s="1"/>
  <c r="B20" i="15"/>
  <c r="B27" i="15"/>
  <c r="B34" i="15"/>
  <c r="D41" i="15"/>
  <c r="D48" i="15"/>
  <c r="D55" i="15"/>
  <c r="F62" i="15"/>
  <c r="B71" i="15"/>
  <c r="C72" i="15" s="1"/>
  <c r="F88" i="15"/>
  <c r="B110" i="15"/>
  <c r="C111" i="15" s="1"/>
  <c r="D21" i="15"/>
  <c r="D35" i="15"/>
  <c r="F42" i="15"/>
  <c r="F49" i="15"/>
  <c r="F56" i="15"/>
  <c r="B64" i="15"/>
  <c r="C65" i="15" s="1"/>
  <c r="F72" i="15"/>
  <c r="D91" i="15"/>
  <c r="F112" i="15"/>
  <c r="D28" i="15"/>
  <c r="F21" i="15"/>
  <c r="F28" i="15"/>
  <c r="B36" i="15"/>
  <c r="B43" i="15"/>
  <c r="B50" i="15"/>
  <c r="D57" i="15"/>
  <c r="D64" i="15"/>
  <c r="F74" i="15"/>
  <c r="B94" i="15"/>
  <c r="C95" i="15" s="1"/>
  <c r="D115" i="15"/>
  <c r="B48" i="15"/>
  <c r="B23" i="15"/>
  <c r="B30" i="15"/>
  <c r="D37" i="15"/>
  <c r="D44" i="15"/>
  <c r="D51" i="15"/>
  <c r="F58" i="15"/>
  <c r="F65" i="15"/>
  <c r="E76" i="15"/>
  <c r="F96" i="15"/>
  <c r="B118" i="15"/>
  <c r="C119" i="15" s="1"/>
  <c r="F33" i="15"/>
  <c r="D23" i="15"/>
  <c r="F30" i="15"/>
  <c r="F37" i="15"/>
  <c r="F44" i="15"/>
  <c r="B52" i="15"/>
  <c r="B59" i="15"/>
  <c r="C60" i="15" s="1"/>
  <c r="B66" i="15"/>
  <c r="C67" i="15" s="1"/>
  <c r="D99" i="15"/>
  <c r="E618" i="15"/>
  <c r="E614" i="15"/>
  <c r="E610" i="15"/>
  <c r="E606" i="15"/>
  <c r="E602" i="15"/>
  <c r="E598" i="15"/>
  <c r="E594" i="15"/>
  <c r="E590" i="15"/>
  <c r="E586" i="15"/>
  <c r="E582" i="15"/>
  <c r="E578" i="15"/>
  <c r="E574" i="15"/>
  <c r="E570" i="15"/>
  <c r="E566" i="15"/>
  <c r="E562" i="15"/>
  <c r="E558" i="15"/>
  <c r="F619" i="15"/>
  <c r="D618" i="15"/>
  <c r="B617" i="15"/>
  <c r="C618" i="15" s="1"/>
  <c r="F615" i="15"/>
  <c r="D614" i="15"/>
  <c r="B613" i="15"/>
  <c r="C614" i="15" s="1"/>
  <c r="F611" i="15"/>
  <c r="D610" i="15"/>
  <c r="B609" i="15"/>
  <c r="C610" i="15" s="1"/>
  <c r="F607" i="15"/>
  <c r="D606" i="15"/>
  <c r="B605" i="15"/>
  <c r="C606" i="15" s="1"/>
  <c r="F603" i="15"/>
  <c r="D602" i="15"/>
  <c r="B601" i="15"/>
  <c r="C602" i="15" s="1"/>
  <c r="F599" i="15"/>
  <c r="D598" i="15"/>
  <c r="B597" i="15"/>
  <c r="C598" i="15" s="1"/>
  <c r="F595" i="15"/>
  <c r="D594" i="15"/>
  <c r="B593" i="15"/>
  <c r="C594" i="15" s="1"/>
  <c r="F591" i="15"/>
  <c r="D590" i="15"/>
  <c r="B589" i="15"/>
  <c r="C590" i="15" s="1"/>
  <c r="F587" i="15"/>
  <c r="D586" i="15"/>
  <c r="B585" i="15"/>
  <c r="C586" i="15" s="1"/>
  <c r="F583" i="15"/>
  <c r="D582" i="15"/>
  <c r="B581" i="15"/>
  <c r="C582" i="15" s="1"/>
  <c r="F579" i="15"/>
  <c r="D578" i="15"/>
  <c r="B577" i="15"/>
  <c r="C578" i="15" s="1"/>
  <c r="F575" i="15"/>
  <c r="D574" i="15"/>
  <c r="B573" i="15"/>
  <c r="C574" i="15" s="1"/>
  <c r="F571" i="15"/>
  <c r="D570" i="15"/>
  <c r="B569" i="15"/>
  <c r="C570" i="15" s="1"/>
  <c r="F567" i="15"/>
  <c r="D566" i="15"/>
  <c r="B565" i="15"/>
  <c r="C566" i="15" s="1"/>
  <c r="F563" i="15"/>
  <c r="D562" i="15"/>
  <c r="B561" i="15"/>
  <c r="C562" i="15" s="1"/>
  <c r="F559" i="15"/>
  <c r="D558" i="15"/>
  <c r="B557" i="15"/>
  <c r="C558" i="15" s="1"/>
  <c r="F555" i="15"/>
  <c r="D554" i="15"/>
  <c r="B553" i="15"/>
  <c r="C554" i="15" s="1"/>
  <c r="F551" i="15"/>
  <c r="D550" i="15"/>
  <c r="E619" i="15"/>
  <c r="E615" i="15"/>
  <c r="E611" i="15"/>
  <c r="E607" i="15"/>
  <c r="E603" i="15"/>
  <c r="E599" i="15"/>
  <c r="E595" i="15"/>
  <c r="E591" i="15"/>
  <c r="E587" i="15"/>
  <c r="E583" i="15"/>
  <c r="E579" i="15"/>
  <c r="E575" i="15"/>
  <c r="E571" i="15"/>
  <c r="E567" i="15"/>
  <c r="E563" i="15"/>
  <c r="E559" i="15"/>
  <c r="E555" i="15"/>
  <c r="E551" i="15"/>
  <c r="E547" i="15"/>
  <c r="E543" i="15"/>
  <c r="E539" i="15"/>
  <c r="E535" i="15"/>
  <c r="E531" i="15"/>
  <c r="E527" i="15"/>
  <c r="E523" i="15"/>
  <c r="D619" i="15"/>
  <c r="B618" i="15"/>
  <c r="C619" i="15" s="1"/>
  <c r="F616" i="15"/>
  <c r="D615" i="15"/>
  <c r="B614" i="15"/>
  <c r="C615" i="15" s="1"/>
  <c r="F612" i="15"/>
  <c r="D611" i="15"/>
  <c r="E616" i="15"/>
  <c r="E612" i="15"/>
  <c r="E608" i="15"/>
  <c r="E604" i="15"/>
  <c r="E600" i="15"/>
  <c r="E596" i="15"/>
  <c r="E592" i="15"/>
  <c r="E588" i="15"/>
  <c r="E584" i="15"/>
  <c r="E580" i="15"/>
  <c r="E576" i="15"/>
  <c r="E572" i="15"/>
  <c r="E568" i="15"/>
  <c r="E564" i="15"/>
  <c r="E560" i="15"/>
  <c r="E556" i="15"/>
  <c r="E552" i="15"/>
  <c r="E548" i="15"/>
  <c r="E544" i="15"/>
  <c r="E540" i="15"/>
  <c r="E536" i="15"/>
  <c r="E532" i="15"/>
  <c r="E528" i="15"/>
  <c r="E524" i="15"/>
  <c r="E520" i="15"/>
  <c r="E516" i="15"/>
  <c r="E512" i="15"/>
  <c r="E508" i="15"/>
  <c r="B619" i="15"/>
  <c r="F617" i="15"/>
  <c r="D616" i="15"/>
  <c r="B615" i="15"/>
  <c r="C616" i="15" s="1"/>
  <c r="F613" i="15"/>
  <c r="D612" i="15"/>
  <c r="B611" i="15"/>
  <c r="C612" i="15" s="1"/>
  <c r="F609" i="15"/>
  <c r="D608" i="15"/>
  <c r="B607" i="15"/>
  <c r="C608" i="15" s="1"/>
  <c r="F605" i="15"/>
  <c r="D604" i="15"/>
  <c r="B603" i="15"/>
  <c r="C604" i="15" s="1"/>
  <c r="F601" i="15"/>
  <c r="D600" i="15"/>
  <c r="B599" i="15"/>
  <c r="C600" i="15" s="1"/>
  <c r="F597" i="15"/>
  <c r="D596" i="15"/>
  <c r="B595" i="15"/>
  <c r="C596" i="15" s="1"/>
  <c r="F593" i="15"/>
  <c r="D592" i="15"/>
  <c r="B591" i="15"/>
  <c r="C592" i="15" s="1"/>
  <c r="F589" i="15"/>
  <c r="D588" i="15"/>
  <c r="B587" i="15"/>
  <c r="C588" i="15" s="1"/>
  <c r="F585" i="15"/>
  <c r="D584" i="15"/>
  <c r="B583" i="15"/>
  <c r="C584" i="15" s="1"/>
  <c r="F581" i="15"/>
  <c r="D580" i="15"/>
  <c r="B579" i="15"/>
  <c r="C580" i="15" s="1"/>
  <c r="F577" i="15"/>
  <c r="E613" i="15"/>
  <c r="D609" i="15"/>
  <c r="E605" i="15"/>
  <c r="B602" i="15"/>
  <c r="C603" i="15" s="1"/>
  <c r="F598" i="15"/>
  <c r="D591" i="15"/>
  <c r="B588" i="15"/>
  <c r="C589" i="15" s="1"/>
  <c r="F580" i="15"/>
  <c r="D577" i="15"/>
  <c r="F574" i="15"/>
  <c r="B572" i="15"/>
  <c r="C573" i="15" s="1"/>
  <c r="D569" i="15"/>
  <c r="F566" i="15"/>
  <c r="B564" i="15"/>
  <c r="C565" i="15" s="1"/>
  <c r="D561" i="15"/>
  <c r="F558" i="15"/>
  <c r="B554" i="15"/>
  <c r="C555" i="15" s="1"/>
  <c r="B552" i="15"/>
  <c r="C553" i="15" s="1"/>
  <c r="F549" i="15"/>
  <c r="B548" i="15"/>
  <c r="C549" i="15" s="1"/>
  <c r="D546" i="15"/>
  <c r="D544" i="15"/>
  <c r="F542" i="15"/>
  <c r="B541" i="15"/>
  <c r="C542" i="15" s="1"/>
  <c r="B539" i="15"/>
  <c r="C540" i="15" s="1"/>
  <c r="D537" i="15"/>
  <c r="F535" i="15"/>
  <c r="F533" i="15"/>
  <c r="B532" i="15"/>
  <c r="C533" i="15" s="1"/>
  <c r="D530" i="15"/>
  <c r="D528" i="15"/>
  <c r="F526" i="15"/>
  <c r="B525" i="15"/>
  <c r="C526" i="15" s="1"/>
  <c r="B523" i="15"/>
  <c r="C524" i="15" s="1"/>
  <c r="D521" i="15"/>
  <c r="F519" i="15"/>
  <c r="F516" i="15"/>
  <c r="B515" i="15"/>
  <c r="C516" i="15" s="1"/>
  <c r="E513" i="15"/>
  <c r="B512" i="15"/>
  <c r="C513" i="15" s="1"/>
  <c r="E510" i="15"/>
  <c r="B509" i="15"/>
  <c r="C510" i="15" s="1"/>
  <c r="E507" i="15"/>
  <c r="B506" i="15"/>
  <c r="C507" i="15" s="1"/>
  <c r="F504" i="15"/>
  <c r="D503" i="15"/>
  <c r="B502" i="15"/>
  <c r="C503" i="15" s="1"/>
  <c r="F500" i="15"/>
  <c r="D499" i="15"/>
  <c r="B498" i="15"/>
  <c r="C499" i="15" s="1"/>
  <c r="F496" i="15"/>
  <c r="D495" i="15"/>
  <c r="B494" i="15"/>
  <c r="C495" i="15" s="1"/>
  <c r="F492" i="15"/>
  <c r="D491" i="15"/>
  <c r="B490" i="15"/>
  <c r="C491" i="15" s="1"/>
  <c r="F488" i="15"/>
  <c r="D487" i="15"/>
  <c r="B486" i="15"/>
  <c r="C487" i="15" s="1"/>
  <c r="F484" i="15"/>
  <c r="D483" i="15"/>
  <c r="F618" i="15"/>
  <c r="D613" i="15"/>
  <c r="F608" i="15"/>
  <c r="D605" i="15"/>
  <c r="E601" i="15"/>
  <c r="B598" i="15"/>
  <c r="C599" i="15" s="1"/>
  <c r="F594" i="15"/>
  <c r="D587" i="15"/>
  <c r="B584" i="15"/>
  <c r="C585" i="15" s="1"/>
  <c r="F576" i="15"/>
  <c r="B574" i="15"/>
  <c r="C575" i="15" s="1"/>
  <c r="D571" i="15"/>
  <c r="F568" i="15"/>
  <c r="B566" i="15"/>
  <c r="C567" i="15" s="1"/>
  <c r="D563" i="15"/>
  <c r="F560" i="15"/>
  <c r="B558" i="15"/>
  <c r="C559" i="15" s="1"/>
  <c r="B556" i="15"/>
  <c r="C557" i="15" s="1"/>
  <c r="F553" i="15"/>
  <c r="E549" i="15"/>
  <c r="B546" i="15"/>
  <c r="C547" i="15" s="1"/>
  <c r="E542" i="15"/>
  <c r="F540" i="15"/>
  <c r="D535" i="15"/>
  <c r="E533" i="15"/>
  <c r="B530" i="15"/>
  <c r="C531" i="15" s="1"/>
  <c r="E526" i="15"/>
  <c r="F524" i="15"/>
  <c r="E617" i="15"/>
  <c r="F604" i="15"/>
  <c r="D601" i="15"/>
  <c r="E597" i="15"/>
  <c r="B594" i="15"/>
  <c r="C595" i="15" s="1"/>
  <c r="F590" i="15"/>
  <c r="D583" i="15"/>
  <c r="B580" i="15"/>
  <c r="C581" i="15" s="1"/>
  <c r="D576" i="15"/>
  <c r="F573" i="15"/>
  <c r="B571" i="15"/>
  <c r="C572" i="15" s="1"/>
  <c r="D568" i="15"/>
  <c r="F565" i="15"/>
  <c r="B563" i="15"/>
  <c r="C564" i="15" s="1"/>
  <c r="D560" i="15"/>
  <c r="F557" i="15"/>
  <c r="E553" i="15"/>
  <c r="D551" i="15"/>
  <c r="D549" i="15"/>
  <c r="F547" i="15"/>
  <c r="F545" i="15"/>
  <c r="B544" i="15"/>
  <c r="C545" i="15" s="1"/>
  <c r="D542" i="15"/>
  <c r="D540" i="15"/>
  <c r="F538" i="15"/>
  <c r="B537" i="15"/>
  <c r="C538" i="15" s="1"/>
  <c r="B535" i="15"/>
  <c r="C536" i="15" s="1"/>
  <c r="D533" i="15"/>
  <c r="F531" i="15"/>
  <c r="F529" i="15"/>
  <c r="B528" i="15"/>
  <c r="C529" i="15" s="1"/>
  <c r="D526" i="15"/>
  <c r="D524" i="15"/>
  <c r="F522" i="15"/>
  <c r="B521" i="15"/>
  <c r="C522" i="15" s="1"/>
  <c r="D519" i="15"/>
  <c r="F517" i="15"/>
  <c r="F514" i="15"/>
  <c r="F511" i="15"/>
  <c r="F508" i="15"/>
  <c r="B507" i="15"/>
  <c r="C508" i="15" s="1"/>
  <c r="F505" i="15"/>
  <c r="D504" i="15"/>
  <c r="B503" i="15"/>
  <c r="C504" i="15" s="1"/>
  <c r="F501" i="15"/>
  <c r="D500" i="15"/>
  <c r="B499" i="15"/>
  <c r="C500" i="15" s="1"/>
  <c r="F497" i="15"/>
  <c r="D496" i="15"/>
  <c r="B495" i="15"/>
  <c r="C496" i="15" s="1"/>
  <c r="F493" i="15"/>
  <c r="D492" i="15"/>
  <c r="B491" i="15"/>
  <c r="C492" i="15" s="1"/>
  <c r="F489" i="15"/>
  <c r="D488" i="15"/>
  <c r="B487" i="15"/>
  <c r="C488" i="15" s="1"/>
  <c r="F485" i="15"/>
  <c r="D484" i="15"/>
  <c r="D617" i="15"/>
  <c r="B612" i="15"/>
  <c r="C613" i="15" s="1"/>
  <c r="B608" i="15"/>
  <c r="C609" i="15" s="1"/>
  <c r="F600" i="15"/>
  <c r="D597" i="15"/>
  <c r="E593" i="15"/>
  <c r="B590" i="15"/>
  <c r="C591" i="15" s="1"/>
  <c r="F586" i="15"/>
  <c r="D579" i="15"/>
  <c r="E573" i="15"/>
  <c r="E565" i="15"/>
  <c r="E557" i="15"/>
  <c r="D555" i="15"/>
  <c r="D553" i="15"/>
  <c r="B551" i="15"/>
  <c r="C552" i="15" s="1"/>
  <c r="D547" i="15"/>
  <c r="E545" i="15"/>
  <c r="B542" i="15"/>
  <c r="C543" i="15" s="1"/>
  <c r="E538" i="15"/>
  <c r="F536" i="15"/>
  <c r="D531" i="15"/>
  <c r="E529" i="15"/>
  <c r="B526" i="15"/>
  <c r="C527" i="15" s="1"/>
  <c r="E522" i="15"/>
  <c r="F520" i="15"/>
  <c r="B519" i="15"/>
  <c r="C520" i="15" s="1"/>
  <c r="E517" i="15"/>
  <c r="B516" i="15"/>
  <c r="C517" i="15" s="1"/>
  <c r="E514" i="15"/>
  <c r="B513" i="15"/>
  <c r="C514" i="15" s="1"/>
  <c r="E511" i="15"/>
  <c r="B510" i="15"/>
  <c r="C511" i="15" s="1"/>
  <c r="D508" i="15"/>
  <c r="E505" i="15"/>
  <c r="E501" i="15"/>
  <c r="E497" i="15"/>
  <c r="E493" i="15"/>
  <c r="E489" i="15"/>
  <c r="E485" i="15"/>
  <c r="E481" i="15"/>
  <c r="E477" i="15"/>
  <c r="E473" i="15"/>
  <c r="E469" i="15"/>
  <c r="E465" i="15"/>
  <c r="E461" i="15"/>
  <c r="E457" i="15"/>
  <c r="D607" i="15"/>
  <c r="B604" i="15"/>
  <c r="C605" i="15" s="1"/>
  <c r="F596" i="15"/>
  <c r="D593" i="15"/>
  <c r="E589" i="15"/>
  <c r="B586" i="15"/>
  <c r="C587" i="15" s="1"/>
  <c r="F582" i="15"/>
  <c r="B576" i="15"/>
  <c r="C577" i="15" s="1"/>
  <c r="D573" i="15"/>
  <c r="F570" i="15"/>
  <c r="B568" i="15"/>
  <c r="C569" i="15" s="1"/>
  <c r="D565" i="15"/>
  <c r="F562" i="15"/>
  <c r="B560" i="15"/>
  <c r="C561" i="15" s="1"/>
  <c r="D557" i="15"/>
  <c r="B555" i="15"/>
  <c r="C556" i="15" s="1"/>
  <c r="B549" i="15"/>
  <c r="C550" i="15" s="1"/>
  <c r="B547" i="15"/>
  <c r="C548" i="15" s="1"/>
  <c r="D545" i="15"/>
  <c r="F543" i="15"/>
  <c r="F541" i="15"/>
  <c r="B540" i="15"/>
  <c r="C541" i="15" s="1"/>
  <c r="D538" i="15"/>
  <c r="D536" i="15"/>
  <c r="F534" i="15"/>
  <c r="B533" i="15"/>
  <c r="C534" i="15" s="1"/>
  <c r="B531" i="15"/>
  <c r="C532" i="15" s="1"/>
  <c r="D529" i="15"/>
  <c r="F527" i="15"/>
  <c r="F525" i="15"/>
  <c r="B524" i="15"/>
  <c r="C525" i="15" s="1"/>
  <c r="D522" i="15"/>
  <c r="D520" i="15"/>
  <c r="D517" i="15"/>
  <c r="D514" i="15"/>
  <c r="D511" i="15"/>
  <c r="F509" i="15"/>
  <c r="F506" i="15"/>
  <c r="D505" i="15"/>
  <c r="B504" i="15"/>
  <c r="C505" i="15" s="1"/>
  <c r="F502" i="15"/>
  <c r="D501" i="15"/>
  <c r="B500" i="15"/>
  <c r="C501" i="15" s="1"/>
  <c r="F498" i="15"/>
  <c r="D497" i="15"/>
  <c r="B496" i="15"/>
  <c r="C497" i="15" s="1"/>
  <c r="F494" i="15"/>
  <c r="D493" i="15"/>
  <c r="B492" i="15"/>
  <c r="C493" i="15" s="1"/>
  <c r="F490" i="15"/>
  <c r="D489" i="15"/>
  <c r="B488" i="15"/>
  <c r="C489" i="15" s="1"/>
  <c r="F486" i="15"/>
  <c r="D485" i="15"/>
  <c r="B484" i="15"/>
  <c r="C485" i="15" s="1"/>
  <c r="F482" i="15"/>
  <c r="D481" i="15"/>
  <c r="B480" i="15"/>
  <c r="C481" i="15" s="1"/>
  <c r="F478" i="15"/>
  <c r="D477" i="15"/>
  <c r="B476" i="15"/>
  <c r="C477" i="15" s="1"/>
  <c r="F474" i="15"/>
  <c r="D473" i="15"/>
  <c r="B472" i="15"/>
  <c r="C473" i="15" s="1"/>
  <c r="F470" i="15"/>
  <c r="B616" i="15"/>
  <c r="C617" i="15" s="1"/>
  <c r="F610" i="15"/>
  <c r="D603" i="15"/>
  <c r="B600" i="15"/>
  <c r="C601" i="15" s="1"/>
  <c r="F592" i="15"/>
  <c r="D589" i="15"/>
  <c r="E585" i="15"/>
  <c r="B582" i="15"/>
  <c r="C583" i="15" s="1"/>
  <c r="F578" i="15"/>
  <c r="D575" i="15"/>
  <c r="F572" i="15"/>
  <c r="B570" i="15"/>
  <c r="C571" i="15" s="1"/>
  <c r="D567" i="15"/>
  <c r="F564" i="15"/>
  <c r="B562" i="15"/>
  <c r="C563" i="15" s="1"/>
  <c r="D559" i="15"/>
  <c r="F552" i="15"/>
  <c r="F550" i="15"/>
  <c r="F548" i="15"/>
  <c r="D543" i="15"/>
  <c r="E541" i="15"/>
  <c r="B538" i="15"/>
  <c r="C539" i="15" s="1"/>
  <c r="E534" i="15"/>
  <c r="F532" i="15"/>
  <c r="D599" i="15"/>
  <c r="D585" i="15"/>
  <c r="D572" i="15"/>
  <c r="F561" i="15"/>
  <c r="D552" i="15"/>
  <c r="B545" i="15"/>
  <c r="C546" i="15" s="1"/>
  <c r="F537" i="15"/>
  <c r="F521" i="15"/>
  <c r="E518" i="15"/>
  <c r="E515" i="15"/>
  <c r="D512" i="15"/>
  <c r="D509" i="15"/>
  <c r="D506" i="15"/>
  <c r="F503" i="15"/>
  <c r="B501" i="15"/>
  <c r="C502" i="15" s="1"/>
  <c r="D498" i="15"/>
  <c r="F495" i="15"/>
  <c r="B493" i="15"/>
  <c r="C494" i="15" s="1"/>
  <c r="D490" i="15"/>
  <c r="F487" i="15"/>
  <c r="B485" i="15"/>
  <c r="C486" i="15" s="1"/>
  <c r="E482" i="15"/>
  <c r="E475" i="15"/>
  <c r="F468" i="15"/>
  <c r="F465" i="15"/>
  <c r="B464" i="15"/>
  <c r="C465" i="15" s="1"/>
  <c r="E462" i="15"/>
  <c r="B461" i="15"/>
  <c r="C462" i="15" s="1"/>
  <c r="E459" i="15"/>
  <c r="B458" i="15"/>
  <c r="C459" i="15" s="1"/>
  <c r="E456" i="15"/>
  <c r="E452" i="15"/>
  <c r="E448" i="15"/>
  <c r="E444" i="15"/>
  <c r="E440" i="15"/>
  <c r="E436" i="15"/>
  <c r="E432" i="15"/>
  <c r="E428" i="15"/>
  <c r="E424" i="15"/>
  <c r="E420" i="15"/>
  <c r="E416" i="15"/>
  <c r="E412" i="15"/>
  <c r="E408" i="15"/>
  <c r="E404" i="15"/>
  <c r="E400" i="15"/>
  <c r="F614" i="15"/>
  <c r="F584" i="15"/>
  <c r="E561" i="15"/>
  <c r="F544" i="15"/>
  <c r="E537" i="15"/>
  <c r="F530" i="15"/>
  <c r="E525" i="15"/>
  <c r="E521" i="15"/>
  <c r="D518" i="15"/>
  <c r="D515" i="15"/>
  <c r="E503" i="15"/>
  <c r="E495" i="15"/>
  <c r="E487" i="15"/>
  <c r="D482" i="15"/>
  <c r="F480" i="15"/>
  <c r="B479" i="15"/>
  <c r="C480" i="15" s="1"/>
  <c r="B477" i="15"/>
  <c r="C478" i="15" s="1"/>
  <c r="D475" i="15"/>
  <c r="F473" i="15"/>
  <c r="F471" i="15"/>
  <c r="B470" i="15"/>
  <c r="C471" i="15" s="1"/>
  <c r="E468" i="15"/>
  <c r="B467" i="15"/>
  <c r="C468" i="15" s="1"/>
  <c r="D465" i="15"/>
  <c r="D462" i="15"/>
  <c r="D459" i="15"/>
  <c r="D456" i="15"/>
  <c r="B455" i="15"/>
  <c r="C456" i="15" s="1"/>
  <c r="F453" i="15"/>
  <c r="D452" i="15"/>
  <c r="B451" i="15"/>
  <c r="C452" i="15" s="1"/>
  <c r="F449" i="15"/>
  <c r="D448" i="15"/>
  <c r="B447" i="15"/>
  <c r="C448" i="15" s="1"/>
  <c r="F445" i="15"/>
  <c r="D444" i="15"/>
  <c r="B443" i="15"/>
  <c r="C444" i="15" s="1"/>
  <c r="F441" i="15"/>
  <c r="D440" i="15"/>
  <c r="B610" i="15"/>
  <c r="C611" i="15" s="1"/>
  <c r="B596" i="15"/>
  <c r="C597" i="15" s="1"/>
  <c r="E581" i="15"/>
  <c r="F569" i="15"/>
  <c r="B559" i="15"/>
  <c r="C560" i="15" s="1"/>
  <c r="E550" i="15"/>
  <c r="B543" i="15"/>
  <c r="C544" i="15" s="1"/>
  <c r="B536" i="15"/>
  <c r="C537" i="15" s="1"/>
  <c r="E530" i="15"/>
  <c r="D525" i="15"/>
  <c r="B518" i="15"/>
  <c r="C519" i="15" s="1"/>
  <c r="E500" i="15"/>
  <c r="E492" i="15"/>
  <c r="E484" i="15"/>
  <c r="E480" i="15"/>
  <c r="E478" i="15"/>
  <c r="E471" i="15"/>
  <c r="D468" i="15"/>
  <c r="F466" i="15"/>
  <c r="F463" i="15"/>
  <c r="F460" i="15"/>
  <c r="F457" i="15"/>
  <c r="E453" i="15"/>
  <c r="E449" i="15"/>
  <c r="E445" i="15"/>
  <c r="E441" i="15"/>
  <c r="E437" i="15"/>
  <c r="E433" i="15"/>
  <c r="E429" i="15"/>
  <c r="E425" i="15"/>
  <c r="E421" i="15"/>
  <c r="E417" i="15"/>
  <c r="E413" i="15"/>
  <c r="E409" i="15"/>
  <c r="E405" i="15"/>
  <c r="E401" i="15"/>
  <c r="E397" i="15"/>
  <c r="E609" i="15"/>
  <c r="D595" i="15"/>
  <c r="D581" i="15"/>
  <c r="E569" i="15"/>
  <c r="B550" i="15"/>
  <c r="C551" i="15" s="1"/>
  <c r="B511" i="15"/>
  <c r="C512" i="15" s="1"/>
  <c r="B508" i="15"/>
  <c r="C509" i="15" s="1"/>
  <c r="E502" i="15"/>
  <c r="E494" i="15"/>
  <c r="E486" i="15"/>
  <c r="B482" i="15"/>
  <c r="C483" i="15" s="1"/>
  <c r="D480" i="15"/>
  <c r="D478" i="15"/>
  <c r="F476" i="15"/>
  <c r="B475" i="15"/>
  <c r="C476" i="15" s="1"/>
  <c r="B473" i="15"/>
  <c r="C474" i="15" s="1"/>
  <c r="D471" i="15"/>
  <c r="F469" i="15"/>
  <c r="B468" i="15"/>
  <c r="C469" i="15" s="1"/>
  <c r="E466" i="15"/>
  <c r="B465" i="15"/>
  <c r="C466" i="15" s="1"/>
  <c r="E463" i="15"/>
  <c r="B462" i="15"/>
  <c r="C463" i="15" s="1"/>
  <c r="E460" i="15"/>
  <c r="B459" i="15"/>
  <c r="C460" i="15" s="1"/>
  <c r="D457" i="15"/>
  <c r="B456" i="15"/>
  <c r="C457" i="15" s="1"/>
  <c r="F454" i="15"/>
  <c r="D453" i="15"/>
  <c r="B452" i="15"/>
  <c r="C453" i="15" s="1"/>
  <c r="F450" i="15"/>
  <c r="D449" i="15"/>
  <c r="B448" i="15"/>
  <c r="C449" i="15" s="1"/>
  <c r="F446" i="15"/>
  <c r="D445" i="15"/>
  <c r="B444" i="15"/>
  <c r="C445" i="15" s="1"/>
  <c r="F442" i="15"/>
  <c r="D441" i="15"/>
  <c r="B440" i="15"/>
  <c r="C441" i="15" s="1"/>
  <c r="F438" i="15"/>
  <c r="D437" i="15"/>
  <c r="B436" i="15"/>
  <c r="C437" i="15" s="1"/>
  <c r="F434" i="15"/>
  <c r="F606" i="15"/>
  <c r="B578" i="15"/>
  <c r="C579" i="15" s="1"/>
  <c r="B567" i="15"/>
  <c r="C568" i="15" s="1"/>
  <c r="F556" i="15"/>
  <c r="D548" i="15"/>
  <c r="D541" i="15"/>
  <c r="D534" i="15"/>
  <c r="B529" i="15"/>
  <c r="C530" i="15" s="1"/>
  <c r="B520" i="15"/>
  <c r="C521" i="15" s="1"/>
  <c r="B517" i="15"/>
  <c r="C518" i="15" s="1"/>
  <c r="B514" i="15"/>
  <c r="C515" i="15" s="1"/>
  <c r="B505" i="15"/>
  <c r="C506" i="15" s="1"/>
  <c r="D502" i="15"/>
  <c r="F499" i="15"/>
  <c r="B497" i="15"/>
  <c r="C498" i="15" s="1"/>
  <c r="D494" i="15"/>
  <c r="F491" i="15"/>
  <c r="B489" i="15"/>
  <c r="C490" i="15" s="1"/>
  <c r="D486" i="15"/>
  <c r="F483" i="15"/>
  <c r="E476" i="15"/>
  <c r="E474" i="15"/>
  <c r="D469" i="15"/>
  <c r="D466" i="15"/>
  <c r="D463" i="15"/>
  <c r="D460" i="15"/>
  <c r="F458" i="15"/>
  <c r="E454" i="15"/>
  <c r="E450" i="15"/>
  <c r="E446" i="15"/>
  <c r="E442" i="15"/>
  <c r="E438" i="15"/>
  <c r="E434" i="15"/>
  <c r="E430" i="15"/>
  <c r="E426" i="15"/>
  <c r="E422" i="15"/>
  <c r="E418" i="15"/>
  <c r="E414" i="15"/>
  <c r="B606" i="15"/>
  <c r="C607" i="15" s="1"/>
  <c r="B592" i="15"/>
  <c r="C593" i="15" s="1"/>
  <c r="E577" i="15"/>
  <c r="D556" i="15"/>
  <c r="B534" i="15"/>
  <c r="C535" i="15" s="1"/>
  <c r="F528" i="15"/>
  <c r="F523" i="15"/>
  <c r="F513" i="15"/>
  <c r="F510" i="15"/>
  <c r="F507" i="15"/>
  <c r="E499" i="15"/>
  <c r="E491" i="15"/>
  <c r="E483" i="15"/>
  <c r="F481" i="15"/>
  <c r="F479" i="15"/>
  <c r="B478" i="15"/>
  <c r="C479" i="15" s="1"/>
  <c r="D476" i="15"/>
  <c r="D474" i="15"/>
  <c r="F588" i="15"/>
  <c r="B575" i="15"/>
  <c r="C576" i="15" s="1"/>
  <c r="D564" i="15"/>
  <c r="F554" i="15"/>
  <c r="F546" i="15"/>
  <c r="F539" i="15"/>
  <c r="D532" i="15"/>
  <c r="D527" i="15"/>
  <c r="D523" i="15"/>
  <c r="E519" i="15"/>
  <c r="D516" i="15"/>
  <c r="D513" i="15"/>
  <c r="D510" i="15"/>
  <c r="D507" i="15"/>
  <c r="E504" i="15"/>
  <c r="E496" i="15"/>
  <c r="E488" i="15"/>
  <c r="E479" i="15"/>
  <c r="F602" i="15"/>
  <c r="B527" i="15"/>
  <c r="C528" i="15" s="1"/>
  <c r="B481" i="15"/>
  <c r="C482" i="15" s="1"/>
  <c r="F472" i="15"/>
  <c r="B522" i="15"/>
  <c r="C523" i="15" s="1"/>
  <c r="E498" i="15"/>
  <c r="D479" i="15"/>
  <c r="E472" i="15"/>
  <c r="F467" i="15"/>
  <c r="D464" i="15"/>
  <c r="F455" i="15"/>
  <c r="F452" i="15"/>
  <c r="B445" i="15"/>
  <c r="C446" i="15" s="1"/>
  <c r="B442" i="15"/>
  <c r="C443" i="15" s="1"/>
  <c r="D438" i="15"/>
  <c r="F435" i="15"/>
  <c r="D433" i="15"/>
  <c r="D431" i="15"/>
  <c r="B429" i="15"/>
  <c r="C430" i="15" s="1"/>
  <c r="B427" i="15"/>
  <c r="C428" i="15" s="1"/>
  <c r="F422" i="15"/>
  <c r="F420" i="15"/>
  <c r="D418" i="15"/>
  <c r="D416" i="15"/>
  <c r="F518" i="15"/>
  <c r="D472" i="15"/>
  <c r="E467" i="15"/>
  <c r="F459" i="15"/>
  <c r="E455" i="15"/>
  <c r="F451" i="15"/>
  <c r="F448" i="15"/>
  <c r="B441" i="15"/>
  <c r="C442" i="15" s="1"/>
  <c r="E435" i="15"/>
  <c r="B433" i="15"/>
  <c r="C434" i="15" s="1"/>
  <c r="B431" i="15"/>
  <c r="C432" i="15" s="1"/>
  <c r="F426" i="15"/>
  <c r="F424" i="15"/>
  <c r="D422" i="15"/>
  <c r="D420" i="15"/>
  <c r="B416" i="15"/>
  <c r="C417" i="15" s="1"/>
  <c r="B414" i="15"/>
  <c r="C415" i="15" s="1"/>
  <c r="B412" i="15"/>
  <c r="C413" i="15" s="1"/>
  <c r="D410" i="15"/>
  <c r="F408" i="15"/>
  <c r="F406" i="15"/>
  <c r="F515" i="15"/>
  <c r="F477" i="15"/>
  <c r="B471" i="15"/>
  <c r="C472" i="15" s="1"/>
  <c r="D467" i="15"/>
  <c r="B463" i="15"/>
  <c r="C464" i="15" s="1"/>
  <c r="E458" i="15"/>
  <c r="D455" i="15"/>
  <c r="E451" i="15"/>
  <c r="F447" i="15"/>
  <c r="F444" i="15"/>
  <c r="B438" i="15"/>
  <c r="C439" i="15" s="1"/>
  <c r="D435" i="15"/>
  <c r="F430" i="15"/>
  <c r="F428" i="15"/>
  <c r="D426" i="15"/>
  <c r="D424" i="15"/>
  <c r="B420" i="15"/>
  <c r="C421" i="15" s="1"/>
  <c r="B418" i="15"/>
  <c r="C419" i="15" s="1"/>
  <c r="F415" i="15"/>
  <c r="F413" i="15"/>
  <c r="D408" i="15"/>
  <c r="E406" i="15"/>
  <c r="B403" i="15"/>
  <c r="C404" i="15" s="1"/>
  <c r="E399" i="15"/>
  <c r="F397" i="15"/>
  <c r="E393" i="15"/>
  <c r="E389" i="15"/>
  <c r="E385" i="15"/>
  <c r="E381" i="15"/>
  <c r="E377" i="15"/>
  <c r="E373" i="15"/>
  <c r="E369" i="15"/>
  <c r="E365" i="15"/>
  <c r="E361" i="15"/>
  <c r="E357" i="15"/>
  <c r="E353" i="15"/>
  <c r="E349" i="15"/>
  <c r="E345" i="15"/>
  <c r="E341" i="15"/>
  <c r="E337" i="15"/>
  <c r="E333" i="15"/>
  <c r="E329" i="15"/>
  <c r="E325" i="15"/>
  <c r="E321" i="15"/>
  <c r="E317" i="15"/>
  <c r="E313" i="15"/>
  <c r="E309" i="15"/>
  <c r="E305" i="15"/>
  <c r="E301" i="15"/>
  <c r="E554" i="15"/>
  <c r="F512" i="15"/>
  <c r="E490" i="15"/>
  <c r="E470" i="15"/>
  <c r="F462" i="15"/>
  <c r="D458" i="15"/>
  <c r="D454" i="15"/>
  <c r="D451" i="15"/>
  <c r="E447" i="15"/>
  <c r="F443" i="15"/>
  <c r="F440" i="15"/>
  <c r="F437" i="15"/>
  <c r="B435" i="15"/>
  <c r="C436" i="15" s="1"/>
  <c r="F432" i="15"/>
  <c r="D430" i="15"/>
  <c r="D428" i="15"/>
  <c r="B424" i="15"/>
  <c r="C425" i="15" s="1"/>
  <c r="B422" i="15"/>
  <c r="C423" i="15" s="1"/>
  <c r="F419" i="15"/>
  <c r="F417" i="15"/>
  <c r="E415" i="15"/>
  <c r="D413" i="15"/>
  <c r="F411" i="15"/>
  <c r="B410" i="15"/>
  <c r="C411" i="15" s="1"/>
  <c r="B408" i="15"/>
  <c r="C409" i="15" s="1"/>
  <c r="D406" i="15"/>
  <c r="F404" i="15"/>
  <c r="F402" i="15"/>
  <c r="B401" i="15"/>
  <c r="C402" i="15" s="1"/>
  <c r="D399" i="15"/>
  <c r="D397" i="15"/>
  <c r="B396" i="15"/>
  <c r="C397" i="15" s="1"/>
  <c r="F394" i="15"/>
  <c r="D393" i="15"/>
  <c r="B392" i="15"/>
  <c r="C393" i="15" s="1"/>
  <c r="F390" i="15"/>
  <c r="D389" i="15"/>
  <c r="B388" i="15"/>
  <c r="C389" i="15" s="1"/>
  <c r="F386" i="15"/>
  <c r="D385" i="15"/>
  <c r="B384" i="15"/>
  <c r="C385" i="15" s="1"/>
  <c r="F382" i="15"/>
  <c r="D381" i="15"/>
  <c r="B380" i="15"/>
  <c r="C381" i="15" s="1"/>
  <c r="F378" i="15"/>
  <c r="D377" i="15"/>
  <c r="B376" i="15"/>
  <c r="C377" i="15" s="1"/>
  <c r="F374" i="15"/>
  <c r="D373" i="15"/>
  <c r="B372" i="15"/>
  <c r="C373" i="15" s="1"/>
  <c r="F370" i="15"/>
  <c r="D369" i="15"/>
  <c r="B368" i="15"/>
  <c r="C369" i="15" s="1"/>
  <c r="F366" i="15"/>
  <c r="D365" i="15"/>
  <c r="B364" i="15"/>
  <c r="C365" i="15" s="1"/>
  <c r="F362" i="15"/>
  <c r="D361" i="15"/>
  <c r="B360" i="15"/>
  <c r="C361" i="15" s="1"/>
  <c r="F358" i="15"/>
  <c r="D357" i="15"/>
  <c r="B356" i="15"/>
  <c r="C357" i="15" s="1"/>
  <c r="F354" i="15"/>
  <c r="D353" i="15"/>
  <c r="B352" i="15"/>
  <c r="C353" i="15" s="1"/>
  <c r="F350" i="15"/>
  <c r="D349" i="15"/>
  <c r="B348" i="15"/>
  <c r="C349" i="15" s="1"/>
  <c r="F346" i="15"/>
  <c r="D345" i="15"/>
  <c r="B344" i="15"/>
  <c r="C345" i="15" s="1"/>
  <c r="F342" i="15"/>
  <c r="D341" i="15"/>
  <c r="B340" i="15"/>
  <c r="C341" i="15" s="1"/>
  <c r="F338" i="15"/>
  <c r="D337" i="15"/>
  <c r="B336" i="15"/>
  <c r="C337" i="15" s="1"/>
  <c r="F334" i="15"/>
  <c r="D333" i="15"/>
  <c r="E546" i="15"/>
  <c r="E509" i="15"/>
  <c r="D539" i="15"/>
  <c r="E506" i="15"/>
  <c r="D461" i="15"/>
  <c r="B457" i="15"/>
  <c r="C458" i="15" s="1"/>
  <c r="B454" i="15"/>
  <c r="C455" i="15" s="1"/>
  <c r="D446" i="15"/>
  <c r="D443" i="15"/>
  <c r="E439" i="15"/>
  <c r="B432" i="15"/>
  <c r="C433" i="15" s="1"/>
  <c r="B430" i="15"/>
  <c r="C431" i="15" s="1"/>
  <c r="F427" i="15"/>
  <c r="F425" i="15"/>
  <c r="E423" i="15"/>
  <c r="D421" i="15"/>
  <c r="D419" i="15"/>
  <c r="B417" i="15"/>
  <c r="C418" i="15" s="1"/>
  <c r="B415" i="15"/>
  <c r="C416" i="15" s="1"/>
  <c r="B413" i="15"/>
  <c r="C414" i="15" s="1"/>
  <c r="D411" i="15"/>
  <c r="D409" i="15"/>
  <c r="F407" i="15"/>
  <c r="B406" i="15"/>
  <c r="C407" i="15" s="1"/>
  <c r="B404" i="15"/>
  <c r="C405" i="15" s="1"/>
  <c r="D402" i="15"/>
  <c r="F400" i="15"/>
  <c r="F398" i="15"/>
  <c r="B397" i="15"/>
  <c r="C398" i="15" s="1"/>
  <c r="F395" i="15"/>
  <c r="D394" i="15"/>
  <c r="B393" i="15"/>
  <c r="C394" i="15" s="1"/>
  <c r="F391" i="15"/>
  <c r="D390" i="15"/>
  <c r="B389" i="15"/>
  <c r="C390" i="15" s="1"/>
  <c r="F387" i="15"/>
  <c r="D386" i="15"/>
  <c r="B385" i="15"/>
  <c r="C386" i="15" s="1"/>
  <c r="F383" i="15"/>
  <c r="D382" i="15"/>
  <c r="B381" i="15"/>
  <c r="C382" i="15" s="1"/>
  <c r="F379" i="15"/>
  <c r="D378" i="15"/>
  <c r="B377" i="15"/>
  <c r="C378" i="15" s="1"/>
  <c r="F375" i="15"/>
  <c r="D374" i="15"/>
  <c r="B373" i="15"/>
  <c r="C374" i="15" s="1"/>
  <c r="F371" i="15"/>
  <c r="D370" i="15"/>
  <c r="B369" i="15"/>
  <c r="C370" i="15" s="1"/>
  <c r="F367" i="15"/>
  <c r="D366" i="15"/>
  <c r="B365" i="15"/>
  <c r="C366" i="15" s="1"/>
  <c r="F363" i="15"/>
  <c r="D362" i="15"/>
  <c r="B361" i="15"/>
  <c r="C362" i="15" s="1"/>
  <c r="F359" i="15"/>
  <c r="D358" i="15"/>
  <c r="B357" i="15"/>
  <c r="C358" i="15" s="1"/>
  <c r="F355" i="15"/>
  <c r="D354" i="15"/>
  <c r="B353" i="15"/>
  <c r="C354" i="15" s="1"/>
  <c r="F351" i="15"/>
  <c r="D350" i="15"/>
  <c r="B349" i="15"/>
  <c r="C350" i="15" s="1"/>
  <c r="F347" i="15"/>
  <c r="D346" i="15"/>
  <c r="B345" i="15"/>
  <c r="C346" i="15" s="1"/>
  <c r="F343" i="15"/>
  <c r="D342" i="15"/>
  <c r="B341" i="15"/>
  <c r="C342" i="15" s="1"/>
  <c r="F339" i="15"/>
  <c r="D338" i="15"/>
  <c r="B337" i="15"/>
  <c r="C338" i="15" s="1"/>
  <c r="F335" i="15"/>
  <c r="D334" i="15"/>
  <c r="B333" i="15"/>
  <c r="C334" i="15" s="1"/>
  <c r="F331" i="15"/>
  <c r="D330" i="15"/>
  <c r="B329" i="15"/>
  <c r="C330" i="15" s="1"/>
  <c r="D447" i="15"/>
  <c r="B439" i="15"/>
  <c r="C440" i="15" s="1"/>
  <c r="F431" i="15"/>
  <c r="B426" i="15"/>
  <c r="C427" i="15" s="1"/>
  <c r="F414" i="15"/>
  <c r="B411" i="15"/>
  <c r="C412" i="15" s="1"/>
  <c r="E407" i="15"/>
  <c r="D404" i="15"/>
  <c r="F401" i="15"/>
  <c r="E398" i="15"/>
  <c r="D396" i="15"/>
  <c r="B394" i="15"/>
  <c r="C395" i="15" s="1"/>
  <c r="E387" i="15"/>
  <c r="F385" i="15"/>
  <c r="D383" i="15"/>
  <c r="B375" i="15"/>
  <c r="C376" i="15" s="1"/>
  <c r="F372" i="15"/>
  <c r="E370" i="15"/>
  <c r="E368" i="15"/>
  <c r="B466" i="15"/>
  <c r="C467" i="15" s="1"/>
  <c r="F456" i="15"/>
  <c r="B437" i="15"/>
  <c r="C438" i="15" s="1"/>
  <c r="E431" i="15"/>
  <c r="D425" i="15"/>
  <c r="E419" i="15"/>
  <c r="D414" i="15"/>
  <c r="F410" i="15"/>
  <c r="D407" i="15"/>
  <c r="D401" i="15"/>
  <c r="D398" i="15"/>
  <c r="E391" i="15"/>
  <c r="F389" i="15"/>
  <c r="D387" i="15"/>
  <c r="B379" i="15"/>
  <c r="C380" i="15" s="1"/>
  <c r="F376" i="15"/>
  <c r="E374" i="15"/>
  <c r="E372" i="15"/>
  <c r="D368" i="15"/>
  <c r="B366" i="15"/>
  <c r="C367" i="15" s="1"/>
  <c r="E359" i="15"/>
  <c r="F357" i="15"/>
  <c r="D355" i="15"/>
  <c r="B347" i="15"/>
  <c r="C348" i="15" s="1"/>
  <c r="F344" i="15"/>
  <c r="E342" i="15"/>
  <c r="E340" i="15"/>
  <c r="D336" i="15"/>
  <c r="B334" i="15"/>
  <c r="C335" i="15" s="1"/>
  <c r="B332" i="15"/>
  <c r="C333" i="15" s="1"/>
  <c r="E328" i="15"/>
  <c r="B327" i="15"/>
  <c r="C328" i="15" s="1"/>
  <c r="D325" i="15"/>
  <c r="F464" i="15"/>
  <c r="B446" i="15"/>
  <c r="C447" i="15" s="1"/>
  <c r="F436" i="15"/>
  <c r="B425" i="15"/>
  <c r="C426" i="15" s="1"/>
  <c r="B419" i="15"/>
  <c r="C420" i="15" s="1"/>
  <c r="E410" i="15"/>
  <c r="B407" i="15"/>
  <c r="C408" i="15" s="1"/>
  <c r="F403" i="15"/>
  <c r="E395" i="15"/>
  <c r="F393" i="15"/>
  <c r="D391" i="15"/>
  <c r="B383" i="15"/>
  <c r="C384" i="15" s="1"/>
  <c r="F380" i="15"/>
  <c r="E378" i="15"/>
  <c r="E376" i="15"/>
  <c r="D372" i="15"/>
  <c r="B370" i="15"/>
  <c r="C371" i="15" s="1"/>
  <c r="E363" i="15"/>
  <c r="B483" i="15"/>
  <c r="C484" i="15" s="1"/>
  <c r="E464" i="15"/>
  <c r="B453" i="15"/>
  <c r="C454" i="15" s="1"/>
  <c r="E443" i="15"/>
  <c r="D436" i="15"/>
  <c r="F429" i="15"/>
  <c r="F423" i="15"/>
  <c r="F418" i="15"/>
  <c r="F409" i="15"/>
  <c r="E403" i="15"/>
  <c r="D400" i="15"/>
  <c r="B398" i="15"/>
  <c r="C399" i="15" s="1"/>
  <c r="D395" i="15"/>
  <c r="B387" i="15"/>
  <c r="C388" i="15" s="1"/>
  <c r="F384" i="15"/>
  <c r="E382" i="15"/>
  <c r="E380" i="15"/>
  <c r="D376" i="15"/>
  <c r="B374" i="15"/>
  <c r="C375" i="15" s="1"/>
  <c r="E367" i="15"/>
  <c r="F365" i="15"/>
  <c r="D363" i="15"/>
  <c r="B355" i="15"/>
  <c r="C356" i="15" s="1"/>
  <c r="F352" i="15"/>
  <c r="E350" i="15"/>
  <c r="E348" i="15"/>
  <c r="D344" i="15"/>
  <c r="B342" i="15"/>
  <c r="C343" i="15" s="1"/>
  <c r="E335" i="15"/>
  <c r="F333" i="15"/>
  <c r="E331" i="15"/>
  <c r="B328" i="15"/>
  <c r="C329" i="15" s="1"/>
  <c r="E326" i="15"/>
  <c r="B325" i="15"/>
  <c r="C326" i="15" s="1"/>
  <c r="E323" i="15"/>
  <c r="B322" i="15"/>
  <c r="C323" i="15" s="1"/>
  <c r="E320" i="15"/>
  <c r="B319" i="15"/>
  <c r="C320" i="15" s="1"/>
  <c r="D317" i="15"/>
  <c r="D314" i="15"/>
  <c r="D311" i="15"/>
  <c r="D308" i="15"/>
  <c r="F306" i="15"/>
  <c r="F303" i="15"/>
  <c r="F475" i="15"/>
  <c r="F461" i="15"/>
  <c r="D442" i="15"/>
  <c r="D434" i="15"/>
  <c r="D429" i="15"/>
  <c r="D423" i="15"/>
  <c r="D417" i="15"/>
  <c r="F405" i="15"/>
  <c r="D403" i="15"/>
  <c r="B400" i="15"/>
  <c r="C401" i="15" s="1"/>
  <c r="B391" i="15"/>
  <c r="C392" i="15" s="1"/>
  <c r="F388" i="15"/>
  <c r="E386" i="15"/>
  <c r="E384" i="15"/>
  <c r="D380" i="15"/>
  <c r="B378" i="15"/>
  <c r="C379" i="15" s="1"/>
  <c r="E371" i="15"/>
  <c r="F369" i="15"/>
  <c r="D367" i="15"/>
  <c r="B359" i="15"/>
  <c r="C360" i="15" s="1"/>
  <c r="F356" i="15"/>
  <c r="E354" i="15"/>
  <c r="E352" i="15"/>
  <c r="D348" i="15"/>
  <c r="B346" i="15"/>
  <c r="C347" i="15" s="1"/>
  <c r="E339" i="15"/>
  <c r="F337" i="15"/>
  <c r="D335" i="15"/>
  <c r="D331" i="15"/>
  <c r="F329" i="15"/>
  <c r="D326" i="15"/>
  <c r="D323" i="15"/>
  <c r="D320" i="15"/>
  <c r="F318" i="15"/>
  <c r="F315" i="15"/>
  <c r="F312" i="15"/>
  <c r="F309" i="15"/>
  <c r="B308" i="15"/>
  <c r="C309" i="15" s="1"/>
  <c r="E306" i="15"/>
  <c r="B305" i="15"/>
  <c r="C306" i="15" s="1"/>
  <c r="E303" i="15"/>
  <c r="B302" i="15"/>
  <c r="C303" i="15" s="1"/>
  <c r="E300" i="15"/>
  <c r="E296" i="15"/>
  <c r="E292" i="15"/>
  <c r="E288" i="15"/>
  <c r="E284" i="15"/>
  <c r="E280" i="15"/>
  <c r="E276" i="15"/>
  <c r="E272" i="15"/>
  <c r="E268" i="15"/>
  <c r="B474" i="15"/>
  <c r="C475" i="15" s="1"/>
  <c r="D450" i="15"/>
  <c r="B434" i="15"/>
  <c r="C435" i="15" s="1"/>
  <c r="B428" i="15"/>
  <c r="C429" i="15" s="1"/>
  <c r="B423" i="15"/>
  <c r="C424" i="15" s="1"/>
  <c r="F412" i="15"/>
  <c r="B409" i="15"/>
  <c r="C410" i="15" s="1"/>
  <c r="D405" i="15"/>
  <c r="E402" i="15"/>
  <c r="B395" i="15"/>
  <c r="C396" i="15" s="1"/>
  <c r="F392" i="15"/>
  <c r="E390" i="15"/>
  <c r="E388" i="15"/>
  <c r="D384" i="15"/>
  <c r="B382" i="15"/>
  <c r="C383" i="15" s="1"/>
  <c r="E375" i="15"/>
  <c r="F373" i="15"/>
  <c r="D371" i="15"/>
  <c r="B363" i="15"/>
  <c r="C364" i="15" s="1"/>
  <c r="F360" i="15"/>
  <c r="E358" i="15"/>
  <c r="E356" i="15"/>
  <c r="D352" i="15"/>
  <c r="B350" i="15"/>
  <c r="C351" i="15" s="1"/>
  <c r="E343" i="15"/>
  <c r="F341" i="15"/>
  <c r="D339" i="15"/>
  <c r="D329" i="15"/>
  <c r="F327" i="15"/>
  <c r="F324" i="15"/>
  <c r="F321" i="15"/>
  <c r="B320" i="15"/>
  <c r="C321" i="15" s="1"/>
  <c r="E318" i="15"/>
  <c r="B317" i="15"/>
  <c r="C318" i="15" s="1"/>
  <c r="E315" i="15"/>
  <c r="B314" i="15"/>
  <c r="C315" i="15" s="1"/>
  <c r="E312" i="15"/>
  <c r="B311" i="15"/>
  <c r="C312" i="15" s="1"/>
  <c r="D309" i="15"/>
  <c r="D306" i="15"/>
  <c r="D303" i="15"/>
  <c r="D300" i="15"/>
  <c r="B299" i="15"/>
  <c r="C300" i="15" s="1"/>
  <c r="F297" i="15"/>
  <c r="D296" i="15"/>
  <c r="B295" i="15"/>
  <c r="C296" i="15" s="1"/>
  <c r="F293" i="15"/>
  <c r="D292" i="15"/>
  <c r="B291" i="15"/>
  <c r="C292" i="15" s="1"/>
  <c r="F289" i="15"/>
  <c r="D288" i="15"/>
  <c r="B287" i="15"/>
  <c r="C288" i="15" s="1"/>
  <c r="F285" i="15"/>
  <c r="D284" i="15"/>
  <c r="B283" i="15"/>
  <c r="C284" i="15" s="1"/>
  <c r="F281" i="15"/>
  <c r="D280" i="15"/>
  <c r="B279" i="15"/>
  <c r="C280" i="15" s="1"/>
  <c r="F277" i="15"/>
  <c r="D276" i="15"/>
  <c r="B275" i="15"/>
  <c r="C276" i="15" s="1"/>
  <c r="F273" i="15"/>
  <c r="D470" i="15"/>
  <c r="B460" i="15"/>
  <c r="C461" i="15" s="1"/>
  <c r="B450" i="15"/>
  <c r="C451" i="15" s="1"/>
  <c r="F439" i="15"/>
  <c r="F433" i="15"/>
  <c r="E427" i="15"/>
  <c r="F421" i="15"/>
  <c r="F416" i="15"/>
  <c r="D412" i="15"/>
  <c r="F399" i="15"/>
  <c r="F396" i="15"/>
  <c r="E394" i="15"/>
  <c r="E392" i="15"/>
  <c r="D388" i="15"/>
  <c r="B386" i="15"/>
  <c r="C387" i="15" s="1"/>
  <c r="E379" i="15"/>
  <c r="F377" i="15"/>
  <c r="D375" i="15"/>
  <c r="B367" i="15"/>
  <c r="C368" i="15" s="1"/>
  <c r="F364" i="15"/>
  <c r="E362" i="15"/>
  <c r="E360" i="15"/>
  <c r="D356" i="15"/>
  <c r="B354" i="15"/>
  <c r="C355" i="15" s="1"/>
  <c r="E347" i="15"/>
  <c r="F345" i="15"/>
  <c r="D343" i="15"/>
  <c r="B335" i="15"/>
  <c r="C336" i="15" s="1"/>
  <c r="F332" i="15"/>
  <c r="B331" i="15"/>
  <c r="C332" i="15" s="1"/>
  <c r="E327" i="15"/>
  <c r="B326" i="15"/>
  <c r="C327" i="15" s="1"/>
  <c r="E324" i="15"/>
  <c r="B323" i="15"/>
  <c r="C324" i="15" s="1"/>
  <c r="D321" i="15"/>
  <c r="D318" i="15"/>
  <c r="D315" i="15"/>
  <c r="D312" i="15"/>
  <c r="F310" i="15"/>
  <c r="F307" i="15"/>
  <c r="F304" i="15"/>
  <c r="F301" i="15"/>
  <c r="B469" i="15"/>
  <c r="C470" i="15" s="1"/>
  <c r="E411" i="15"/>
  <c r="B390" i="15"/>
  <c r="C391" i="15" s="1"/>
  <c r="B362" i="15"/>
  <c r="C363" i="15" s="1"/>
  <c r="B351" i="15"/>
  <c r="C352" i="15" s="1"/>
  <c r="B339" i="15"/>
  <c r="C340" i="15" s="1"/>
  <c r="F328" i="15"/>
  <c r="D324" i="15"/>
  <c r="B312" i="15"/>
  <c r="C313" i="15" s="1"/>
  <c r="B309" i="15"/>
  <c r="C310" i="15" s="1"/>
  <c r="B306" i="15"/>
  <c r="C307" i="15" s="1"/>
  <c r="B303" i="15"/>
  <c r="C304" i="15" s="1"/>
  <c r="E295" i="15"/>
  <c r="E293" i="15"/>
  <c r="E286" i="15"/>
  <c r="E279" i="15"/>
  <c r="E277" i="15"/>
  <c r="D272" i="15"/>
  <c r="D269" i="15"/>
  <c r="E266" i="15"/>
  <c r="E262" i="15"/>
  <c r="E258" i="15"/>
  <c r="E254" i="15"/>
  <c r="E250" i="15"/>
  <c r="E246" i="15"/>
  <c r="E242" i="15"/>
  <c r="E238" i="15"/>
  <c r="E234" i="15"/>
  <c r="E230" i="15"/>
  <c r="E226" i="15"/>
  <c r="E222" i="15"/>
  <c r="E218" i="15"/>
  <c r="E214" i="15"/>
  <c r="E210" i="15"/>
  <c r="E206" i="15"/>
  <c r="E202" i="15"/>
  <c r="E198" i="15"/>
  <c r="B371" i="15"/>
  <c r="C372" i="15" s="1"/>
  <c r="F361" i="15"/>
  <c r="E355" i="15"/>
  <c r="F349" i="15"/>
  <c r="E344" i="15"/>
  <c r="E338" i="15"/>
  <c r="E332" i="15"/>
  <c r="D328" i="15"/>
  <c r="B324" i="15"/>
  <c r="C325" i="15" s="1"/>
  <c r="B321" i="15"/>
  <c r="C322" i="15" s="1"/>
  <c r="B318" i="15"/>
  <c r="C319" i="15" s="1"/>
  <c r="B315" i="15"/>
  <c r="C316" i="15" s="1"/>
  <c r="F302" i="15"/>
  <c r="F300" i="15"/>
  <c r="F298" i="15"/>
  <c r="B297" i="15"/>
  <c r="C298" i="15" s="1"/>
  <c r="D295" i="15"/>
  <c r="D293" i="15"/>
  <c r="F291" i="15"/>
  <c r="B290" i="15"/>
  <c r="C291" i="15" s="1"/>
  <c r="B288" i="15"/>
  <c r="C289" i="15" s="1"/>
  <c r="D286" i="15"/>
  <c r="F284" i="15"/>
  <c r="F282" i="15"/>
  <c r="B281" i="15"/>
  <c r="C282" i="15" s="1"/>
  <c r="D279" i="15"/>
  <c r="D277" i="15"/>
  <c r="F275" i="15"/>
  <c r="B274" i="15"/>
  <c r="C275" i="15" s="1"/>
  <c r="F270" i="15"/>
  <c r="F267" i="15"/>
  <c r="D266" i="15"/>
  <c r="B265" i="15"/>
  <c r="C266" i="15" s="1"/>
  <c r="F263" i="15"/>
  <c r="D262" i="15"/>
  <c r="B261" i="15"/>
  <c r="C262" i="15" s="1"/>
  <c r="F259" i="15"/>
  <c r="D258" i="15"/>
  <c r="B257" i="15"/>
  <c r="C258" i="15" s="1"/>
  <c r="F255" i="15"/>
  <c r="D254" i="15"/>
  <c r="B253" i="15"/>
  <c r="C254" i="15" s="1"/>
  <c r="F251" i="15"/>
  <c r="D250" i="15"/>
  <c r="B249" i="15"/>
  <c r="C250" i="15" s="1"/>
  <c r="F247" i="15"/>
  <c r="D246" i="15"/>
  <c r="B245" i="15"/>
  <c r="C246" i="15" s="1"/>
  <c r="B449" i="15"/>
  <c r="C450" i="15" s="1"/>
  <c r="B405" i="15"/>
  <c r="C406" i="15" s="1"/>
  <c r="F368" i="15"/>
  <c r="D360" i="15"/>
  <c r="B338" i="15"/>
  <c r="C339" i="15" s="1"/>
  <c r="D332" i="15"/>
  <c r="D327" i="15"/>
  <c r="F314" i="15"/>
  <c r="F311" i="15"/>
  <c r="F308" i="15"/>
  <c r="F305" i="15"/>
  <c r="E302" i="15"/>
  <c r="E298" i="15"/>
  <c r="E291" i="15"/>
  <c r="E289" i="15"/>
  <c r="E282" i="15"/>
  <c r="E275" i="15"/>
  <c r="E273" i="15"/>
  <c r="B272" i="15"/>
  <c r="C273" i="15" s="1"/>
  <c r="E270" i="15"/>
  <c r="B269" i="15"/>
  <c r="C270" i="15" s="1"/>
  <c r="E267" i="15"/>
  <c r="E263" i="15"/>
  <c r="E259" i="15"/>
  <c r="E255" i="15"/>
  <c r="E251" i="15"/>
  <c r="E247" i="15"/>
  <c r="E243" i="15"/>
  <c r="E239" i="15"/>
  <c r="E235" i="15"/>
  <c r="E231" i="15"/>
  <c r="E227" i="15"/>
  <c r="E223" i="15"/>
  <c r="E219" i="15"/>
  <c r="E215" i="15"/>
  <c r="E211" i="15"/>
  <c r="E207" i="15"/>
  <c r="D439" i="15"/>
  <c r="B402" i="15"/>
  <c r="C403" i="15" s="1"/>
  <c r="E383" i="15"/>
  <c r="E366" i="15"/>
  <c r="F348" i="15"/>
  <c r="B343" i="15"/>
  <c r="C344" i="15" s="1"/>
  <c r="F336" i="15"/>
  <c r="F323" i="15"/>
  <c r="F320" i="15"/>
  <c r="F317" i="15"/>
  <c r="E314" i="15"/>
  <c r="E311" i="15"/>
  <c r="E308" i="15"/>
  <c r="D305" i="15"/>
  <c r="D302" i="15"/>
  <c r="B300" i="15"/>
  <c r="C301" i="15" s="1"/>
  <c r="D298" i="15"/>
  <c r="F296" i="15"/>
  <c r="F294" i="15"/>
  <c r="B293" i="15"/>
  <c r="C294" i="15" s="1"/>
  <c r="D291" i="15"/>
  <c r="D289" i="15"/>
  <c r="F287" i="15"/>
  <c r="B286" i="15"/>
  <c r="C287" i="15" s="1"/>
  <c r="B284" i="15"/>
  <c r="C285" i="15" s="1"/>
  <c r="D282" i="15"/>
  <c r="F280" i="15"/>
  <c r="F278" i="15"/>
  <c r="B277" i="15"/>
  <c r="C278" i="15" s="1"/>
  <c r="D275" i="15"/>
  <c r="D273" i="15"/>
  <c r="D270" i="15"/>
  <c r="D267" i="15"/>
  <c r="B266" i="15"/>
  <c r="C267" i="15" s="1"/>
  <c r="F264" i="15"/>
  <c r="D263" i="15"/>
  <c r="B262" i="15"/>
  <c r="C263" i="15" s="1"/>
  <c r="F260" i="15"/>
  <c r="D259" i="15"/>
  <c r="B258" i="15"/>
  <c r="C259" i="15" s="1"/>
  <c r="F256" i="15"/>
  <c r="D255" i="15"/>
  <c r="B254" i="15"/>
  <c r="C255" i="15" s="1"/>
  <c r="F252" i="15"/>
  <c r="D251" i="15"/>
  <c r="B250" i="15"/>
  <c r="C251" i="15" s="1"/>
  <c r="F248" i="15"/>
  <c r="D247" i="15"/>
  <c r="B246" i="15"/>
  <c r="C247" i="15" s="1"/>
  <c r="F244" i="15"/>
  <c r="D243" i="15"/>
  <c r="B242" i="15"/>
  <c r="C243" i="15" s="1"/>
  <c r="F240" i="15"/>
  <c r="D239" i="15"/>
  <c r="B238" i="15"/>
  <c r="C239" i="15" s="1"/>
  <c r="F236" i="15"/>
  <c r="D235" i="15"/>
  <c r="B234" i="15"/>
  <c r="C235" i="15" s="1"/>
  <c r="F232" i="15"/>
  <c r="D231" i="15"/>
  <c r="B230" i="15"/>
  <c r="C231" i="15" s="1"/>
  <c r="F228" i="15"/>
  <c r="D227" i="15"/>
  <c r="B226" i="15"/>
  <c r="C227" i="15" s="1"/>
  <c r="F224" i="15"/>
  <c r="D223" i="15"/>
  <c r="B222" i="15"/>
  <c r="C223" i="15" s="1"/>
  <c r="F220" i="15"/>
  <c r="D219" i="15"/>
  <c r="B218" i="15"/>
  <c r="C219" i="15" s="1"/>
  <c r="F216" i="15"/>
  <c r="D215" i="15"/>
  <c r="B214" i="15"/>
  <c r="C215" i="15" s="1"/>
  <c r="F212" i="15"/>
  <c r="D211" i="15"/>
  <c r="D432" i="15"/>
  <c r="B399" i="15"/>
  <c r="C400" i="15" s="1"/>
  <c r="F381" i="15"/>
  <c r="D359" i="15"/>
  <c r="F353" i="15"/>
  <c r="D347" i="15"/>
  <c r="E336" i="15"/>
  <c r="F330" i="15"/>
  <c r="F326" i="15"/>
  <c r="F322" i="15"/>
  <c r="F319" i="15"/>
  <c r="F316" i="15"/>
  <c r="F313" i="15"/>
  <c r="E310" i="15"/>
  <c r="E307" i="15"/>
  <c r="E304" i="15"/>
  <c r="E294" i="15"/>
  <c r="E287" i="15"/>
  <c r="E285" i="15"/>
  <c r="E278" i="15"/>
  <c r="F271" i="15"/>
  <c r="F268" i="15"/>
  <c r="E264" i="15"/>
  <c r="E260" i="15"/>
  <c r="E256" i="15"/>
  <c r="E252" i="15"/>
  <c r="E248" i="15"/>
  <c r="E244" i="15"/>
  <c r="E240" i="15"/>
  <c r="E236" i="15"/>
  <c r="E232" i="15"/>
  <c r="E228" i="15"/>
  <c r="E224" i="15"/>
  <c r="E220" i="15"/>
  <c r="E216" i="15"/>
  <c r="E212" i="15"/>
  <c r="E208" i="15"/>
  <c r="E204" i="15"/>
  <c r="E200" i="15"/>
  <c r="E196" i="15"/>
  <c r="E192" i="15"/>
  <c r="E188" i="15"/>
  <c r="E184" i="15"/>
  <c r="E180" i="15"/>
  <c r="E176" i="15"/>
  <c r="E172" i="15"/>
  <c r="E168" i="15"/>
  <c r="E164" i="15"/>
  <c r="E160" i="15"/>
  <c r="E156" i="15"/>
  <c r="E152" i="15"/>
  <c r="E148" i="15"/>
  <c r="D427" i="15"/>
  <c r="E396" i="15"/>
  <c r="D379" i="15"/>
  <c r="E364" i="15"/>
  <c r="B358" i="15"/>
  <c r="C359" i="15" s="1"/>
  <c r="E330" i="15"/>
  <c r="E322" i="15"/>
  <c r="E319" i="15"/>
  <c r="E316" i="15"/>
  <c r="D313" i="15"/>
  <c r="D310" i="15"/>
  <c r="D307" i="15"/>
  <c r="D304" i="15"/>
  <c r="D301" i="15"/>
  <c r="F299" i="15"/>
  <c r="B298" i="15"/>
  <c r="C299" i="15" s="1"/>
  <c r="B296" i="15"/>
  <c r="C297" i="15" s="1"/>
  <c r="D294" i="15"/>
  <c r="F292" i="15"/>
  <c r="F290" i="15"/>
  <c r="B289" i="15"/>
  <c r="C290" i="15" s="1"/>
  <c r="D287" i="15"/>
  <c r="D285" i="15"/>
  <c r="F283" i="15"/>
  <c r="B282" i="15"/>
  <c r="C283" i="15" s="1"/>
  <c r="B280" i="15"/>
  <c r="C281" i="15" s="1"/>
  <c r="D278" i="15"/>
  <c r="F276" i="15"/>
  <c r="F274" i="15"/>
  <c r="B273" i="15"/>
  <c r="C274" i="15" s="1"/>
  <c r="E271" i="15"/>
  <c r="B270" i="15"/>
  <c r="C271" i="15" s="1"/>
  <c r="D268" i="15"/>
  <c r="B267" i="15"/>
  <c r="C268" i="15" s="1"/>
  <c r="F265" i="15"/>
  <c r="D264" i="15"/>
  <c r="B263" i="15"/>
  <c r="C264" i="15" s="1"/>
  <c r="F261" i="15"/>
  <c r="D260" i="15"/>
  <c r="B259" i="15"/>
  <c r="C260" i="15" s="1"/>
  <c r="F257" i="15"/>
  <c r="D256" i="15"/>
  <c r="B255" i="15"/>
  <c r="C256" i="15" s="1"/>
  <c r="F253" i="15"/>
  <c r="D252" i="15"/>
  <c r="B251" i="15"/>
  <c r="C252" i="15" s="1"/>
  <c r="F249" i="15"/>
  <c r="D248" i="15"/>
  <c r="B247" i="15"/>
  <c r="C248" i="15" s="1"/>
  <c r="F245" i="15"/>
  <c r="D244" i="15"/>
  <c r="B243" i="15"/>
  <c r="C244" i="15" s="1"/>
  <c r="F241" i="15"/>
  <c r="D240" i="15"/>
  <c r="B239" i="15"/>
  <c r="C240" i="15" s="1"/>
  <c r="F237" i="15"/>
  <c r="D236" i="15"/>
  <c r="B235" i="15"/>
  <c r="C236" i="15" s="1"/>
  <c r="F233" i="15"/>
  <c r="D232" i="15"/>
  <c r="B231" i="15"/>
  <c r="C232" i="15" s="1"/>
  <c r="F229" i="15"/>
  <c r="D228" i="15"/>
  <c r="B227" i="15"/>
  <c r="C228" i="15" s="1"/>
  <c r="F225" i="15"/>
  <c r="D224" i="15"/>
  <c r="B223" i="15"/>
  <c r="C224" i="15" s="1"/>
  <c r="F221" i="15"/>
  <c r="B421" i="15"/>
  <c r="C422" i="15" s="1"/>
  <c r="D364" i="15"/>
  <c r="E351" i="15"/>
  <c r="E346" i="15"/>
  <c r="F340" i="15"/>
  <c r="E334" i="15"/>
  <c r="B330" i="15"/>
  <c r="C331" i="15" s="1"/>
  <c r="F325" i="15"/>
  <c r="D322" i="15"/>
  <c r="D319" i="15"/>
  <c r="D316" i="15"/>
  <c r="B304" i="15"/>
  <c r="C305" i="15" s="1"/>
  <c r="E299" i="15"/>
  <c r="E297" i="15"/>
  <c r="E290" i="15"/>
  <c r="E283" i="15"/>
  <c r="E281" i="15"/>
  <c r="E274" i="15"/>
  <c r="D271" i="15"/>
  <c r="F269" i="15"/>
  <c r="E265" i="15"/>
  <c r="E261" i="15"/>
  <c r="E257" i="15"/>
  <c r="E253" i="15"/>
  <c r="E249" i="15"/>
  <c r="E245" i="15"/>
  <c r="E241" i="15"/>
  <c r="E237" i="15"/>
  <c r="E233" i="15"/>
  <c r="E229" i="15"/>
  <c r="E225" i="15"/>
  <c r="E221" i="15"/>
  <c r="E217" i="15"/>
  <c r="E213" i="15"/>
  <c r="E209" i="15"/>
  <c r="E205" i="15"/>
  <c r="E201" i="15"/>
  <c r="E197" i="15"/>
  <c r="E193" i="15"/>
  <c r="E189" i="15"/>
  <c r="E185" i="15"/>
  <c r="E181" i="15"/>
  <c r="E177" i="15"/>
  <c r="D415" i="15"/>
  <c r="B307" i="15"/>
  <c r="C308" i="15" s="1"/>
  <c r="D290" i="15"/>
  <c r="B276" i="15"/>
  <c r="C277" i="15" s="1"/>
  <c r="B264" i="15"/>
  <c r="C265" i="15" s="1"/>
  <c r="D253" i="15"/>
  <c r="F243" i="15"/>
  <c r="D238" i="15"/>
  <c r="B233" i="15"/>
  <c r="C234" i="15" s="1"/>
  <c r="F227" i="15"/>
  <c r="D222" i="15"/>
  <c r="D218" i="15"/>
  <c r="F214" i="15"/>
  <c r="B211" i="15"/>
  <c r="C212" i="15" s="1"/>
  <c r="D208" i="15"/>
  <c r="F205" i="15"/>
  <c r="E203" i="15"/>
  <c r="D201" i="15"/>
  <c r="D199" i="15"/>
  <c r="E195" i="15"/>
  <c r="F193" i="15"/>
  <c r="D188" i="15"/>
  <c r="E186" i="15"/>
  <c r="B183" i="15"/>
  <c r="C184" i="15" s="1"/>
  <c r="E179" i="15"/>
  <c r="F177" i="15"/>
  <c r="B176" i="15"/>
  <c r="C177" i="15" s="1"/>
  <c r="E174" i="15"/>
  <c r="B173" i="15"/>
  <c r="C174" i="15" s="1"/>
  <c r="E171" i="15"/>
  <c r="B170" i="15"/>
  <c r="C171" i="15" s="1"/>
  <c r="D168" i="15"/>
  <c r="D392" i="15"/>
  <c r="F288" i="15"/>
  <c r="D274" i="15"/>
  <c r="F262" i="15"/>
  <c r="B252" i="15"/>
  <c r="C253" i="15" s="1"/>
  <c r="F242" i="15"/>
  <c r="D237" i="15"/>
  <c r="B232" i="15"/>
  <c r="C233" i="15" s="1"/>
  <c r="F226" i="15"/>
  <c r="D221" i="15"/>
  <c r="F217" i="15"/>
  <c r="D214" i="15"/>
  <c r="F210" i="15"/>
  <c r="B208" i="15"/>
  <c r="C209" i="15" s="1"/>
  <c r="D205" i="15"/>
  <c r="D203" i="15"/>
  <c r="B201" i="15"/>
  <c r="C202" i="15" s="1"/>
  <c r="B199" i="15"/>
  <c r="C200" i="15" s="1"/>
  <c r="B197" i="15"/>
  <c r="C198" i="15" s="1"/>
  <c r="D195" i="15"/>
  <c r="D193" i="15"/>
  <c r="F191" i="15"/>
  <c r="B190" i="15"/>
  <c r="C191" i="15" s="1"/>
  <c r="B188" i="15"/>
  <c r="C189" i="15" s="1"/>
  <c r="D186" i="15"/>
  <c r="F184" i="15"/>
  <c r="F182" i="15"/>
  <c r="B181" i="15"/>
  <c r="C182" i="15" s="1"/>
  <c r="D179" i="15"/>
  <c r="D177" i="15"/>
  <c r="D174" i="15"/>
  <c r="D171" i="15"/>
  <c r="F169" i="15"/>
  <c r="F166" i="15"/>
  <c r="F163" i="15"/>
  <c r="F160" i="15"/>
  <c r="B159" i="15"/>
  <c r="C160" i="15" s="1"/>
  <c r="E157" i="15"/>
  <c r="B156" i="15"/>
  <c r="C157" i="15" s="1"/>
  <c r="E154" i="15"/>
  <c r="B153" i="15"/>
  <c r="C154" i="15" s="1"/>
  <c r="E151" i="15"/>
  <c r="B150" i="15"/>
  <c r="C151" i="15" s="1"/>
  <c r="D148" i="15"/>
  <c r="B147" i="15"/>
  <c r="C148" i="15" s="1"/>
  <c r="F145" i="15"/>
  <c r="D144" i="15"/>
  <c r="B143" i="15"/>
  <c r="C144" i="15" s="1"/>
  <c r="F141" i="15"/>
  <c r="D140" i="15"/>
  <c r="B139" i="15"/>
  <c r="C140" i="15" s="1"/>
  <c r="F137" i="15"/>
  <c r="D136" i="15"/>
  <c r="B135" i="15"/>
  <c r="C136" i="15" s="1"/>
  <c r="F133" i="15"/>
  <c r="D132" i="15"/>
  <c r="B301" i="15"/>
  <c r="C302" i="15" s="1"/>
  <c r="F286" i="15"/>
  <c r="F272" i="15"/>
  <c r="D261" i="15"/>
  <c r="F250" i="15"/>
  <c r="D242" i="15"/>
  <c r="B237" i="15"/>
  <c r="C238" i="15" s="1"/>
  <c r="F231" i="15"/>
  <c r="D226" i="15"/>
  <c r="B221" i="15"/>
  <c r="C222" i="15" s="1"/>
  <c r="D217" i="15"/>
  <c r="F213" i="15"/>
  <c r="D210" i="15"/>
  <c r="F207" i="15"/>
  <c r="B205" i="15"/>
  <c r="C206" i="15" s="1"/>
  <c r="B203" i="15"/>
  <c r="C204" i="15" s="1"/>
  <c r="F198" i="15"/>
  <c r="B195" i="15"/>
  <c r="C196" i="15" s="1"/>
  <c r="E191" i="15"/>
  <c r="F189" i="15"/>
  <c r="D184" i="15"/>
  <c r="E182" i="15"/>
  <c r="B179" i="15"/>
  <c r="C180" i="15" s="1"/>
  <c r="F175" i="15"/>
  <c r="F172" i="15"/>
  <c r="B171" i="15"/>
  <c r="C172" i="15" s="1"/>
  <c r="E169" i="15"/>
  <c r="B168" i="15"/>
  <c r="C169" i="15" s="1"/>
  <c r="E166" i="15"/>
  <c r="B165" i="15"/>
  <c r="C166" i="15" s="1"/>
  <c r="E163" i="15"/>
  <c r="B162" i="15"/>
  <c r="C163" i="15" s="1"/>
  <c r="D160" i="15"/>
  <c r="D157" i="15"/>
  <c r="D154" i="15"/>
  <c r="D151" i="15"/>
  <c r="F149" i="15"/>
  <c r="E145" i="15"/>
  <c r="E141" i="15"/>
  <c r="E137" i="15"/>
  <c r="E133" i="15"/>
  <c r="E129" i="15"/>
  <c r="E125" i="15"/>
  <c r="E121" i="15"/>
  <c r="E117" i="15"/>
  <c r="E113" i="15"/>
  <c r="E109" i="15"/>
  <c r="E105" i="15"/>
  <c r="E101" i="15"/>
  <c r="E97" i="15"/>
  <c r="E93" i="15"/>
  <c r="E89" i="15"/>
  <c r="E85" i="15"/>
  <c r="E81" i="15"/>
  <c r="D299" i="15"/>
  <c r="B285" i="15"/>
  <c r="C286" i="15" s="1"/>
  <c r="B271" i="15"/>
  <c r="C272" i="15" s="1"/>
  <c r="B260" i="15"/>
  <c r="C261" i="15" s="1"/>
  <c r="D249" i="15"/>
  <c r="D241" i="15"/>
  <c r="B236" i="15"/>
  <c r="C237" i="15" s="1"/>
  <c r="F230" i="15"/>
  <c r="D225" i="15"/>
  <c r="D220" i="15"/>
  <c r="B217" i="15"/>
  <c r="C218" i="15" s="1"/>
  <c r="D213" i="15"/>
  <c r="B210" i="15"/>
  <c r="C211" i="15" s="1"/>
  <c r="D207" i="15"/>
  <c r="F202" i="15"/>
  <c r="F200" i="15"/>
  <c r="D198" i="15"/>
  <c r="F196" i="15"/>
  <c r="F194" i="15"/>
  <c r="B193" i="15"/>
  <c r="C194" i="15" s="1"/>
  <c r="D191" i="15"/>
  <c r="D189" i="15"/>
  <c r="F187" i="15"/>
  <c r="B186" i="15"/>
  <c r="C187" i="15" s="1"/>
  <c r="B184" i="15"/>
  <c r="C185" i="15" s="1"/>
  <c r="D182" i="15"/>
  <c r="F180" i="15"/>
  <c r="F178" i="15"/>
  <c r="B177" i="15"/>
  <c r="C178" i="15" s="1"/>
  <c r="E175" i="15"/>
  <c r="B174" i="15"/>
  <c r="C175" i="15" s="1"/>
  <c r="D172" i="15"/>
  <c r="D169" i="15"/>
  <c r="D166" i="15"/>
  <c r="D163" i="15"/>
  <c r="F161" i="15"/>
  <c r="F158" i="15"/>
  <c r="F155" i="15"/>
  <c r="F152" i="15"/>
  <c r="B151" i="15"/>
  <c r="C152" i="15" s="1"/>
  <c r="E149" i="15"/>
  <c r="B148" i="15"/>
  <c r="C149" i="15" s="1"/>
  <c r="F146" i="15"/>
  <c r="D145" i="15"/>
  <c r="B144" i="15"/>
  <c r="C145" i="15" s="1"/>
  <c r="F142" i="15"/>
  <c r="D141" i="15"/>
  <c r="B140" i="15"/>
  <c r="C141" i="15" s="1"/>
  <c r="F138" i="15"/>
  <c r="D137" i="15"/>
  <c r="B136" i="15"/>
  <c r="C137" i="15" s="1"/>
  <c r="F134" i="15"/>
  <c r="D133" i="15"/>
  <c r="B132" i="15"/>
  <c r="C133" i="15" s="1"/>
  <c r="F130" i="15"/>
  <c r="D297" i="15"/>
  <c r="D283" i="15"/>
  <c r="E269" i="15"/>
  <c r="F258" i="15"/>
  <c r="B248" i="15"/>
  <c r="C249" i="15" s="1"/>
  <c r="B241" i="15"/>
  <c r="C242" i="15" s="1"/>
  <c r="F235" i="15"/>
  <c r="D230" i="15"/>
  <c r="B225" i="15"/>
  <c r="C226" i="15" s="1"/>
  <c r="B220" i="15"/>
  <c r="C221" i="15" s="1"/>
  <c r="D216" i="15"/>
  <c r="B213" i="15"/>
  <c r="C214" i="15" s="1"/>
  <c r="F209" i="15"/>
  <c r="B207" i="15"/>
  <c r="C208" i="15" s="1"/>
  <c r="F204" i="15"/>
  <c r="D202" i="15"/>
  <c r="D200" i="15"/>
  <c r="D196" i="15"/>
  <c r="E194" i="15"/>
  <c r="B191" i="15"/>
  <c r="C192" i="15" s="1"/>
  <c r="E187" i="15"/>
  <c r="F185" i="15"/>
  <c r="D180" i="15"/>
  <c r="E178" i="15"/>
  <c r="D175" i="15"/>
  <c r="F173" i="15"/>
  <c r="F170" i="15"/>
  <c r="F167" i="15"/>
  <c r="F164" i="15"/>
  <c r="B163" i="15"/>
  <c r="C164" i="15" s="1"/>
  <c r="E161" i="15"/>
  <c r="B160" i="15"/>
  <c r="C161" i="15" s="1"/>
  <c r="E158" i="15"/>
  <c r="B157" i="15"/>
  <c r="C158" i="15" s="1"/>
  <c r="E155" i="15"/>
  <c r="B154" i="15"/>
  <c r="C155" i="15" s="1"/>
  <c r="D152" i="15"/>
  <c r="D149" i="15"/>
  <c r="E146" i="15"/>
  <c r="E142" i="15"/>
  <c r="E138" i="15"/>
  <c r="E134" i="15"/>
  <c r="E130" i="15"/>
  <c r="E126" i="15"/>
  <c r="E122" i="15"/>
  <c r="E118" i="15"/>
  <c r="E114" i="15"/>
  <c r="E110" i="15"/>
  <c r="E106" i="15"/>
  <c r="E102" i="15"/>
  <c r="E98" i="15"/>
  <c r="E94" i="15"/>
  <c r="E90" i="15"/>
  <c r="E86" i="15"/>
  <c r="E82" i="15"/>
  <c r="E78" i="15"/>
  <c r="E74" i="15"/>
  <c r="E70" i="15"/>
  <c r="E66" i="15"/>
  <c r="E62" i="15"/>
  <c r="E58" i="15"/>
  <c r="E54" i="15"/>
  <c r="E50" i="15"/>
  <c r="E46" i="15"/>
  <c r="E42" i="15"/>
  <c r="E38" i="15"/>
  <c r="E34" i="15"/>
  <c r="E30" i="15"/>
  <c r="E26" i="15"/>
  <c r="E22" i="15"/>
  <c r="D102" i="15"/>
  <c r="D98" i="15"/>
  <c r="D94" i="15"/>
  <c r="B93" i="15"/>
  <c r="C94" i="15" s="1"/>
  <c r="F91" i="15"/>
  <c r="B89" i="15"/>
  <c r="C90" i="15" s="1"/>
  <c r="F87" i="15"/>
  <c r="B85" i="15"/>
  <c r="C86" i="15" s="1"/>
  <c r="F83" i="15"/>
  <c r="B81" i="15"/>
  <c r="C82" i="15" s="1"/>
  <c r="F79" i="15"/>
  <c r="B77" i="15"/>
  <c r="C78" i="15" s="1"/>
  <c r="F75" i="15"/>
  <c r="D351" i="15"/>
  <c r="B316" i="15"/>
  <c r="C317" i="15" s="1"/>
  <c r="F295" i="15"/>
  <c r="D281" i="15"/>
  <c r="B268" i="15"/>
  <c r="C269" i="15" s="1"/>
  <c r="D257" i="15"/>
  <c r="F246" i="15"/>
  <c r="B240" i="15"/>
  <c r="C241" i="15" s="1"/>
  <c r="F234" i="15"/>
  <c r="D229" i="15"/>
  <c r="B224" i="15"/>
  <c r="C225" i="15" s="1"/>
  <c r="F219" i="15"/>
  <c r="B216" i="15"/>
  <c r="C217" i="15" s="1"/>
  <c r="D212" i="15"/>
  <c r="D209" i="15"/>
  <c r="F206" i="15"/>
  <c r="D204" i="15"/>
  <c r="B200" i="15"/>
  <c r="C201" i="15" s="1"/>
  <c r="B198" i="15"/>
  <c r="C199" i="15" s="1"/>
  <c r="B196" i="15"/>
  <c r="C197" i="15" s="1"/>
  <c r="D194" i="15"/>
  <c r="F192" i="15"/>
  <c r="F190" i="15"/>
  <c r="B189" i="15"/>
  <c r="C190" i="15" s="1"/>
  <c r="D187" i="15"/>
  <c r="D185" i="15"/>
  <c r="F183" i="15"/>
  <c r="B182" i="15"/>
  <c r="C183" i="15" s="1"/>
  <c r="B180" i="15"/>
  <c r="C181" i="15" s="1"/>
  <c r="D178" i="15"/>
  <c r="F176" i="15"/>
  <c r="B175" i="15"/>
  <c r="C176" i="15" s="1"/>
  <c r="E173" i="15"/>
  <c r="B172" i="15"/>
  <c r="C173" i="15" s="1"/>
  <c r="E170" i="15"/>
  <c r="B169" i="15"/>
  <c r="C170" i="15" s="1"/>
  <c r="E167" i="15"/>
  <c r="B166" i="15"/>
  <c r="C167" i="15" s="1"/>
  <c r="D164" i="15"/>
  <c r="D161" i="15"/>
  <c r="D158" i="15"/>
  <c r="D155" i="15"/>
  <c r="F153" i="15"/>
  <c r="F150" i="15"/>
  <c r="F147" i="15"/>
  <c r="D146" i="15"/>
  <c r="B145" i="15"/>
  <c r="C146" i="15" s="1"/>
  <c r="F143" i="15"/>
  <c r="D142" i="15"/>
  <c r="B141" i="15"/>
  <c r="C142" i="15" s="1"/>
  <c r="F139" i="15"/>
  <c r="D138" i="15"/>
  <c r="B137" i="15"/>
  <c r="C138" i="15" s="1"/>
  <c r="F135" i="15"/>
  <c r="D134" i="15"/>
  <c r="B133" i="15"/>
  <c r="C134" i="15" s="1"/>
  <c r="F131" i="15"/>
  <c r="D130" i="15"/>
  <c r="B129" i="15"/>
  <c r="C130" i="15" s="1"/>
  <c r="F127" i="15"/>
  <c r="D126" i="15"/>
  <c r="B125" i="15"/>
  <c r="C126" i="15" s="1"/>
  <c r="F123" i="15"/>
  <c r="D122" i="15"/>
  <c r="B121" i="15"/>
  <c r="C122" i="15" s="1"/>
  <c r="F119" i="15"/>
  <c r="D118" i="15"/>
  <c r="B117" i="15"/>
  <c r="C118" i="15" s="1"/>
  <c r="F115" i="15"/>
  <c r="D114" i="15"/>
  <c r="B113" i="15"/>
  <c r="C114" i="15" s="1"/>
  <c r="F111" i="15"/>
  <c r="D110" i="15"/>
  <c r="B109" i="15"/>
  <c r="C110" i="15" s="1"/>
  <c r="F107" i="15"/>
  <c r="D106" i="15"/>
  <c r="B105" i="15"/>
  <c r="C106" i="15" s="1"/>
  <c r="F103" i="15"/>
  <c r="B101" i="15"/>
  <c r="C102" i="15" s="1"/>
  <c r="F99" i="15"/>
  <c r="B97" i="15"/>
  <c r="C98" i="15" s="1"/>
  <c r="F95" i="15"/>
  <c r="D90" i="15"/>
  <c r="D86" i="15"/>
  <c r="D82" i="15"/>
  <c r="D78" i="15"/>
  <c r="B313" i="15"/>
  <c r="C314" i="15" s="1"/>
  <c r="B294" i="15"/>
  <c r="C295" i="15" s="1"/>
  <c r="F279" i="15"/>
  <c r="F266" i="15"/>
  <c r="B256" i="15"/>
  <c r="C257" i="15" s="1"/>
  <c r="D245" i="15"/>
  <c r="F239" i="15"/>
  <c r="D234" i="15"/>
  <c r="B229" i="15"/>
  <c r="C230" i="15" s="1"/>
  <c r="F223" i="15"/>
  <c r="B219" i="15"/>
  <c r="C220" i="15" s="1"/>
  <c r="F215" i="15"/>
  <c r="B212" i="15"/>
  <c r="C213" i="15" s="1"/>
  <c r="B209" i="15"/>
  <c r="C210" i="15" s="1"/>
  <c r="D206" i="15"/>
  <c r="B204" i="15"/>
  <c r="C205" i="15" s="1"/>
  <c r="B202" i="15"/>
  <c r="C203" i="15" s="1"/>
  <c r="F199" i="15"/>
  <c r="F197" i="15"/>
  <c r="D192" i="15"/>
  <c r="E190" i="15"/>
  <c r="B187" i="15"/>
  <c r="C188" i="15" s="1"/>
  <c r="E183" i="15"/>
  <c r="F181" i="15"/>
  <c r="D176" i="15"/>
  <c r="D173" i="15"/>
  <c r="D170" i="15"/>
  <c r="D167" i="15"/>
  <c r="F165" i="15"/>
  <c r="F162" i="15"/>
  <c r="F159" i="15"/>
  <c r="F156" i="15"/>
  <c r="B155" i="15"/>
  <c r="C156" i="15" s="1"/>
  <c r="E153" i="15"/>
  <c r="B152" i="15"/>
  <c r="C153" i="15" s="1"/>
  <c r="E150" i="15"/>
  <c r="B149" i="15"/>
  <c r="C150" i="15" s="1"/>
  <c r="E147" i="15"/>
  <c r="E143" i="15"/>
  <c r="E139" i="15"/>
  <c r="E135" i="15"/>
  <c r="E131" i="15"/>
  <c r="E127" i="15"/>
  <c r="E123" i="15"/>
  <c r="E119" i="15"/>
  <c r="E115" i="15"/>
  <c r="E111" i="15"/>
  <c r="E107" i="15"/>
  <c r="E103" i="15"/>
  <c r="E99" i="15"/>
  <c r="E95" i="15"/>
  <c r="E91" i="15"/>
  <c r="E87" i="15"/>
  <c r="E83" i="15"/>
  <c r="E79" i="15"/>
  <c r="E75" i="15"/>
  <c r="E71" i="15"/>
  <c r="E67" i="15"/>
  <c r="E63" i="15"/>
  <c r="E59" i="15"/>
  <c r="E55" i="15"/>
  <c r="E51" i="15"/>
  <c r="E47" i="15"/>
  <c r="E43" i="15"/>
  <c r="E39" i="15"/>
  <c r="E35" i="15"/>
  <c r="E31" i="15"/>
  <c r="E27" i="15"/>
  <c r="E23" i="15"/>
  <c r="D340" i="15"/>
  <c r="B310" i="15"/>
  <c r="C311" i="15" s="1"/>
  <c r="B292" i="15"/>
  <c r="C293" i="15" s="1"/>
  <c r="B278" i="15"/>
  <c r="C279" i="15" s="1"/>
  <c r="D265" i="15"/>
  <c r="F254" i="15"/>
  <c r="B244" i="15"/>
  <c r="C245" i="15" s="1"/>
  <c r="F238" i="15"/>
  <c r="D233" i="15"/>
  <c r="B228" i="15"/>
  <c r="C229" i="15" s="1"/>
  <c r="F222" i="15"/>
  <c r="F218" i="15"/>
  <c r="B215" i="15"/>
  <c r="C216" i="15" s="1"/>
  <c r="F211" i="15"/>
  <c r="F208" i="15"/>
  <c r="B206" i="15"/>
  <c r="C207" i="15" s="1"/>
  <c r="F203" i="15"/>
  <c r="F201" i="15"/>
  <c r="E199" i="15"/>
  <c r="D197" i="15"/>
  <c r="F195" i="15"/>
  <c r="B194" i="15"/>
  <c r="C195" i="15" s="1"/>
  <c r="B192" i="15"/>
  <c r="C193" i="15" s="1"/>
  <c r="D190" i="15"/>
  <c r="E165" i="15"/>
  <c r="E159" i="15"/>
  <c r="D153" i="15"/>
  <c r="D147" i="15"/>
  <c r="B142" i="15"/>
  <c r="C143" i="15" s="1"/>
  <c r="F136" i="15"/>
  <c r="D131" i="15"/>
  <c r="E128" i="15"/>
  <c r="E120" i="15"/>
  <c r="E112" i="15"/>
  <c r="E104" i="15"/>
  <c r="E96" i="15"/>
  <c r="E88" i="15"/>
  <c r="E80" i="15"/>
  <c r="F78" i="15"/>
  <c r="D76" i="15"/>
  <c r="D74" i="15"/>
  <c r="E72" i="15"/>
  <c r="B69" i="15"/>
  <c r="C70" i="15" s="1"/>
  <c r="E65" i="15"/>
  <c r="F63" i="15"/>
  <c r="D58" i="15"/>
  <c r="E56" i="15"/>
  <c r="B53" i="15"/>
  <c r="E49" i="15"/>
  <c r="F47" i="15"/>
  <c r="D42" i="15"/>
  <c r="E40" i="15"/>
  <c r="B37" i="15"/>
  <c r="E33" i="15"/>
  <c r="F31" i="15"/>
  <c r="D26" i="15"/>
  <c r="E24" i="15"/>
  <c r="B21" i="15"/>
  <c r="D33" i="15"/>
  <c r="D31" i="15"/>
  <c r="B28" i="15"/>
  <c r="D24" i="15"/>
  <c r="F186" i="15"/>
  <c r="B164" i="15"/>
  <c r="C165" i="15" s="1"/>
  <c r="B158" i="15"/>
  <c r="C159" i="15" s="1"/>
  <c r="B146" i="15"/>
  <c r="C147" i="15" s="1"/>
  <c r="F140" i="15"/>
  <c r="B131" i="15"/>
  <c r="C132" i="15" s="1"/>
  <c r="B128" i="15"/>
  <c r="C129" i="15" s="1"/>
  <c r="F122" i="15"/>
  <c r="F114" i="15"/>
  <c r="F106" i="15"/>
  <c r="F98" i="15"/>
  <c r="F90" i="15"/>
  <c r="F82" i="15"/>
  <c r="E68" i="15"/>
  <c r="E61" i="15"/>
  <c r="E52" i="15"/>
  <c r="D38" i="15"/>
  <c r="D22" i="15"/>
  <c r="F188" i="15"/>
  <c r="F174" i="15"/>
  <c r="D165" i="15"/>
  <c r="D159" i="15"/>
  <c r="E136" i="15"/>
  <c r="D128" i="15"/>
  <c r="F125" i="15"/>
  <c r="B123" i="15"/>
  <c r="C124" i="15" s="1"/>
  <c r="D120" i="15"/>
  <c r="F117" i="15"/>
  <c r="B115" i="15"/>
  <c r="C116" i="15" s="1"/>
  <c r="D112" i="15"/>
  <c r="F109" i="15"/>
  <c r="B107" i="15"/>
  <c r="C108" i="15" s="1"/>
  <c r="D104" i="15"/>
  <c r="F101" i="15"/>
  <c r="B99" i="15"/>
  <c r="C100" i="15" s="1"/>
  <c r="D96" i="15"/>
  <c r="F93" i="15"/>
  <c r="B91" i="15"/>
  <c r="C92" i="15" s="1"/>
  <c r="D88" i="15"/>
  <c r="F85" i="15"/>
  <c r="B83" i="15"/>
  <c r="C84" i="15" s="1"/>
  <c r="D80" i="15"/>
  <c r="B78" i="15"/>
  <c r="C79" i="15" s="1"/>
  <c r="B74" i="15"/>
  <c r="C75" i="15" s="1"/>
  <c r="D72" i="15"/>
  <c r="F70" i="15"/>
  <c r="F68" i="15"/>
  <c r="B67" i="15"/>
  <c r="C68" i="15" s="1"/>
  <c r="D65" i="15"/>
  <c r="D63" i="15"/>
  <c r="F61" i="15"/>
  <c r="B60" i="15"/>
  <c r="C61" i="15" s="1"/>
  <c r="B58" i="15"/>
  <c r="C59" i="15" s="1"/>
  <c r="D56" i="15"/>
  <c r="F54" i="15"/>
  <c r="F52" i="15"/>
  <c r="B51" i="15"/>
  <c r="D49" i="15"/>
  <c r="D47" i="15"/>
  <c r="F45" i="15"/>
  <c r="B44" i="15"/>
  <c r="B42" i="15"/>
  <c r="D40" i="15"/>
  <c r="F38" i="15"/>
  <c r="F36" i="15"/>
  <c r="B35" i="15"/>
  <c r="F29" i="15"/>
  <c r="B26" i="15"/>
  <c r="F22" i="15"/>
  <c r="F20" i="15"/>
  <c r="G20" i="15" s="1"/>
  <c r="D135" i="15"/>
  <c r="B120" i="15"/>
  <c r="C121" i="15" s="1"/>
  <c r="D117" i="15"/>
  <c r="B112" i="15"/>
  <c r="C113" i="15" s="1"/>
  <c r="D109" i="15"/>
  <c r="B104" i="15"/>
  <c r="C105" i="15" s="1"/>
  <c r="D101" i="15"/>
  <c r="B96" i="15"/>
  <c r="C97" i="15" s="1"/>
  <c r="D93" i="15"/>
  <c r="B88" i="15"/>
  <c r="C89" i="15" s="1"/>
  <c r="D85" i="15"/>
  <c r="B76" i="15"/>
  <c r="C77" i="15" s="1"/>
  <c r="D70" i="15"/>
  <c r="B65" i="15"/>
  <c r="C66" i="15" s="1"/>
  <c r="D54" i="15"/>
  <c r="B49" i="15"/>
  <c r="F43" i="15"/>
  <c r="E36" i="15"/>
  <c r="F27" i="15"/>
  <c r="D125" i="15"/>
  <c r="F59" i="15"/>
  <c r="E45" i="15"/>
  <c r="B33" i="15"/>
  <c r="E29" i="15"/>
  <c r="E20" i="15"/>
  <c r="B185" i="15"/>
  <c r="C186" i="15" s="1"/>
  <c r="F171" i="15"/>
  <c r="F157" i="15"/>
  <c r="F151" i="15"/>
  <c r="E140" i="15"/>
  <c r="B130" i="15"/>
  <c r="C131" i="15" s="1"/>
  <c r="D127" i="15"/>
  <c r="F124" i="15"/>
  <c r="B122" i="15"/>
  <c r="C123" i="15" s="1"/>
  <c r="D119" i="15"/>
  <c r="F116" i="15"/>
  <c r="B114" i="15"/>
  <c r="C115" i="15" s="1"/>
  <c r="D111" i="15"/>
  <c r="F108" i="15"/>
  <c r="B106" i="15"/>
  <c r="C107" i="15" s="1"/>
  <c r="D103" i="15"/>
  <c r="F100" i="15"/>
  <c r="B98" i="15"/>
  <c r="C99" i="15" s="1"/>
  <c r="D95" i="15"/>
  <c r="F92" i="15"/>
  <c r="B90" i="15"/>
  <c r="C91" i="15" s="1"/>
  <c r="D87" i="15"/>
  <c r="F84" i="15"/>
  <c r="B82" i="15"/>
  <c r="C83" i="15" s="1"/>
  <c r="B80" i="15"/>
  <c r="C81" i="15" s="1"/>
  <c r="F77" i="15"/>
  <c r="D75" i="15"/>
  <c r="F73" i="15"/>
  <c r="B72" i="15"/>
  <c r="C73" i="15" s="1"/>
  <c r="B70" i="15"/>
  <c r="C71" i="15" s="1"/>
  <c r="D68" i="15"/>
  <c r="F66" i="15"/>
  <c r="F64" i="15"/>
  <c r="B63" i="15"/>
  <c r="C64" i="15" s="1"/>
  <c r="D61" i="15"/>
  <c r="D59" i="15"/>
  <c r="F57" i="15"/>
  <c r="B56" i="15"/>
  <c r="C57" i="15" s="1"/>
  <c r="B54" i="15"/>
  <c r="D52" i="15"/>
  <c r="F50" i="15"/>
  <c r="F48" i="15"/>
  <c r="B47" i="15"/>
  <c r="D45" i="15"/>
  <c r="D43" i="15"/>
  <c r="F41" i="15"/>
  <c r="B40" i="15"/>
  <c r="B38" i="15"/>
  <c r="D36" i="15"/>
  <c r="F34" i="15"/>
  <c r="F32" i="15"/>
  <c r="B31" i="15"/>
  <c r="D29" i="15"/>
  <c r="D27" i="15"/>
  <c r="F25" i="15"/>
  <c r="B24" i="15"/>
  <c r="B22" i="15"/>
  <c r="D20" i="15"/>
  <c r="B119" i="15"/>
  <c r="C120" i="15" s="1"/>
  <c r="F105" i="15"/>
  <c r="F97" i="15"/>
  <c r="F89" i="15"/>
  <c r="D84" i="15"/>
  <c r="D77" i="15"/>
  <c r="F69" i="15"/>
  <c r="D183" i="15"/>
  <c r="E162" i="15"/>
  <c r="D156" i="15"/>
  <c r="D150" i="15"/>
  <c r="F144" i="15"/>
  <c r="D139" i="15"/>
  <c r="B134" i="15"/>
  <c r="C135" i="15" s="1"/>
  <c r="E124" i="15"/>
  <c r="E116" i="15"/>
  <c r="E108" i="15"/>
  <c r="E100" i="15"/>
  <c r="E92" i="15"/>
  <c r="E84" i="15"/>
  <c r="D79" i="15"/>
  <c r="E77" i="15"/>
  <c r="E73" i="15"/>
  <c r="F71" i="15"/>
  <c r="D66" i="15"/>
  <c r="E64" i="15"/>
  <c r="B61" i="15"/>
  <c r="C62" i="15" s="1"/>
  <c r="E57" i="15"/>
  <c r="F55" i="15"/>
  <c r="D50" i="15"/>
  <c r="E48" i="15"/>
  <c r="B45" i="15"/>
  <c r="E41" i="15"/>
  <c r="F39" i="15"/>
  <c r="D34" i="15"/>
  <c r="E32" i="15"/>
  <c r="B29" i="15"/>
  <c r="E25" i="15"/>
  <c r="F23" i="15"/>
  <c r="E12" i="15"/>
  <c r="D181" i="15"/>
  <c r="F168" i="15"/>
  <c r="D162" i="15"/>
  <c r="E144" i="15"/>
  <c r="F129" i="15"/>
  <c r="B127" i="15"/>
  <c r="C128" i="15" s="1"/>
  <c r="D124" i="15"/>
  <c r="F121" i="15"/>
  <c r="D116" i="15"/>
  <c r="F113" i="15"/>
  <c r="B111" i="15"/>
  <c r="C112" i="15" s="1"/>
  <c r="D108" i="15"/>
  <c r="B103" i="15"/>
  <c r="C104" i="15" s="1"/>
  <c r="D100" i="15"/>
  <c r="B95" i="15"/>
  <c r="C96" i="15" s="1"/>
  <c r="D92" i="15"/>
  <c r="B87" i="15"/>
  <c r="C88" i="15" s="1"/>
  <c r="F81" i="15"/>
  <c r="B75" i="15"/>
  <c r="C76" i="15" s="1"/>
  <c r="D73" i="15"/>
  <c r="D71" i="15"/>
  <c r="F179" i="15"/>
  <c r="B167" i="15"/>
  <c r="C168" i="15" s="1"/>
  <c r="B161" i="15"/>
  <c r="C162" i="15" s="1"/>
  <c r="D143" i="15"/>
  <c r="B138" i="15"/>
  <c r="C139" i="15" s="1"/>
  <c r="F132" i="15"/>
  <c r="D129" i="15"/>
  <c r="F126" i="15"/>
  <c r="B124" i="15"/>
  <c r="C125" i="15" s="1"/>
  <c r="D121" i="15"/>
  <c r="F118" i="15"/>
  <c r="B116" i="15"/>
  <c r="C117" i="15" s="1"/>
  <c r="D113" i="15"/>
  <c r="F110" i="15"/>
  <c r="B108" i="15"/>
  <c r="C109" i="15" s="1"/>
  <c r="D105" i="15"/>
  <c r="F102" i="15"/>
  <c r="B100" i="15"/>
  <c r="C101" i="15" s="1"/>
  <c r="D97" i="15"/>
  <c r="F94" i="15"/>
  <c r="B92" i="15"/>
  <c r="C93" i="15" s="1"/>
  <c r="D89" i="15"/>
  <c r="F86" i="15"/>
  <c r="B84" i="15"/>
  <c r="C85" i="15" s="1"/>
  <c r="D81" i="15"/>
  <c r="B79" i="15"/>
  <c r="C80" i="15" s="1"/>
  <c r="F76" i="15"/>
  <c r="B73" i="15"/>
  <c r="C74" i="15" s="1"/>
  <c r="E69" i="15"/>
  <c r="F67" i="15"/>
  <c r="D62" i="15"/>
  <c r="E60" i="15"/>
  <c r="B57" i="15"/>
  <c r="C58" i="15" s="1"/>
  <c r="E53" i="15"/>
  <c r="F51" i="15"/>
  <c r="D46" i="15"/>
  <c r="E44" i="15"/>
  <c r="B41" i="15"/>
  <c r="E37" i="15"/>
  <c r="F35" i="15"/>
  <c r="D30" i="15"/>
  <c r="E28" i="15"/>
  <c r="B25" i="15"/>
  <c r="E21" i="15"/>
  <c r="B178" i="15"/>
  <c r="C179" i="15" s="1"/>
  <c r="F154" i="15"/>
  <c r="F148" i="15"/>
  <c r="E132" i="15"/>
  <c r="F128" i="15"/>
  <c r="F24" i="15"/>
  <c r="B32" i="15"/>
  <c r="B39" i="15"/>
  <c r="B46" i="15"/>
  <c r="D53" i="15"/>
  <c r="D60" i="15"/>
  <c r="D67" i="15"/>
  <c r="F80" i="15"/>
  <c r="B102" i="15"/>
  <c r="C103" i="15" s="1"/>
  <c r="D123" i="15"/>
  <c r="D39" i="15"/>
  <c r="F46" i="15"/>
  <c r="F53" i="15"/>
  <c r="F60" i="15"/>
  <c r="B68" i="15"/>
  <c r="C69" i="15" s="1"/>
  <c r="D83" i="15"/>
  <c r="F104" i="15"/>
  <c r="B126" i="15"/>
  <c r="C127" i="15" s="1"/>
  <c r="AB53" i="3" l="1"/>
  <c r="AB87" i="3" s="1"/>
  <c r="AB89" i="3" s="1"/>
  <c r="AD54" i="3"/>
  <c r="AE56" i="3"/>
  <c r="AH25" i="3"/>
  <c r="AG24" i="3"/>
  <c r="AE81" i="3"/>
  <c r="AD80" i="3"/>
  <c r="AF61" i="3"/>
  <c r="AE60" i="3"/>
  <c r="AE73" i="3"/>
  <c r="AD72" i="3"/>
  <c r="AE76" i="3"/>
  <c r="AD75" i="3"/>
  <c r="AD68" i="3"/>
  <c r="AC67" i="3"/>
  <c r="AC53" i="3" s="1"/>
  <c r="AC87" i="3" s="1"/>
  <c r="AC89" i="3" s="1"/>
  <c r="AJ55" i="3"/>
  <c r="AD32" i="3"/>
  <c r="AE33" i="3"/>
  <c r="AF50" i="3"/>
  <c r="AE49" i="3"/>
  <c r="AF41" i="3"/>
  <c r="AE40" i="3"/>
  <c r="AD44" i="3"/>
  <c r="AE45" i="3"/>
  <c r="AD7" i="3"/>
  <c r="AC5" i="3"/>
  <c r="AC4" i="3" s="1"/>
  <c r="AF19" i="3"/>
  <c r="AE18" i="3"/>
  <c r="AB4" i="3"/>
  <c r="AF12" i="3"/>
  <c r="AE11" i="3"/>
  <c r="AF6" i="3"/>
  <c r="G21" i="15"/>
  <c r="G22" i="15" s="1"/>
  <c r="G23" i="15" s="1"/>
  <c r="G24" i="15" s="1"/>
  <c r="G25" i="15" s="1"/>
  <c r="G26" i="15" s="1"/>
  <c r="G27" i="15" s="1"/>
  <c r="G28" i="15" s="1"/>
  <c r="G29" i="15" s="1"/>
  <c r="G30" i="15" s="1"/>
  <c r="G31" i="15" s="1"/>
  <c r="G32" i="15" s="1"/>
  <c r="G33" i="15" s="1"/>
  <c r="G34" i="15" s="1"/>
  <c r="G35" i="15" s="1"/>
  <c r="G36" i="15" s="1"/>
  <c r="G37" i="15" s="1"/>
  <c r="G38" i="15" s="1"/>
  <c r="G39" i="15" s="1"/>
  <c r="G40" i="15" s="1"/>
  <c r="G41" i="15" s="1"/>
  <c r="G42" i="15" s="1"/>
  <c r="G43" i="15" s="1"/>
  <c r="G44" i="15" s="1"/>
  <c r="G45" i="15" s="1"/>
  <c r="G46" i="15" s="1"/>
  <c r="G47" i="15" s="1"/>
  <c r="G48" i="15" s="1"/>
  <c r="G49" i="15" s="1"/>
  <c r="G50" i="15" s="1"/>
  <c r="G51" i="15" s="1"/>
  <c r="G52" i="15" s="1"/>
  <c r="G53" i="15" s="1"/>
  <c r="G54" i="15" s="1"/>
  <c r="G55" i="15" s="1"/>
  <c r="G56" i="15" s="1"/>
  <c r="G57" i="15" s="1"/>
  <c r="G58" i="15" s="1"/>
  <c r="G59" i="15" s="1"/>
  <c r="G60" i="15" s="1"/>
  <c r="G61" i="15" s="1"/>
  <c r="G62" i="15" s="1"/>
  <c r="G63" i="15" s="1"/>
  <c r="G64" i="15" s="1"/>
  <c r="G65" i="15" s="1"/>
  <c r="G66" i="15" s="1"/>
  <c r="G67" i="15" s="1"/>
  <c r="G68" i="15" s="1"/>
  <c r="G69" i="15" s="1"/>
  <c r="G70" i="15" s="1"/>
  <c r="G71" i="15" s="1"/>
  <c r="G72" i="15" s="1"/>
  <c r="G73" i="15" s="1"/>
  <c r="G74" i="15" s="1"/>
  <c r="G75" i="15" s="1"/>
  <c r="G76" i="15" s="1"/>
  <c r="G77" i="15" s="1"/>
  <c r="G78" i="15" s="1"/>
  <c r="G79" i="15" s="1"/>
  <c r="G80" i="15" s="1"/>
  <c r="G81" i="15" s="1"/>
  <c r="G82" i="15" s="1"/>
  <c r="G83" i="15" s="1"/>
  <c r="G84" i="15" s="1"/>
  <c r="G85" i="15" s="1"/>
  <c r="G86" i="15" s="1"/>
  <c r="G87" i="15" s="1"/>
  <c r="G88" i="15" s="1"/>
  <c r="G89" i="15" s="1"/>
  <c r="G90" i="15" s="1"/>
  <c r="G91" i="15" s="1"/>
  <c r="G92" i="15" s="1"/>
  <c r="G93" i="15" s="1"/>
  <c r="G94" i="15" s="1"/>
  <c r="G95" i="15" s="1"/>
  <c r="G96" i="15" s="1"/>
  <c r="G97" i="15" s="1"/>
  <c r="G98" i="15" s="1"/>
  <c r="G99" i="15" s="1"/>
  <c r="G100" i="15" s="1"/>
  <c r="G101" i="15" s="1"/>
  <c r="G102" i="15" s="1"/>
  <c r="G103" i="15" s="1"/>
  <c r="G104" i="15" s="1"/>
  <c r="G105" i="15" s="1"/>
  <c r="G106" i="15" s="1"/>
  <c r="G107" i="15" s="1"/>
  <c r="G108" i="15" s="1"/>
  <c r="G109" i="15" s="1"/>
  <c r="G110" i="15" s="1"/>
  <c r="G111" i="15" s="1"/>
  <c r="G112" i="15" s="1"/>
  <c r="G113" i="15" s="1"/>
  <c r="G114" i="15" s="1"/>
  <c r="G115" i="15" s="1"/>
  <c r="G116" i="15" s="1"/>
  <c r="G117" i="15" s="1"/>
  <c r="G118" i="15" s="1"/>
  <c r="G119" i="15" s="1"/>
  <c r="G120" i="15" s="1"/>
  <c r="G121" i="15" s="1"/>
  <c r="G122" i="15" s="1"/>
  <c r="G123" i="15" s="1"/>
  <c r="G124" i="15" s="1"/>
  <c r="G125" i="15" s="1"/>
  <c r="G126" i="15" s="1"/>
  <c r="G127" i="15" s="1"/>
  <c r="G128" i="15" s="1"/>
  <c r="G129" i="15" s="1"/>
  <c r="G130" i="15" s="1"/>
  <c r="G131" i="15" s="1"/>
  <c r="G132" i="15" s="1"/>
  <c r="G133" i="15" s="1"/>
  <c r="G134" i="15" s="1"/>
  <c r="G135" i="15" s="1"/>
  <c r="G136" i="15" s="1"/>
  <c r="G137" i="15" s="1"/>
  <c r="G138" i="15" s="1"/>
  <c r="G139" i="15" s="1"/>
  <c r="G140" i="15" s="1"/>
  <c r="G141" i="15" s="1"/>
  <c r="G142" i="15" s="1"/>
  <c r="G143" i="15" s="1"/>
  <c r="G144" i="15" s="1"/>
  <c r="G145" i="15" s="1"/>
  <c r="G146" i="15" s="1"/>
  <c r="G147" i="15" s="1"/>
  <c r="G148" i="15" s="1"/>
  <c r="G149" i="15" s="1"/>
  <c r="G150" i="15" s="1"/>
  <c r="G151" i="15" s="1"/>
  <c r="G152" i="15" s="1"/>
  <c r="G153" i="15" s="1"/>
  <c r="G154" i="15" s="1"/>
  <c r="G155" i="15" s="1"/>
  <c r="G156" i="15" s="1"/>
  <c r="G157" i="15" s="1"/>
  <c r="G158" i="15" s="1"/>
  <c r="G159" i="15" s="1"/>
  <c r="G160" i="15" s="1"/>
  <c r="G161" i="15" s="1"/>
  <c r="G162" i="15" s="1"/>
  <c r="G163" i="15" s="1"/>
  <c r="G164" i="15" s="1"/>
  <c r="G165" i="15" s="1"/>
  <c r="G166" i="15" s="1"/>
  <c r="G167" i="15" s="1"/>
  <c r="G168" i="15" s="1"/>
  <c r="G169" i="15" s="1"/>
  <c r="G170" i="15" s="1"/>
  <c r="G171" i="15" s="1"/>
  <c r="G172" i="15" s="1"/>
  <c r="G173" i="15" s="1"/>
  <c r="G174" i="15" s="1"/>
  <c r="G175" i="15" s="1"/>
  <c r="G176" i="15" s="1"/>
  <c r="G177" i="15" s="1"/>
  <c r="G178" i="15" s="1"/>
  <c r="G179" i="15" s="1"/>
  <c r="G180" i="15" s="1"/>
  <c r="G181" i="15" s="1"/>
  <c r="G182" i="15" s="1"/>
  <c r="G183" i="15" s="1"/>
  <c r="G184" i="15" s="1"/>
  <c r="G185" i="15" s="1"/>
  <c r="G186" i="15" s="1"/>
  <c r="G187" i="15" s="1"/>
  <c r="G188" i="15" s="1"/>
  <c r="G189" i="15" s="1"/>
  <c r="G190" i="15" s="1"/>
  <c r="G191" i="15" s="1"/>
  <c r="G192" i="15" s="1"/>
  <c r="G193" i="15" s="1"/>
  <c r="G194" i="15" s="1"/>
  <c r="G195" i="15" s="1"/>
  <c r="G196" i="15" s="1"/>
  <c r="G197" i="15" s="1"/>
  <c r="G198" i="15" s="1"/>
  <c r="G199" i="15" s="1"/>
  <c r="G200" i="15" s="1"/>
  <c r="G201" i="15" s="1"/>
  <c r="G202" i="15" s="1"/>
  <c r="G203" i="15" s="1"/>
  <c r="G204" i="15" s="1"/>
  <c r="G205" i="15" s="1"/>
  <c r="G206" i="15" s="1"/>
  <c r="G207" i="15" s="1"/>
  <c r="G208" i="15" s="1"/>
  <c r="G209" i="15" s="1"/>
  <c r="G210" i="15" s="1"/>
  <c r="G211" i="15" s="1"/>
  <c r="G212" i="15" s="1"/>
  <c r="G213" i="15" s="1"/>
  <c r="G214" i="15" s="1"/>
  <c r="G215" i="15" s="1"/>
  <c r="G216" i="15" s="1"/>
  <c r="G217" i="15" s="1"/>
  <c r="G218" i="15" s="1"/>
  <c r="G219" i="15" s="1"/>
  <c r="G220" i="15" s="1"/>
  <c r="G221" i="15" s="1"/>
  <c r="G222" i="15" s="1"/>
  <c r="G223" i="15" s="1"/>
  <c r="G224" i="15" s="1"/>
  <c r="G225" i="15" s="1"/>
  <c r="G226" i="15" s="1"/>
  <c r="G227" i="15" s="1"/>
  <c r="G228" i="15" s="1"/>
  <c r="G229" i="15" s="1"/>
  <c r="G230" i="15" s="1"/>
  <c r="G231" i="15" s="1"/>
  <c r="G232" i="15" s="1"/>
  <c r="G233" i="15" s="1"/>
  <c r="G234" i="15" s="1"/>
  <c r="G235" i="15" s="1"/>
  <c r="G236" i="15" s="1"/>
  <c r="G237" i="15" s="1"/>
  <c r="G238" i="15" s="1"/>
  <c r="G239" i="15" s="1"/>
  <c r="G240" i="15" s="1"/>
  <c r="G241" i="15" s="1"/>
  <c r="G242" i="15" s="1"/>
  <c r="G243" i="15" s="1"/>
  <c r="G244" i="15" s="1"/>
  <c r="G245" i="15" s="1"/>
  <c r="G246" i="15" s="1"/>
  <c r="G247" i="15" s="1"/>
  <c r="G248" i="15" s="1"/>
  <c r="G249" i="15" s="1"/>
  <c r="G250" i="15" s="1"/>
  <c r="G251" i="15" s="1"/>
  <c r="G252" i="15" s="1"/>
  <c r="G253" i="15" s="1"/>
  <c r="G254" i="15" s="1"/>
  <c r="G255" i="15" s="1"/>
  <c r="G256" i="15" s="1"/>
  <c r="G257" i="15" s="1"/>
  <c r="G258" i="15" s="1"/>
  <c r="G259" i="15" s="1"/>
  <c r="G260" i="15" s="1"/>
  <c r="G261" i="15" s="1"/>
  <c r="G262" i="15" s="1"/>
  <c r="G263" i="15" s="1"/>
  <c r="G264" i="15" s="1"/>
  <c r="G265" i="15" s="1"/>
  <c r="G266" i="15" s="1"/>
  <c r="G267" i="15" s="1"/>
  <c r="G268" i="15" s="1"/>
  <c r="G269" i="15" s="1"/>
  <c r="G270" i="15" s="1"/>
  <c r="G271" i="15" s="1"/>
  <c r="G272" i="15" s="1"/>
  <c r="G273" i="15" s="1"/>
  <c r="G274" i="15" s="1"/>
  <c r="G275" i="15" s="1"/>
  <c r="G276" i="15" s="1"/>
  <c r="G277" i="15" s="1"/>
  <c r="G278" i="15" s="1"/>
  <c r="G279" i="15" s="1"/>
  <c r="G280" i="15" s="1"/>
  <c r="G281" i="15" s="1"/>
  <c r="G282" i="15" s="1"/>
  <c r="G283" i="15" s="1"/>
  <c r="G284" i="15" s="1"/>
  <c r="G285" i="15" s="1"/>
  <c r="G286" i="15" s="1"/>
  <c r="G287" i="15" s="1"/>
  <c r="G288" i="15" s="1"/>
  <c r="G289" i="15" s="1"/>
  <c r="G290" i="15" s="1"/>
  <c r="G291" i="15" s="1"/>
  <c r="G292" i="15" s="1"/>
  <c r="G293" i="15" s="1"/>
  <c r="G294" i="15" s="1"/>
  <c r="G295" i="15" s="1"/>
  <c r="G296" i="15" s="1"/>
  <c r="G297" i="15" s="1"/>
  <c r="G298" i="15" s="1"/>
  <c r="G299" i="15" s="1"/>
  <c r="G300" i="15" s="1"/>
  <c r="G301" i="15" s="1"/>
  <c r="G302" i="15" s="1"/>
  <c r="G303" i="15" s="1"/>
  <c r="G304" i="15" s="1"/>
  <c r="G305" i="15" s="1"/>
  <c r="G306" i="15" s="1"/>
  <c r="G307" i="15" s="1"/>
  <c r="G308" i="15" s="1"/>
  <c r="G309" i="15" s="1"/>
  <c r="G310" i="15" s="1"/>
  <c r="G311" i="15" s="1"/>
  <c r="G312" i="15" s="1"/>
  <c r="G313" i="15" s="1"/>
  <c r="G314" i="15" s="1"/>
  <c r="G315" i="15" s="1"/>
  <c r="G316" i="15" s="1"/>
  <c r="G317" i="15" s="1"/>
  <c r="G318" i="15" s="1"/>
  <c r="G319" i="15" s="1"/>
  <c r="G320" i="15" s="1"/>
  <c r="G321" i="15" s="1"/>
  <c r="G322" i="15" s="1"/>
  <c r="G323" i="15" s="1"/>
  <c r="G324" i="15" s="1"/>
  <c r="G325" i="15" s="1"/>
  <c r="G326" i="15" s="1"/>
  <c r="G327" i="15" s="1"/>
  <c r="G328" i="15" s="1"/>
  <c r="G329" i="15" s="1"/>
  <c r="G330" i="15" s="1"/>
  <c r="G331" i="15" s="1"/>
  <c r="G332" i="15" s="1"/>
  <c r="G333" i="15" s="1"/>
  <c r="G334" i="15" s="1"/>
  <c r="G335" i="15" s="1"/>
  <c r="G336" i="15" s="1"/>
  <c r="G337" i="15" s="1"/>
  <c r="G338" i="15" s="1"/>
  <c r="G339" i="15" s="1"/>
  <c r="G340" i="15" s="1"/>
  <c r="G341" i="15" s="1"/>
  <c r="G342" i="15" s="1"/>
  <c r="G343" i="15" s="1"/>
  <c r="G344" i="15" s="1"/>
  <c r="G345" i="15" s="1"/>
  <c r="G346" i="15" s="1"/>
  <c r="G347" i="15" s="1"/>
  <c r="G348" i="15" s="1"/>
  <c r="G349" i="15" s="1"/>
  <c r="G350" i="15" s="1"/>
  <c r="G351" i="15" s="1"/>
  <c r="G352" i="15" s="1"/>
  <c r="G353" i="15" s="1"/>
  <c r="G354" i="15" s="1"/>
  <c r="G355" i="15" s="1"/>
  <c r="G356" i="15" s="1"/>
  <c r="G357" i="15" s="1"/>
  <c r="G358" i="15" s="1"/>
  <c r="G359" i="15" s="1"/>
  <c r="G360" i="15" s="1"/>
  <c r="G361" i="15" s="1"/>
  <c r="G362" i="15" s="1"/>
  <c r="G363" i="15" s="1"/>
  <c r="G364" i="15" s="1"/>
  <c r="G365" i="15" s="1"/>
  <c r="G366" i="15" s="1"/>
  <c r="G367" i="15" s="1"/>
  <c r="G368" i="15" s="1"/>
  <c r="G369" i="15" s="1"/>
  <c r="G370" i="15" s="1"/>
  <c r="G371" i="15" s="1"/>
  <c r="G372" i="15" s="1"/>
  <c r="G373" i="15" s="1"/>
  <c r="G374" i="15" s="1"/>
  <c r="G375" i="15" s="1"/>
  <c r="G376" i="15" s="1"/>
  <c r="G377" i="15" s="1"/>
  <c r="G378" i="15" s="1"/>
  <c r="G379" i="15" s="1"/>
  <c r="G380" i="15" s="1"/>
  <c r="G381" i="15" s="1"/>
  <c r="G382" i="15" s="1"/>
  <c r="G383" i="15" s="1"/>
  <c r="G384" i="15" s="1"/>
  <c r="G385" i="15" s="1"/>
  <c r="G386" i="15" s="1"/>
  <c r="G387" i="15" s="1"/>
  <c r="G388" i="15" s="1"/>
  <c r="G389" i="15" s="1"/>
  <c r="G390" i="15" s="1"/>
  <c r="G391" i="15" s="1"/>
  <c r="G392" i="15" s="1"/>
  <c r="G393" i="15" s="1"/>
  <c r="G394" i="15" s="1"/>
  <c r="G395" i="15" s="1"/>
  <c r="G396" i="15" s="1"/>
  <c r="G397" i="15" s="1"/>
  <c r="G398" i="15" s="1"/>
  <c r="G399" i="15" s="1"/>
  <c r="G400" i="15" s="1"/>
  <c r="G401" i="15" s="1"/>
  <c r="G402" i="15" s="1"/>
  <c r="G403" i="15" s="1"/>
  <c r="G404" i="15" s="1"/>
  <c r="G405" i="15" s="1"/>
  <c r="G406" i="15" s="1"/>
  <c r="G407" i="15" s="1"/>
  <c r="G408" i="15" s="1"/>
  <c r="G409" i="15" s="1"/>
  <c r="G410" i="15" s="1"/>
  <c r="G411" i="15" s="1"/>
  <c r="G412" i="15" s="1"/>
  <c r="G413" i="15" s="1"/>
  <c r="G414" i="15" s="1"/>
  <c r="G415" i="15" s="1"/>
  <c r="G416" i="15" s="1"/>
  <c r="G417" i="15" s="1"/>
  <c r="G418" i="15" s="1"/>
  <c r="G419" i="15" s="1"/>
  <c r="G420" i="15" s="1"/>
  <c r="G421" i="15" s="1"/>
  <c r="G422" i="15" s="1"/>
  <c r="G423" i="15" s="1"/>
  <c r="G424" i="15" s="1"/>
  <c r="G425" i="15" s="1"/>
  <c r="G426" i="15" s="1"/>
  <c r="G427" i="15" s="1"/>
  <c r="G428" i="15" s="1"/>
  <c r="G429" i="15" s="1"/>
  <c r="G430" i="15" s="1"/>
  <c r="G431" i="15" s="1"/>
  <c r="G432" i="15" s="1"/>
  <c r="G433" i="15" s="1"/>
  <c r="G434" i="15" s="1"/>
  <c r="G435" i="15" s="1"/>
  <c r="G436" i="15" s="1"/>
  <c r="G437" i="15" s="1"/>
  <c r="G438" i="15" s="1"/>
  <c r="G439" i="15" s="1"/>
  <c r="G440" i="15" s="1"/>
  <c r="G441" i="15" s="1"/>
  <c r="G442" i="15" s="1"/>
  <c r="G443" i="15" s="1"/>
  <c r="G444" i="15" s="1"/>
  <c r="G445" i="15" s="1"/>
  <c r="G446" i="15" s="1"/>
  <c r="G447" i="15" s="1"/>
  <c r="G448" i="15" s="1"/>
  <c r="G449" i="15" s="1"/>
  <c r="G450" i="15" s="1"/>
  <c r="G451" i="15" s="1"/>
  <c r="G452" i="15" s="1"/>
  <c r="G453" i="15" s="1"/>
  <c r="G454" i="15" s="1"/>
  <c r="G455" i="15" s="1"/>
  <c r="G456" i="15" s="1"/>
  <c r="G457" i="15" s="1"/>
  <c r="G458" i="15" s="1"/>
  <c r="G459" i="15" s="1"/>
  <c r="G460" i="15" s="1"/>
  <c r="G461" i="15" s="1"/>
  <c r="G462" i="15" s="1"/>
  <c r="G463" i="15" s="1"/>
  <c r="G464" i="15" s="1"/>
  <c r="G465" i="15" s="1"/>
  <c r="G466" i="15" s="1"/>
  <c r="G467" i="15" s="1"/>
  <c r="G468" i="15" s="1"/>
  <c r="G469" i="15" s="1"/>
  <c r="G470" i="15" s="1"/>
  <c r="G471" i="15" s="1"/>
  <c r="G472" i="15" s="1"/>
  <c r="G473" i="15" s="1"/>
  <c r="G474" i="15" s="1"/>
  <c r="G475" i="15" s="1"/>
  <c r="G476" i="15" s="1"/>
  <c r="G477" i="15" s="1"/>
  <c r="G478" i="15" s="1"/>
  <c r="G479" i="15" s="1"/>
  <c r="G480" i="15" s="1"/>
  <c r="G481" i="15" s="1"/>
  <c r="G482" i="15" s="1"/>
  <c r="G483" i="15" s="1"/>
  <c r="G484" i="15" s="1"/>
  <c r="G485" i="15" s="1"/>
  <c r="G486" i="15" s="1"/>
  <c r="G487" i="15" s="1"/>
  <c r="G488" i="15" s="1"/>
  <c r="G489" i="15" s="1"/>
  <c r="G490" i="15" s="1"/>
  <c r="G491" i="15" s="1"/>
  <c r="G492" i="15" s="1"/>
  <c r="G493" i="15" s="1"/>
  <c r="G494" i="15" s="1"/>
  <c r="G495" i="15" s="1"/>
  <c r="G496" i="15" s="1"/>
  <c r="G497" i="15" s="1"/>
  <c r="G498" i="15" s="1"/>
  <c r="G499" i="15" s="1"/>
  <c r="G500" i="15" s="1"/>
  <c r="G501" i="15" s="1"/>
  <c r="G502" i="15" s="1"/>
  <c r="G503" i="15" s="1"/>
  <c r="G504" i="15" s="1"/>
  <c r="G505" i="15" s="1"/>
  <c r="G506" i="15" s="1"/>
  <c r="G507" i="15" s="1"/>
  <c r="G508" i="15" s="1"/>
  <c r="G509" i="15" s="1"/>
  <c r="G510" i="15" s="1"/>
  <c r="G511" i="15" s="1"/>
  <c r="G512" i="15" s="1"/>
  <c r="G513" i="15" s="1"/>
  <c r="G514" i="15" s="1"/>
  <c r="G515" i="15" s="1"/>
  <c r="G516" i="15" s="1"/>
  <c r="G517" i="15" s="1"/>
  <c r="G518" i="15" s="1"/>
  <c r="G519" i="15" s="1"/>
  <c r="G520" i="15" s="1"/>
  <c r="G521" i="15" s="1"/>
  <c r="G522" i="15" s="1"/>
  <c r="G523" i="15" s="1"/>
  <c r="G524" i="15" s="1"/>
  <c r="G525" i="15" s="1"/>
  <c r="G526" i="15" s="1"/>
  <c r="G527" i="15" s="1"/>
  <c r="G528" i="15" s="1"/>
  <c r="G529" i="15" s="1"/>
  <c r="G530" i="15" s="1"/>
  <c r="G531" i="15" s="1"/>
  <c r="G532" i="15" s="1"/>
  <c r="G533" i="15" s="1"/>
  <c r="G534" i="15" s="1"/>
  <c r="G535" i="15" s="1"/>
  <c r="G536" i="15" s="1"/>
  <c r="G537" i="15" s="1"/>
  <c r="G538" i="15" s="1"/>
  <c r="G539" i="15" s="1"/>
  <c r="G540" i="15" s="1"/>
  <c r="G541" i="15" s="1"/>
  <c r="G542" i="15" s="1"/>
  <c r="G543" i="15" s="1"/>
  <c r="G544" i="15" s="1"/>
  <c r="G545" i="15" s="1"/>
  <c r="G546" i="15" s="1"/>
  <c r="G547" i="15" s="1"/>
  <c r="G548" i="15" s="1"/>
  <c r="G549" i="15" s="1"/>
  <c r="G550" i="15" s="1"/>
  <c r="G551" i="15" s="1"/>
  <c r="G552" i="15" s="1"/>
  <c r="G553" i="15" s="1"/>
  <c r="G554" i="15" s="1"/>
  <c r="G555" i="15" s="1"/>
  <c r="G556" i="15" s="1"/>
  <c r="G557" i="15" s="1"/>
  <c r="G558" i="15" s="1"/>
  <c r="G559" i="15" s="1"/>
  <c r="G560" i="15" s="1"/>
  <c r="G561" i="15" s="1"/>
  <c r="G562" i="15" s="1"/>
  <c r="G563" i="15" s="1"/>
  <c r="G564" i="15" s="1"/>
  <c r="G565" i="15" s="1"/>
  <c r="G566" i="15" s="1"/>
  <c r="G567" i="15" s="1"/>
  <c r="G568" i="15" s="1"/>
  <c r="G569" i="15" s="1"/>
  <c r="G570" i="15" s="1"/>
  <c r="G571" i="15" s="1"/>
  <c r="G572" i="15" s="1"/>
  <c r="G573" i="15" s="1"/>
  <c r="G574" i="15" s="1"/>
  <c r="G575" i="15" s="1"/>
  <c r="G576" i="15" s="1"/>
  <c r="G577" i="15" s="1"/>
  <c r="G578" i="15" s="1"/>
  <c r="G579" i="15" s="1"/>
  <c r="G580" i="15" s="1"/>
  <c r="G581" i="15" s="1"/>
  <c r="G582" i="15" s="1"/>
  <c r="G583" i="15" s="1"/>
  <c r="G584" i="15" s="1"/>
  <c r="G585" i="15" s="1"/>
  <c r="G586" i="15" s="1"/>
  <c r="G587" i="15" s="1"/>
  <c r="G588" i="15" s="1"/>
  <c r="G589" i="15" s="1"/>
  <c r="G590" i="15" s="1"/>
  <c r="G591" i="15" s="1"/>
  <c r="G592" i="15" s="1"/>
  <c r="G593" i="15" s="1"/>
  <c r="G594" i="15" s="1"/>
  <c r="G595" i="15" s="1"/>
  <c r="G596" i="15" s="1"/>
  <c r="G597" i="15" s="1"/>
  <c r="G598" i="15" s="1"/>
  <c r="G599" i="15" s="1"/>
  <c r="G600" i="15" s="1"/>
  <c r="G601" i="15" s="1"/>
  <c r="G602" i="15" s="1"/>
  <c r="G603" i="15" s="1"/>
  <c r="G604" i="15" s="1"/>
  <c r="G605" i="15" s="1"/>
  <c r="G606" i="15" s="1"/>
  <c r="G607" i="15" s="1"/>
  <c r="G608" i="15" s="1"/>
  <c r="G609" i="15" s="1"/>
  <c r="G610" i="15" s="1"/>
  <c r="G611" i="15" s="1"/>
  <c r="G612" i="15" s="1"/>
  <c r="G613" i="15" s="1"/>
  <c r="G614" i="15" s="1"/>
  <c r="G615" i="15" s="1"/>
  <c r="G616" i="15" s="1"/>
  <c r="G617" i="15" s="1"/>
  <c r="G618" i="15" s="1"/>
  <c r="G619" i="15" s="1"/>
  <c r="C20" i="16"/>
  <c r="C21" i="16" s="1"/>
  <c r="C22" i="16" s="1"/>
  <c r="C23" i="16" s="1"/>
  <c r="C24" i="16" s="1"/>
  <c r="C25" i="16" s="1"/>
  <c r="C26" i="16" s="1"/>
  <c r="C27" i="16" s="1"/>
  <c r="C28" i="16" s="1"/>
  <c r="C29" i="16" s="1"/>
  <c r="C30" i="16" s="1"/>
  <c r="C31" i="16" s="1"/>
  <c r="C32" i="16" s="1"/>
  <c r="C33" i="16" s="1"/>
  <c r="C34" i="16" s="1"/>
  <c r="C35" i="16" s="1"/>
  <c r="C36" i="16" s="1"/>
  <c r="C37" i="16" s="1"/>
  <c r="C38" i="16" s="1"/>
  <c r="C39" i="16" s="1"/>
  <c r="C40" i="16" s="1"/>
  <c r="C41" i="16" s="1"/>
  <c r="C42" i="16" s="1"/>
  <c r="C43" i="16" s="1"/>
  <c r="C44" i="16" s="1"/>
  <c r="C45" i="16" s="1"/>
  <c r="C46" i="16" s="1"/>
  <c r="C47" i="16" s="1"/>
  <c r="C48" i="16" s="1"/>
  <c r="C49" i="16" s="1"/>
  <c r="C50" i="16" s="1"/>
  <c r="C51" i="16" s="1"/>
  <c r="C52" i="16" s="1"/>
  <c r="C53" i="16" s="1"/>
  <c r="C54" i="16" s="1"/>
  <c r="C55" i="16" s="1"/>
  <c r="C20" i="15"/>
  <c r="C21" i="15" s="1"/>
  <c r="C22" i="15" s="1"/>
  <c r="C23" i="15" s="1"/>
  <c r="C24" i="15" s="1"/>
  <c r="C25" i="15" s="1"/>
  <c r="C26" i="15" s="1"/>
  <c r="C27" i="15" s="1"/>
  <c r="C28" i="15" s="1"/>
  <c r="C29" i="15" s="1"/>
  <c r="C30" i="15" s="1"/>
  <c r="C31" i="15" s="1"/>
  <c r="C32" i="15" s="1"/>
  <c r="C33" i="15" s="1"/>
  <c r="C34" i="15" s="1"/>
  <c r="C35" i="15" s="1"/>
  <c r="C36" i="15" s="1"/>
  <c r="C37" i="15" s="1"/>
  <c r="C38" i="15" s="1"/>
  <c r="C39" i="15" s="1"/>
  <c r="C40" i="15" s="1"/>
  <c r="C41" i="15" s="1"/>
  <c r="C42" i="15" s="1"/>
  <c r="C43" i="15" s="1"/>
  <c r="C44" i="15" s="1"/>
  <c r="C45" i="15" s="1"/>
  <c r="C46" i="15" s="1"/>
  <c r="C47" i="15" s="1"/>
  <c r="C48" i="15" s="1"/>
  <c r="C49" i="15" s="1"/>
  <c r="C50" i="15" s="1"/>
  <c r="C51" i="15" s="1"/>
  <c r="C52" i="15" s="1"/>
  <c r="C53" i="15" s="1"/>
  <c r="C54" i="15" s="1"/>
  <c r="C55" i="15" s="1"/>
  <c r="E14" i="15"/>
  <c r="F12" i="15"/>
  <c r="AG12" i="3" l="1"/>
  <c r="AF11" i="3"/>
  <c r="AF40" i="3"/>
  <c r="AG41" i="3"/>
  <c r="AE68" i="3"/>
  <c r="AD67" i="3"/>
  <c r="AD53" i="3" s="1"/>
  <c r="AD87" i="3" s="1"/>
  <c r="AD89" i="3" s="1"/>
  <c r="AF81" i="3"/>
  <c r="AE80" i="3"/>
  <c r="AG61" i="3"/>
  <c r="AF60" i="3"/>
  <c r="AG50" i="3"/>
  <c r="AF49" i="3"/>
  <c r="AF76" i="3"/>
  <c r="AE75" i="3"/>
  <c r="AH24" i="3"/>
  <c r="AI25" i="3"/>
  <c r="AK55" i="3"/>
  <c r="AG19" i="3"/>
  <c r="AF18" i="3"/>
  <c r="AF33" i="3"/>
  <c r="AE32" i="3"/>
  <c r="AF56" i="3"/>
  <c r="AE54" i="3"/>
  <c r="AF73" i="3"/>
  <c r="AE72" i="3"/>
  <c r="AE7" i="3"/>
  <c r="AD5" i="3"/>
  <c r="AD4" i="3" s="1"/>
  <c r="AF45" i="3"/>
  <c r="AE44" i="3"/>
  <c r="AG6" i="3"/>
  <c r="E15" i="15"/>
  <c r="F15" i="15" s="1"/>
  <c r="F14" i="15"/>
  <c r="AG81" i="3" l="1"/>
  <c r="AF80" i="3"/>
  <c r="AJ25" i="3"/>
  <c r="AI24" i="3"/>
  <c r="AG45" i="3"/>
  <c r="AF44" i="3"/>
  <c r="AG33" i="3"/>
  <c r="AF32" i="3"/>
  <c r="AG76" i="3"/>
  <c r="AF75" i="3"/>
  <c r="AF68" i="3"/>
  <c r="AE67" i="3"/>
  <c r="AE53" i="3" s="1"/>
  <c r="AE87" i="3" s="1"/>
  <c r="AE89" i="3" s="1"/>
  <c r="AF7" i="3"/>
  <c r="AE5" i="3"/>
  <c r="AE4" i="3" s="1"/>
  <c r="AH41" i="3"/>
  <c r="AG40" i="3"/>
  <c r="AH19" i="3"/>
  <c r="AG18" i="3"/>
  <c r="AH50" i="3"/>
  <c r="AG49" i="3"/>
  <c r="AG56" i="3"/>
  <c r="AF54" i="3"/>
  <c r="AG73" i="3"/>
  <c r="AF72" i="3"/>
  <c r="AL55" i="3"/>
  <c r="AH61" i="3"/>
  <c r="AG60" i="3"/>
  <c r="AH12" i="3"/>
  <c r="AG11" i="3"/>
  <c r="AH6" i="3"/>
  <c r="AA797" i="1"/>
  <c r="AA796" i="1"/>
  <c r="AA795" i="1"/>
  <c r="AA794" i="1"/>
  <c r="AA793" i="1"/>
  <c r="AA792" i="1"/>
  <c r="AA791" i="1"/>
  <c r="AA790" i="1"/>
  <c r="AA789" i="1"/>
  <c r="AA788" i="1"/>
  <c r="AA787" i="1"/>
  <c r="AA786" i="1"/>
  <c r="AA785" i="1"/>
  <c r="AA784" i="1"/>
  <c r="AA783" i="1"/>
  <c r="AA782" i="1"/>
  <c r="AA781" i="1"/>
  <c r="AA780" i="1"/>
  <c r="AA779" i="1"/>
  <c r="AA778" i="1"/>
  <c r="AA777" i="1"/>
  <c r="AA776" i="1"/>
  <c r="AA775" i="1"/>
  <c r="AA774" i="1"/>
  <c r="AA773" i="1"/>
  <c r="AA772" i="1"/>
  <c r="AA771" i="1"/>
  <c r="AA770" i="1"/>
  <c r="AA769" i="1"/>
  <c r="AA768" i="1"/>
  <c r="AA767" i="1"/>
  <c r="AA766" i="1"/>
  <c r="AA765" i="1"/>
  <c r="AA764" i="1"/>
  <c r="AA763" i="1"/>
  <c r="AA762" i="1"/>
  <c r="AA761" i="1"/>
  <c r="AA760" i="1"/>
  <c r="AA759" i="1"/>
  <c r="AA758" i="1"/>
  <c r="AA757" i="1"/>
  <c r="AA756" i="1"/>
  <c r="AA755" i="1"/>
  <c r="AA754" i="1"/>
  <c r="AA753" i="1"/>
  <c r="AA752" i="1"/>
  <c r="AA751" i="1"/>
  <c r="AA750" i="1"/>
  <c r="AA749" i="1"/>
  <c r="AA748" i="1"/>
  <c r="AA747" i="1"/>
  <c r="AA746" i="1"/>
  <c r="AA745" i="1"/>
  <c r="AA744" i="1"/>
  <c r="AA743" i="1"/>
  <c r="AA742" i="1"/>
  <c r="AA741" i="1"/>
  <c r="AA740" i="1"/>
  <c r="AA739" i="1"/>
  <c r="AA738" i="1"/>
  <c r="AA737" i="1"/>
  <c r="AA736" i="1"/>
  <c r="AA735" i="1"/>
  <c r="AA734" i="1"/>
  <c r="AA733" i="1"/>
  <c r="AA732" i="1"/>
  <c r="AA731" i="1"/>
  <c r="AA730" i="1"/>
  <c r="AA729" i="1"/>
  <c r="AA728" i="1"/>
  <c r="AA727" i="1"/>
  <c r="AA726" i="1"/>
  <c r="AA725" i="1"/>
  <c r="AA724" i="1"/>
  <c r="AA723" i="1"/>
  <c r="AA722" i="1"/>
  <c r="AA721" i="1"/>
  <c r="AA720" i="1"/>
  <c r="AA719" i="1"/>
  <c r="AA718" i="1"/>
  <c r="AA717" i="1"/>
  <c r="AA716" i="1"/>
  <c r="AA715" i="1"/>
  <c r="AA714" i="1"/>
  <c r="AA713" i="1"/>
  <c r="AA712" i="1"/>
  <c r="AA711" i="1"/>
  <c r="AA710" i="1"/>
  <c r="AA709" i="1"/>
  <c r="AA708" i="1"/>
  <c r="AA707" i="1"/>
  <c r="AA706" i="1"/>
  <c r="AA705" i="1"/>
  <c r="AA704" i="1"/>
  <c r="AA703" i="1"/>
  <c r="AA702" i="1"/>
  <c r="AA701" i="1"/>
  <c r="AA700" i="1"/>
  <c r="AA699" i="1"/>
  <c r="AA698" i="1"/>
  <c r="AA697" i="1"/>
  <c r="AA696" i="1"/>
  <c r="AA695" i="1"/>
  <c r="AA694" i="1"/>
  <c r="AA693" i="1"/>
  <c r="AA692" i="1"/>
  <c r="AA691" i="1"/>
  <c r="AA690" i="1"/>
  <c r="AA689" i="1"/>
  <c r="AA688" i="1"/>
  <c r="AA687" i="1"/>
  <c r="AA686" i="1"/>
  <c r="AA685" i="1"/>
  <c r="AA684" i="1"/>
  <c r="AA683" i="1"/>
  <c r="AA682" i="1"/>
  <c r="AA681" i="1"/>
  <c r="AA680" i="1"/>
  <c r="AA679" i="1"/>
  <c r="AA678" i="1"/>
  <c r="AA677" i="1"/>
  <c r="AA676" i="1"/>
  <c r="AA675" i="1"/>
  <c r="AA674" i="1"/>
  <c r="AA673" i="1"/>
  <c r="AA672" i="1"/>
  <c r="AA671" i="1"/>
  <c r="AA670" i="1"/>
  <c r="AA669" i="1"/>
  <c r="AA668" i="1"/>
  <c r="AA667" i="1"/>
  <c r="AA666" i="1"/>
  <c r="AA665" i="1"/>
  <c r="AA664" i="1"/>
  <c r="AA663" i="1"/>
  <c r="AA662" i="1"/>
  <c r="AA661" i="1"/>
  <c r="AA660" i="1"/>
  <c r="AA659" i="1"/>
  <c r="AA658" i="1"/>
  <c r="AA657" i="1"/>
  <c r="AA656" i="1"/>
  <c r="AA655" i="1"/>
  <c r="AA654" i="1"/>
  <c r="AA653" i="1"/>
  <c r="AA652" i="1"/>
  <c r="AA651" i="1"/>
  <c r="AA650" i="1"/>
  <c r="AA649" i="1"/>
  <c r="AA648" i="1"/>
  <c r="AA647" i="1"/>
  <c r="AA646" i="1"/>
  <c r="AA645" i="1"/>
  <c r="AA644" i="1"/>
  <c r="AA643" i="1"/>
  <c r="AA642" i="1"/>
  <c r="AA641" i="1"/>
  <c r="AA640" i="1"/>
  <c r="AA639" i="1"/>
  <c r="AA638" i="1"/>
  <c r="AA637" i="1"/>
  <c r="AA636" i="1"/>
  <c r="AA635" i="1"/>
  <c r="AA634" i="1"/>
  <c r="AA633" i="1"/>
  <c r="AA632" i="1"/>
  <c r="AA631" i="1"/>
  <c r="AA630" i="1"/>
  <c r="AA629" i="1"/>
  <c r="AA628" i="1"/>
  <c r="AA627" i="1"/>
  <c r="AA626" i="1"/>
  <c r="AA625" i="1"/>
  <c r="AA624" i="1"/>
  <c r="AA623" i="1"/>
  <c r="AA622" i="1"/>
  <c r="AA621" i="1"/>
  <c r="AA620" i="1"/>
  <c r="AA619" i="1"/>
  <c r="AA618" i="1"/>
  <c r="AA617" i="1"/>
  <c r="AA616" i="1"/>
  <c r="AA615" i="1"/>
  <c r="AA614" i="1"/>
  <c r="AA613" i="1"/>
  <c r="AA612" i="1"/>
  <c r="AA611" i="1"/>
  <c r="AA610" i="1"/>
  <c r="AA609" i="1"/>
  <c r="AA608" i="1"/>
  <c r="AA607" i="1"/>
  <c r="AA606" i="1"/>
  <c r="AA605" i="1"/>
  <c r="AA604" i="1"/>
  <c r="AA603" i="1"/>
  <c r="AA602" i="1"/>
  <c r="AA601" i="1"/>
  <c r="AA600" i="1"/>
  <c r="AA599" i="1"/>
  <c r="AA598" i="1"/>
  <c r="AA597" i="1"/>
  <c r="AA596" i="1"/>
  <c r="AA595" i="1"/>
  <c r="AA594" i="1"/>
  <c r="AA593" i="1"/>
  <c r="AA592" i="1"/>
  <c r="AA591" i="1"/>
  <c r="AA590" i="1"/>
  <c r="AA589" i="1"/>
  <c r="AA588" i="1"/>
  <c r="AA587" i="1"/>
  <c r="AA586" i="1"/>
  <c r="AA585" i="1"/>
  <c r="AA584" i="1"/>
  <c r="AA583" i="1"/>
  <c r="AA582" i="1"/>
  <c r="AA581" i="1"/>
  <c r="AA580" i="1"/>
  <c r="AA579" i="1"/>
  <c r="AA578" i="1"/>
  <c r="AA577" i="1"/>
  <c r="AA576" i="1"/>
  <c r="AA575" i="1"/>
  <c r="AA574" i="1"/>
  <c r="AA573" i="1"/>
  <c r="AA572" i="1"/>
  <c r="AA571" i="1"/>
  <c r="AA570" i="1"/>
  <c r="AA569" i="1"/>
  <c r="AA568" i="1"/>
  <c r="AA567" i="1"/>
  <c r="AA566" i="1"/>
  <c r="AA565" i="1"/>
  <c r="AA564" i="1"/>
  <c r="AA563" i="1"/>
  <c r="AA562" i="1"/>
  <c r="AA561" i="1"/>
  <c r="AA560" i="1"/>
  <c r="AA559" i="1"/>
  <c r="AA558" i="1"/>
  <c r="AA557" i="1"/>
  <c r="AA556" i="1"/>
  <c r="AA555" i="1"/>
  <c r="AA554" i="1"/>
  <c r="AA553" i="1"/>
  <c r="AA552" i="1"/>
  <c r="AA551" i="1"/>
  <c r="AA550" i="1"/>
  <c r="AA549" i="1"/>
  <c r="AA548" i="1"/>
  <c r="AA547" i="1"/>
  <c r="AA546" i="1"/>
  <c r="AA545" i="1"/>
  <c r="AA544" i="1"/>
  <c r="AA543" i="1"/>
  <c r="AA542" i="1"/>
  <c r="AA541" i="1"/>
  <c r="AA540" i="1"/>
  <c r="AA539" i="1"/>
  <c r="AA538" i="1"/>
  <c r="AA537" i="1"/>
  <c r="AA536" i="1"/>
  <c r="AA535" i="1"/>
  <c r="AA534" i="1"/>
  <c r="AA533" i="1"/>
  <c r="AA532" i="1"/>
  <c r="AA531" i="1"/>
  <c r="AA530" i="1"/>
  <c r="AA529" i="1"/>
  <c r="AA528" i="1"/>
  <c r="AA527" i="1"/>
  <c r="AA526" i="1"/>
  <c r="AA525" i="1"/>
  <c r="AA524" i="1"/>
  <c r="AA523" i="1"/>
  <c r="AA522" i="1"/>
  <c r="AA521" i="1"/>
  <c r="AA520" i="1"/>
  <c r="AA519" i="1"/>
  <c r="AA518" i="1"/>
  <c r="AA517" i="1"/>
  <c r="AA516" i="1"/>
  <c r="AA515" i="1"/>
  <c r="AA514" i="1"/>
  <c r="AA513" i="1"/>
  <c r="AA512" i="1"/>
  <c r="AA511" i="1"/>
  <c r="AA510" i="1"/>
  <c r="AA509" i="1"/>
  <c r="AA508" i="1"/>
  <c r="AA507" i="1"/>
  <c r="AA506" i="1"/>
  <c r="AA505" i="1"/>
  <c r="AA504" i="1"/>
  <c r="AA503" i="1"/>
  <c r="AA502" i="1"/>
  <c r="AA501" i="1"/>
  <c r="AA500" i="1"/>
  <c r="AA499" i="1"/>
  <c r="AA498" i="1"/>
  <c r="AA497" i="1"/>
  <c r="AA496" i="1"/>
  <c r="AA495" i="1"/>
  <c r="AA494" i="1"/>
  <c r="AA493" i="1"/>
  <c r="AA492" i="1"/>
  <c r="AA491" i="1"/>
  <c r="AA490" i="1"/>
  <c r="AA489" i="1"/>
  <c r="AA488" i="1"/>
  <c r="AA487" i="1"/>
  <c r="AA486" i="1"/>
  <c r="AA485" i="1"/>
  <c r="AA484" i="1"/>
  <c r="AA483" i="1"/>
  <c r="AA482" i="1"/>
  <c r="AA481" i="1"/>
  <c r="AA480" i="1"/>
  <c r="AA479" i="1"/>
  <c r="AA478" i="1"/>
  <c r="AA477" i="1"/>
  <c r="AA476" i="1"/>
  <c r="AA475" i="1"/>
  <c r="AA474" i="1"/>
  <c r="AA473" i="1"/>
  <c r="AA472" i="1"/>
  <c r="AA471" i="1"/>
  <c r="AA470" i="1"/>
  <c r="AA469" i="1"/>
  <c r="AA468" i="1"/>
  <c r="AA467" i="1"/>
  <c r="AA466" i="1"/>
  <c r="AA465" i="1"/>
  <c r="AA464" i="1"/>
  <c r="AA463" i="1"/>
  <c r="AA462" i="1"/>
  <c r="AA461" i="1"/>
  <c r="AA460" i="1"/>
  <c r="AA459" i="1"/>
  <c r="AA458" i="1"/>
  <c r="AA457" i="1"/>
  <c r="AA456" i="1"/>
  <c r="AA455" i="1"/>
  <c r="AA454" i="1"/>
  <c r="AA453" i="1"/>
  <c r="AA452" i="1"/>
  <c r="AA451" i="1"/>
  <c r="AA450" i="1"/>
  <c r="AA449" i="1"/>
  <c r="AA448" i="1"/>
  <c r="AA447" i="1"/>
  <c r="AA446" i="1"/>
  <c r="AA445" i="1"/>
  <c r="AA444" i="1"/>
  <c r="AA443" i="1"/>
  <c r="AA442" i="1"/>
  <c r="AA441" i="1"/>
  <c r="AA440" i="1"/>
  <c r="AA439" i="1"/>
  <c r="AA438" i="1"/>
  <c r="AA437" i="1"/>
  <c r="AA436" i="1"/>
  <c r="AA435" i="1"/>
  <c r="AA434" i="1"/>
  <c r="AA433" i="1"/>
  <c r="AA432" i="1"/>
  <c r="AA431" i="1"/>
  <c r="AA430" i="1"/>
  <c r="AA429" i="1"/>
  <c r="AA428" i="1"/>
  <c r="AA427" i="1"/>
  <c r="AA426" i="1"/>
  <c r="AA425" i="1"/>
  <c r="AA424" i="1"/>
  <c r="AA423" i="1"/>
  <c r="AA422" i="1"/>
  <c r="AA421" i="1"/>
  <c r="AA420" i="1"/>
  <c r="AA419" i="1"/>
  <c r="AA418" i="1"/>
  <c r="AA417" i="1"/>
  <c r="AA416" i="1"/>
  <c r="AA415" i="1"/>
  <c r="AA414" i="1"/>
  <c r="AA413" i="1"/>
  <c r="AA412" i="1"/>
  <c r="AA411" i="1"/>
  <c r="AA410" i="1"/>
  <c r="AA409" i="1"/>
  <c r="AA408" i="1"/>
  <c r="AA407" i="1"/>
  <c r="AA406" i="1"/>
  <c r="AA405" i="1"/>
  <c r="AA404" i="1"/>
  <c r="AA403" i="1"/>
  <c r="AA402" i="1"/>
  <c r="AA401" i="1"/>
  <c r="AA400" i="1"/>
  <c r="AA399" i="1"/>
  <c r="AA398" i="1"/>
  <c r="AA397" i="1"/>
  <c r="AA396" i="1"/>
  <c r="AA395" i="1"/>
  <c r="AA394" i="1"/>
  <c r="AA393" i="1"/>
  <c r="AA392" i="1"/>
  <c r="AA391" i="1"/>
  <c r="AA390" i="1"/>
  <c r="AA389" i="1"/>
  <c r="AA388" i="1"/>
  <c r="AA387" i="1"/>
  <c r="AA386" i="1"/>
  <c r="AA385" i="1"/>
  <c r="AA384" i="1"/>
  <c r="AA383" i="1"/>
  <c r="AA382" i="1"/>
  <c r="AA381" i="1"/>
  <c r="AA380" i="1"/>
  <c r="AA379" i="1"/>
  <c r="AA378" i="1"/>
  <c r="AA377" i="1"/>
  <c r="AA376" i="1"/>
  <c r="AA375" i="1"/>
  <c r="AA374" i="1"/>
  <c r="AA373" i="1"/>
  <c r="AA372" i="1"/>
  <c r="AA371" i="1"/>
  <c r="AA370" i="1"/>
  <c r="AA369" i="1"/>
  <c r="AA368" i="1"/>
  <c r="AA367" i="1"/>
  <c r="AA366" i="1"/>
  <c r="AA365" i="1"/>
  <c r="AA364" i="1"/>
  <c r="AA363" i="1"/>
  <c r="AA362" i="1"/>
  <c r="AA361" i="1"/>
  <c r="AA360" i="1"/>
  <c r="AA359" i="1"/>
  <c r="AA358" i="1"/>
  <c r="AA357" i="1"/>
  <c r="AA356" i="1"/>
  <c r="AA355" i="1"/>
  <c r="AA354" i="1"/>
  <c r="AA353" i="1"/>
  <c r="AA352" i="1"/>
  <c r="AA351" i="1"/>
  <c r="AA350" i="1"/>
  <c r="AA349" i="1"/>
  <c r="AA348" i="1"/>
  <c r="AA347" i="1"/>
  <c r="AA346" i="1"/>
  <c r="AA345" i="1"/>
  <c r="AA344" i="1"/>
  <c r="AA343" i="1"/>
  <c r="AA342" i="1"/>
  <c r="AA341" i="1"/>
  <c r="AA340" i="1"/>
  <c r="AA339" i="1"/>
  <c r="AA338" i="1"/>
  <c r="AA337" i="1"/>
  <c r="AA336" i="1"/>
  <c r="AA335" i="1"/>
  <c r="AA334" i="1"/>
  <c r="AA333" i="1"/>
  <c r="AA332" i="1"/>
  <c r="AA331" i="1"/>
  <c r="AA330" i="1"/>
  <c r="AA329" i="1"/>
  <c r="AA328" i="1"/>
  <c r="AA327" i="1"/>
  <c r="AA326" i="1"/>
  <c r="AA325" i="1"/>
  <c r="AA324" i="1"/>
  <c r="AA323" i="1"/>
  <c r="AA322" i="1"/>
  <c r="AA321" i="1"/>
  <c r="AA320" i="1"/>
  <c r="AA319" i="1"/>
  <c r="AA318" i="1"/>
  <c r="AA317" i="1"/>
  <c r="AA316" i="1"/>
  <c r="AA315" i="1"/>
  <c r="AA314" i="1"/>
  <c r="AA313" i="1"/>
  <c r="AA312" i="1"/>
  <c r="AA311" i="1"/>
  <c r="AA310" i="1"/>
  <c r="AA309" i="1"/>
  <c r="AA308" i="1"/>
  <c r="AA307" i="1"/>
  <c r="AA306" i="1"/>
  <c r="AA305" i="1"/>
  <c r="AA304" i="1"/>
  <c r="AA303" i="1"/>
  <c r="AA302" i="1"/>
  <c r="AA301" i="1"/>
  <c r="AA300" i="1"/>
  <c r="AA299" i="1"/>
  <c r="AA298" i="1"/>
  <c r="AA297" i="1"/>
  <c r="AA296" i="1"/>
  <c r="AA295" i="1"/>
  <c r="AA294" i="1"/>
  <c r="AA293" i="1"/>
  <c r="AA292" i="1"/>
  <c r="AA291" i="1"/>
  <c r="AA290" i="1"/>
  <c r="AA289" i="1"/>
  <c r="AA288" i="1"/>
  <c r="AA287" i="1"/>
  <c r="AA286" i="1"/>
  <c r="AA285" i="1"/>
  <c r="AA284" i="1"/>
  <c r="AA283" i="1"/>
  <c r="AA282" i="1"/>
  <c r="AA281" i="1"/>
  <c r="AA280" i="1"/>
  <c r="AA279" i="1"/>
  <c r="AA278" i="1"/>
  <c r="AA277" i="1"/>
  <c r="AA276" i="1"/>
  <c r="AA275" i="1"/>
  <c r="AA274" i="1"/>
  <c r="AA273" i="1"/>
  <c r="AA272" i="1"/>
  <c r="AA271" i="1"/>
  <c r="AA270" i="1"/>
  <c r="AA269" i="1"/>
  <c r="AA268" i="1"/>
  <c r="AA267" i="1"/>
  <c r="AA266" i="1"/>
  <c r="AA265" i="1"/>
  <c r="AA264" i="1"/>
  <c r="AA263" i="1"/>
  <c r="AA262" i="1"/>
  <c r="AA261" i="1"/>
  <c r="AA260" i="1"/>
  <c r="AA259" i="1"/>
  <c r="AA258" i="1"/>
  <c r="AA257" i="1"/>
  <c r="AA256" i="1"/>
  <c r="AA255" i="1"/>
  <c r="AA254" i="1"/>
  <c r="AA253" i="1"/>
  <c r="AA252" i="1"/>
  <c r="AA251" i="1"/>
  <c r="AA250" i="1"/>
  <c r="AA249" i="1"/>
  <c r="AA248" i="1"/>
  <c r="AA247" i="1"/>
  <c r="AA246" i="1"/>
  <c r="AA245" i="1"/>
  <c r="AA244" i="1"/>
  <c r="AA243" i="1"/>
  <c r="AA242" i="1"/>
  <c r="AA241" i="1"/>
  <c r="AA240" i="1"/>
  <c r="AA239" i="1"/>
  <c r="AA238" i="1"/>
  <c r="AA237" i="1"/>
  <c r="AA236" i="1"/>
  <c r="AA235" i="1"/>
  <c r="AA234" i="1"/>
  <c r="AA233" i="1"/>
  <c r="AA232" i="1"/>
  <c r="AA231" i="1"/>
  <c r="AA230" i="1"/>
  <c r="AA229" i="1"/>
  <c r="AA228" i="1"/>
  <c r="AA227" i="1"/>
  <c r="AA226" i="1"/>
  <c r="AA225" i="1"/>
  <c r="AA224" i="1"/>
  <c r="AA223" i="1"/>
  <c r="AA222" i="1"/>
  <c r="AA221" i="1"/>
  <c r="AA220" i="1"/>
  <c r="AA219" i="1"/>
  <c r="AA218" i="1"/>
  <c r="AA217" i="1"/>
  <c r="AA216" i="1"/>
  <c r="AA215" i="1"/>
  <c r="AA214" i="1"/>
  <c r="AA213" i="1"/>
  <c r="AA212" i="1"/>
  <c r="AA211" i="1"/>
  <c r="AA210" i="1"/>
  <c r="AA209" i="1"/>
  <c r="AA208" i="1"/>
  <c r="AA207" i="1"/>
  <c r="AA206" i="1"/>
  <c r="AA205" i="1"/>
  <c r="AA204" i="1"/>
  <c r="AA203" i="1"/>
  <c r="AA202" i="1"/>
  <c r="AA201" i="1"/>
  <c r="AA200" i="1"/>
  <c r="AA199" i="1"/>
  <c r="AA198" i="1"/>
  <c r="AA197" i="1"/>
  <c r="AA196" i="1"/>
  <c r="AA195" i="1"/>
  <c r="AA194" i="1"/>
  <c r="AA193" i="1"/>
  <c r="AA192" i="1"/>
  <c r="AA191" i="1"/>
  <c r="AA190" i="1"/>
  <c r="AA189" i="1"/>
  <c r="AA188" i="1"/>
  <c r="AA187" i="1"/>
  <c r="AA186" i="1"/>
  <c r="AA185" i="1"/>
  <c r="AA184" i="1"/>
  <c r="AA183" i="1"/>
  <c r="AA182" i="1"/>
  <c r="AA181" i="1"/>
  <c r="AA180" i="1"/>
  <c r="AA179" i="1"/>
  <c r="AA178" i="1"/>
  <c r="AA177" i="1"/>
  <c r="AA176" i="1"/>
  <c r="AA175" i="1"/>
  <c r="AA174" i="1"/>
  <c r="AA173" i="1"/>
  <c r="AA172" i="1"/>
  <c r="AA171" i="1"/>
  <c r="AA170" i="1"/>
  <c r="AA169" i="1"/>
  <c r="AA168" i="1"/>
  <c r="AA167" i="1"/>
  <c r="AA166" i="1"/>
  <c r="AA165" i="1"/>
  <c r="AA164" i="1"/>
  <c r="AA163" i="1"/>
  <c r="AA162" i="1"/>
  <c r="AA161" i="1"/>
  <c r="AA160" i="1"/>
  <c r="AA159" i="1"/>
  <c r="AA158" i="1"/>
  <c r="AA157" i="1"/>
  <c r="AA156" i="1"/>
  <c r="AA155" i="1"/>
  <c r="AA154" i="1"/>
  <c r="AA153" i="1"/>
  <c r="AA152" i="1"/>
  <c r="AA151" i="1"/>
  <c r="AA150" i="1"/>
  <c r="AA149" i="1"/>
  <c r="AA148" i="1"/>
  <c r="AA147" i="1"/>
  <c r="AA146" i="1"/>
  <c r="AA145" i="1"/>
  <c r="AA144" i="1"/>
  <c r="AA143" i="1"/>
  <c r="AA142" i="1"/>
  <c r="AA141" i="1"/>
  <c r="AA140" i="1"/>
  <c r="AA139" i="1"/>
  <c r="AA138" i="1"/>
  <c r="AA137" i="1"/>
  <c r="AA136" i="1"/>
  <c r="AA135" i="1"/>
  <c r="AA134" i="1"/>
  <c r="AA133" i="1"/>
  <c r="AA132" i="1"/>
  <c r="AA131" i="1"/>
  <c r="AA130" i="1"/>
  <c r="AA129" i="1"/>
  <c r="AA128" i="1"/>
  <c r="AA127" i="1"/>
  <c r="AA126" i="1"/>
  <c r="AA125" i="1"/>
  <c r="AA124" i="1"/>
  <c r="AA123" i="1"/>
  <c r="AA122" i="1"/>
  <c r="AA121" i="1"/>
  <c r="AA120" i="1"/>
  <c r="AA119" i="1"/>
  <c r="AA118" i="1"/>
  <c r="AA117" i="1"/>
  <c r="AA116" i="1"/>
  <c r="AA115" i="1"/>
  <c r="AA114" i="1"/>
  <c r="AA113" i="1"/>
  <c r="AA112" i="1"/>
  <c r="AA111" i="1"/>
  <c r="AA110" i="1"/>
  <c r="AA109" i="1"/>
  <c r="AA108" i="1"/>
  <c r="AA107" i="1"/>
  <c r="AA106" i="1"/>
  <c r="AA105" i="1"/>
  <c r="AA104" i="1"/>
  <c r="AA103" i="1"/>
  <c r="AA102" i="1"/>
  <c r="AA101" i="1"/>
  <c r="AA100" i="1"/>
  <c r="AA99" i="1"/>
  <c r="AA98" i="1"/>
  <c r="AA97" i="1"/>
  <c r="AA96" i="1"/>
  <c r="AA95" i="1"/>
  <c r="AA94" i="1"/>
  <c r="AA93" i="1"/>
  <c r="AA92" i="1"/>
  <c r="AA91" i="1"/>
  <c r="AA90" i="1"/>
  <c r="AA89" i="1"/>
  <c r="AA88" i="1"/>
  <c r="AA87" i="1"/>
  <c r="AA86" i="1"/>
  <c r="AA85" i="1"/>
  <c r="AA84" i="1"/>
  <c r="AA83" i="1"/>
  <c r="AA82" i="1"/>
  <c r="AA81" i="1"/>
  <c r="AA80" i="1"/>
  <c r="AA79" i="1"/>
  <c r="AA78" i="1"/>
  <c r="AA77" i="1"/>
  <c r="AA76" i="1"/>
  <c r="AA75" i="1"/>
  <c r="AA74" i="1"/>
  <c r="AA73" i="1"/>
  <c r="AA72" i="1"/>
  <c r="AA71" i="1"/>
  <c r="AA70" i="1"/>
  <c r="AA69" i="1"/>
  <c r="AA68" i="1"/>
  <c r="AA67" i="1"/>
  <c r="AA66" i="1"/>
  <c r="AA65" i="1"/>
  <c r="AA64" i="1"/>
  <c r="AA63" i="1"/>
  <c r="AA62" i="1"/>
  <c r="AA61" i="1"/>
  <c r="AA60" i="1"/>
  <c r="AA59" i="1"/>
  <c r="AA58" i="1"/>
  <c r="AA57" i="1"/>
  <c r="AA56" i="1"/>
  <c r="AA55" i="1"/>
  <c r="AA54" i="1"/>
  <c r="AA53" i="1"/>
  <c r="AA52" i="1"/>
  <c r="AA51" i="1"/>
  <c r="AA50" i="1"/>
  <c r="AA49" i="1"/>
  <c r="AA48" i="1"/>
  <c r="AA47" i="1"/>
  <c r="AA46" i="1"/>
  <c r="AA45" i="1"/>
  <c r="AA44" i="1"/>
  <c r="AA43" i="1"/>
  <c r="AA42" i="1"/>
  <c r="AA41" i="1"/>
  <c r="AA40" i="1"/>
  <c r="AA39" i="1"/>
  <c r="AA38" i="1"/>
  <c r="AA37" i="1"/>
  <c r="AA36" i="1"/>
  <c r="AA35" i="1"/>
  <c r="AA34" i="1"/>
  <c r="AA33" i="1"/>
  <c r="AA32" i="1"/>
  <c r="AA31" i="1"/>
  <c r="AA30" i="1"/>
  <c r="AA29" i="1"/>
  <c r="AA28" i="1"/>
  <c r="AA27" i="1"/>
  <c r="AA26" i="1"/>
  <c r="AA25" i="1"/>
  <c r="AA24" i="1"/>
  <c r="AA23" i="1"/>
  <c r="AA22" i="1"/>
  <c r="AA21" i="1"/>
  <c r="AA20" i="1"/>
  <c r="AA19" i="1"/>
  <c r="AA18" i="1"/>
  <c r="AA17" i="1"/>
  <c r="AA16" i="1"/>
  <c r="AA15" i="1"/>
  <c r="AA14" i="1"/>
  <c r="AA13" i="1"/>
  <c r="AA12" i="1"/>
  <c r="AA11" i="1"/>
  <c r="AA10" i="1"/>
  <c r="AA9" i="1"/>
  <c r="AA8" i="1"/>
  <c r="AA7" i="1"/>
  <c r="AA6" i="1"/>
  <c r="AA5" i="1"/>
  <c r="AA4" i="1"/>
  <c r="AH11" i="3" l="1"/>
  <c r="AI12" i="3"/>
  <c r="AH56" i="3"/>
  <c r="AG54" i="3"/>
  <c r="AG7" i="3"/>
  <c r="AF5" i="3"/>
  <c r="AF4" i="3" s="1"/>
  <c r="AH73" i="3"/>
  <c r="AG72" i="3"/>
  <c r="AH45" i="3"/>
  <c r="AG44" i="3"/>
  <c r="AH40" i="3"/>
  <c r="AI41" i="3"/>
  <c r="AH60" i="3"/>
  <c r="AI61" i="3"/>
  <c r="AH49" i="3"/>
  <c r="AI50" i="3"/>
  <c r="AG68" i="3"/>
  <c r="AF67" i="3"/>
  <c r="AF53" i="3" s="1"/>
  <c r="AF87" i="3" s="1"/>
  <c r="AF89" i="3" s="1"/>
  <c r="AK25" i="3"/>
  <c r="AJ24" i="3"/>
  <c r="AH33" i="3"/>
  <c r="AG32" i="3"/>
  <c r="AH18" i="3"/>
  <c r="AI19" i="3"/>
  <c r="AH76" i="3"/>
  <c r="AG75" i="3"/>
  <c r="AH81" i="3"/>
  <c r="AG80" i="3"/>
  <c r="AI6" i="3"/>
  <c r="B23" i="5"/>
  <c r="B24" i="5" s="1"/>
  <c r="AJ61" i="3" l="1"/>
  <c r="AI60" i="3"/>
  <c r="AI73" i="3"/>
  <c r="AH72" i="3"/>
  <c r="AI33" i="3"/>
  <c r="AH32" i="3"/>
  <c r="AH7" i="3"/>
  <c r="AG5" i="3"/>
  <c r="AG4" i="3" s="1"/>
  <c r="AJ41" i="3"/>
  <c r="AI40" i="3"/>
  <c r="AH80" i="3"/>
  <c r="AI81" i="3"/>
  <c r="AL25" i="3"/>
  <c r="AL24" i="3" s="1"/>
  <c r="AK24" i="3"/>
  <c r="AI76" i="3"/>
  <c r="AH75" i="3"/>
  <c r="AI56" i="3"/>
  <c r="AH54" i="3"/>
  <c r="AI18" i="3"/>
  <c r="AJ19" i="3"/>
  <c r="AH68" i="3"/>
  <c r="AG67" i="3"/>
  <c r="AG53" i="3" s="1"/>
  <c r="AG87" i="3" s="1"/>
  <c r="AG89" i="3" s="1"/>
  <c r="AJ12" i="3"/>
  <c r="AI11" i="3"/>
  <c r="AJ50" i="3"/>
  <c r="AI49" i="3"/>
  <c r="AI45" i="3"/>
  <c r="AH44" i="3"/>
  <c r="AJ6" i="3"/>
  <c r="Z23" i="5"/>
  <c r="Z24" i="5" s="1"/>
  <c r="AN24" i="5" s="1"/>
  <c r="AO24" i="5" s="1"/>
  <c r="Y23" i="5"/>
  <c r="Y24" i="5" s="1"/>
  <c r="X23" i="5"/>
  <c r="X24" i="5" s="1"/>
  <c r="W23" i="5"/>
  <c r="W24" i="5" s="1"/>
  <c r="V23" i="5"/>
  <c r="V24" i="5" s="1"/>
  <c r="U23" i="5"/>
  <c r="U24" i="5" s="1"/>
  <c r="T23" i="5"/>
  <c r="T24" i="5" s="1"/>
  <c r="S23" i="5"/>
  <c r="S24" i="5" s="1"/>
  <c r="R23" i="5"/>
  <c r="R24" i="5" s="1"/>
  <c r="Q23" i="5"/>
  <c r="Q24" i="5" s="1"/>
  <c r="P23" i="5"/>
  <c r="P24" i="5" s="1"/>
  <c r="O23" i="5"/>
  <c r="O24" i="5" s="1"/>
  <c r="N23" i="5"/>
  <c r="N24" i="5" s="1"/>
  <c r="M23" i="5"/>
  <c r="M24" i="5" s="1"/>
  <c r="L23" i="5"/>
  <c r="L24" i="5" s="1"/>
  <c r="K23" i="5"/>
  <c r="K24" i="5" s="1"/>
  <c r="J23" i="5"/>
  <c r="J24" i="5" s="1"/>
  <c r="I23" i="5"/>
  <c r="I24" i="5" s="1"/>
  <c r="H23" i="5"/>
  <c r="H24" i="5" s="1"/>
  <c r="G23" i="5"/>
  <c r="G24" i="5" s="1"/>
  <c r="F23" i="5"/>
  <c r="F24" i="5" s="1"/>
  <c r="E23" i="5"/>
  <c r="E24" i="5" s="1"/>
  <c r="D23" i="5"/>
  <c r="D24" i="5" s="1"/>
  <c r="C23" i="5"/>
  <c r="C24" i="5" s="1"/>
  <c r="AJ81" i="3" l="1"/>
  <c r="AI80" i="3"/>
  <c r="AJ33" i="3"/>
  <c r="AI32" i="3"/>
  <c r="AI7" i="3"/>
  <c r="AH5" i="3"/>
  <c r="AH4" i="3" s="1"/>
  <c r="AI44" i="3"/>
  <c r="AJ45" i="3"/>
  <c r="AI72" i="3"/>
  <c r="AJ73" i="3"/>
  <c r="AK12" i="3"/>
  <c r="AJ11" i="3"/>
  <c r="AI68" i="3"/>
  <c r="AH67" i="3"/>
  <c r="AH53" i="3" s="1"/>
  <c r="AH87" i="3" s="1"/>
  <c r="AH89" i="3" s="1"/>
  <c r="AK50" i="3"/>
  <c r="AJ49" i="3"/>
  <c r="AJ56" i="3"/>
  <c r="AI54" i="3"/>
  <c r="AI75" i="3"/>
  <c r="AJ76" i="3"/>
  <c r="AJ18" i="3"/>
  <c r="AK19" i="3"/>
  <c r="AK41" i="3"/>
  <c r="AJ40" i="3"/>
  <c r="AK61" i="3"/>
  <c r="AJ60" i="3"/>
  <c r="AK6" i="3"/>
  <c r="AA24" i="5"/>
  <c r="AA26" i="5"/>
  <c r="AA181" i="10"/>
  <c r="AB181" i="10" s="1"/>
  <c r="AC181" i="10" s="1"/>
  <c r="AD181" i="10" s="1"/>
  <c r="AE181" i="10" s="1"/>
  <c r="AF181" i="10" s="1"/>
  <c r="AA193" i="10"/>
  <c r="AB193" i="10" s="1"/>
  <c r="AC193" i="10" s="1"/>
  <c r="AD193" i="10" s="1"/>
  <c r="AE193" i="10" s="1"/>
  <c r="AF193" i="10" s="1"/>
  <c r="AG193" i="10" s="1"/>
  <c r="AH193" i="10" s="1"/>
  <c r="AI193" i="10" s="1"/>
  <c r="AJ193" i="10" s="1"/>
  <c r="AK193" i="10" s="1"/>
  <c r="AL193" i="10" s="1"/>
  <c r="AA120" i="10"/>
  <c r="AB120" i="10" s="1"/>
  <c r="AC120" i="10" s="1"/>
  <c r="AD120" i="10" s="1"/>
  <c r="AE120" i="10" s="1"/>
  <c r="AF120" i="10" s="1"/>
  <c r="AG120" i="10" s="1"/>
  <c r="AH120" i="10" s="1"/>
  <c r="AI120" i="10" s="1"/>
  <c r="AJ120" i="10" s="1"/>
  <c r="AK120" i="10" s="1"/>
  <c r="AL120" i="10" s="1"/>
  <c r="AA110" i="10"/>
  <c r="AB110" i="10" s="1"/>
  <c r="AC110" i="10" s="1"/>
  <c r="AD110" i="10" s="1"/>
  <c r="AE110" i="10" s="1"/>
  <c r="AF110" i="10" s="1"/>
  <c r="AG110" i="10" s="1"/>
  <c r="AH110" i="10" s="1"/>
  <c r="AI110" i="10" s="1"/>
  <c r="AJ110" i="10" s="1"/>
  <c r="AK110" i="10" s="1"/>
  <c r="AL110" i="10" s="1"/>
  <c r="AA99" i="10"/>
  <c r="AB99" i="10" s="1"/>
  <c r="AC99" i="10" s="1"/>
  <c r="AD99" i="10" s="1"/>
  <c r="AE99" i="10" s="1"/>
  <c r="AF99" i="10" s="1"/>
  <c r="AG99" i="10" s="1"/>
  <c r="AH99" i="10" s="1"/>
  <c r="AI99" i="10" s="1"/>
  <c r="AJ99" i="10" s="1"/>
  <c r="AK99" i="10" s="1"/>
  <c r="AL99" i="10" s="1"/>
  <c r="AA95" i="10"/>
  <c r="AB95" i="10" s="1"/>
  <c r="AC95" i="10" s="1"/>
  <c r="AD95" i="10" s="1"/>
  <c r="AE95" i="10" s="1"/>
  <c r="AF95" i="10" s="1"/>
  <c r="AG95" i="10" s="1"/>
  <c r="AH95" i="10" s="1"/>
  <c r="AI95" i="10" s="1"/>
  <c r="AJ95" i="10" s="1"/>
  <c r="AK95" i="10" s="1"/>
  <c r="AL95" i="10" s="1"/>
  <c r="AA78" i="10"/>
  <c r="AB78" i="10" s="1"/>
  <c r="AC78" i="10" s="1"/>
  <c r="AD78" i="10" s="1"/>
  <c r="AE78" i="10" s="1"/>
  <c r="AF78" i="10" s="1"/>
  <c r="AG78" i="10" s="1"/>
  <c r="AH78" i="10" s="1"/>
  <c r="AI78" i="10" s="1"/>
  <c r="AJ78" i="10" s="1"/>
  <c r="AK78" i="10" s="1"/>
  <c r="AL78" i="10" s="1"/>
  <c r="AA22" i="10"/>
  <c r="AB22" i="10" s="1"/>
  <c r="AC22" i="10" s="1"/>
  <c r="AD22" i="10" s="1"/>
  <c r="AE22" i="10" s="1"/>
  <c r="AF22" i="10" s="1"/>
  <c r="AG22" i="10" s="1"/>
  <c r="AH22" i="10" s="1"/>
  <c r="AI22" i="10" s="1"/>
  <c r="AJ22" i="10" s="1"/>
  <c r="AK22" i="10" s="1"/>
  <c r="AL22" i="10" s="1"/>
  <c r="AA190" i="10"/>
  <c r="AB190" i="10" s="1"/>
  <c r="AC190" i="10" s="1"/>
  <c r="AD190" i="10" s="1"/>
  <c r="AE190" i="10" s="1"/>
  <c r="AF190" i="10" s="1"/>
  <c r="AG190" i="10" s="1"/>
  <c r="AH190" i="10" s="1"/>
  <c r="AI190" i="10" s="1"/>
  <c r="AJ190" i="10" s="1"/>
  <c r="AK190" i="10" s="1"/>
  <c r="AL190" i="10" s="1"/>
  <c r="AA188" i="10"/>
  <c r="AB188" i="10" s="1"/>
  <c r="AC188" i="10" s="1"/>
  <c r="AD188" i="10" s="1"/>
  <c r="AE188" i="10" s="1"/>
  <c r="AF188" i="10" s="1"/>
  <c r="AG188" i="10" s="1"/>
  <c r="AH188" i="10" s="1"/>
  <c r="AI188" i="10" s="1"/>
  <c r="AJ188" i="10" s="1"/>
  <c r="AK188" i="10" s="1"/>
  <c r="AL188" i="10" s="1"/>
  <c r="AA187" i="10"/>
  <c r="AB187" i="10" s="1"/>
  <c r="AC187" i="10" s="1"/>
  <c r="AD187" i="10" s="1"/>
  <c r="AE187" i="10" s="1"/>
  <c r="AF187" i="10" s="1"/>
  <c r="AG187" i="10" s="1"/>
  <c r="AH187" i="10" s="1"/>
  <c r="AI187" i="10" s="1"/>
  <c r="AJ187" i="10" s="1"/>
  <c r="AK187" i="10" s="1"/>
  <c r="AL187" i="10" s="1"/>
  <c r="AA186" i="10"/>
  <c r="AB186" i="10" s="1"/>
  <c r="AC186" i="10" s="1"/>
  <c r="AD186" i="10" s="1"/>
  <c r="AE186" i="10" s="1"/>
  <c r="AF186" i="10" s="1"/>
  <c r="AG186" i="10" s="1"/>
  <c r="AH186" i="10" s="1"/>
  <c r="AI186" i="10" s="1"/>
  <c r="AJ186" i="10" s="1"/>
  <c r="AK186" i="10" s="1"/>
  <c r="AL186" i="10" s="1"/>
  <c r="AA184" i="10"/>
  <c r="AB184" i="10" s="1"/>
  <c r="AC184" i="10" s="1"/>
  <c r="AD184" i="10" s="1"/>
  <c r="AE184" i="10" s="1"/>
  <c r="AF184" i="10" s="1"/>
  <c r="AG184" i="10" s="1"/>
  <c r="AH184" i="10" s="1"/>
  <c r="AI184" i="10" s="1"/>
  <c r="AJ184" i="10" s="1"/>
  <c r="AK184" i="10" s="1"/>
  <c r="AL184" i="10" s="1"/>
  <c r="AL183" i="10" s="1"/>
  <c r="AA182" i="10"/>
  <c r="AB182" i="10" s="1"/>
  <c r="AC182" i="10" s="1"/>
  <c r="AD182" i="10" s="1"/>
  <c r="AE182" i="10" s="1"/>
  <c r="AF182" i="10" s="1"/>
  <c r="AG182" i="10" s="1"/>
  <c r="AH182" i="10" s="1"/>
  <c r="AI182" i="10" s="1"/>
  <c r="AJ182" i="10" s="1"/>
  <c r="AK182" i="10" s="1"/>
  <c r="AL182" i="10" s="1"/>
  <c r="AA180" i="10"/>
  <c r="AB180" i="10" s="1"/>
  <c r="AC180" i="10" s="1"/>
  <c r="AD180" i="10" s="1"/>
  <c r="AE180" i="10" s="1"/>
  <c r="AF180" i="10" s="1"/>
  <c r="AG180" i="10" s="1"/>
  <c r="AH180" i="10" s="1"/>
  <c r="AI180" i="10" s="1"/>
  <c r="AJ180" i="10" s="1"/>
  <c r="AK180" i="10" s="1"/>
  <c r="AL180" i="10" s="1"/>
  <c r="AA179" i="10"/>
  <c r="AB179" i="10" s="1"/>
  <c r="AC179" i="10" s="1"/>
  <c r="AD179" i="10" s="1"/>
  <c r="AE179" i="10" s="1"/>
  <c r="AF179" i="10" s="1"/>
  <c r="AG179" i="10" s="1"/>
  <c r="AH179" i="10" s="1"/>
  <c r="AI179" i="10" s="1"/>
  <c r="AJ179" i="10" s="1"/>
  <c r="AK179" i="10" s="1"/>
  <c r="AL179" i="10" s="1"/>
  <c r="AA178" i="10"/>
  <c r="AB178" i="10" s="1"/>
  <c r="AC178" i="10" s="1"/>
  <c r="AD178" i="10" s="1"/>
  <c r="AE178" i="10" s="1"/>
  <c r="AF178" i="10" s="1"/>
  <c r="AG178" i="10" s="1"/>
  <c r="AH178" i="10" s="1"/>
  <c r="AI178" i="10" s="1"/>
  <c r="AJ178" i="10" s="1"/>
  <c r="AK178" i="10" s="1"/>
  <c r="AL178" i="10" s="1"/>
  <c r="AC176" i="10"/>
  <c r="AD176" i="10" s="1"/>
  <c r="AE176" i="10" s="1"/>
  <c r="AF176" i="10" s="1"/>
  <c r="AG176" i="10" s="1"/>
  <c r="AH176" i="10" s="1"/>
  <c r="AI176" i="10" s="1"/>
  <c r="AJ176" i="10" s="1"/>
  <c r="AK176" i="10" s="1"/>
  <c r="AL176" i="10" s="1"/>
  <c r="AL175" i="10" s="1"/>
  <c r="AA173" i="10"/>
  <c r="AB173" i="10" s="1"/>
  <c r="AC173" i="10" s="1"/>
  <c r="AD173" i="10" s="1"/>
  <c r="AE173" i="10" s="1"/>
  <c r="AF173" i="10" s="1"/>
  <c r="AG173" i="10" s="1"/>
  <c r="AH173" i="10" s="1"/>
  <c r="AI173" i="10" s="1"/>
  <c r="AJ173" i="10" s="1"/>
  <c r="AK173" i="10" s="1"/>
  <c r="AL173" i="10" s="1"/>
  <c r="AA172" i="10"/>
  <c r="AB172" i="10" s="1"/>
  <c r="AC172" i="10" s="1"/>
  <c r="AD172" i="10" s="1"/>
  <c r="AE172" i="10" s="1"/>
  <c r="AF172" i="10" s="1"/>
  <c r="AG172" i="10" s="1"/>
  <c r="AH172" i="10" s="1"/>
  <c r="AI172" i="10" s="1"/>
  <c r="AJ172" i="10" s="1"/>
  <c r="AK172" i="10" s="1"/>
  <c r="AL172" i="10" s="1"/>
  <c r="AA171" i="10"/>
  <c r="AB171" i="10" s="1"/>
  <c r="AC171" i="10" s="1"/>
  <c r="AD171" i="10" s="1"/>
  <c r="AE171" i="10" s="1"/>
  <c r="AF171" i="10" s="1"/>
  <c r="AG171" i="10" s="1"/>
  <c r="AH171" i="10" s="1"/>
  <c r="AI171" i="10" s="1"/>
  <c r="AJ171" i="10" s="1"/>
  <c r="AK171" i="10" s="1"/>
  <c r="AL171" i="10" s="1"/>
  <c r="AA170" i="10"/>
  <c r="AB170" i="10" s="1"/>
  <c r="AC170" i="10" s="1"/>
  <c r="AD170" i="10" s="1"/>
  <c r="AE170" i="10" s="1"/>
  <c r="AF170" i="10" s="1"/>
  <c r="AG170" i="10" s="1"/>
  <c r="AH170" i="10" s="1"/>
  <c r="AI170" i="10" s="1"/>
  <c r="AJ170" i="10" s="1"/>
  <c r="AK170" i="10" s="1"/>
  <c r="AL170" i="10" s="1"/>
  <c r="AA169" i="10"/>
  <c r="AB169" i="10" s="1"/>
  <c r="AC169" i="10" s="1"/>
  <c r="AD169" i="10" s="1"/>
  <c r="AE169" i="10" s="1"/>
  <c r="AF169" i="10" s="1"/>
  <c r="AG169" i="10" s="1"/>
  <c r="AH169" i="10" s="1"/>
  <c r="AI169" i="10" s="1"/>
  <c r="AJ169" i="10" s="1"/>
  <c r="AK169" i="10" s="1"/>
  <c r="AL169" i="10" s="1"/>
  <c r="AA168" i="10"/>
  <c r="AB168" i="10" s="1"/>
  <c r="AC168" i="10" s="1"/>
  <c r="AD168" i="10" s="1"/>
  <c r="AE168" i="10" s="1"/>
  <c r="AF168" i="10" s="1"/>
  <c r="AG168" i="10" s="1"/>
  <c r="AH168" i="10" s="1"/>
  <c r="AI168" i="10" s="1"/>
  <c r="AJ168" i="10" s="1"/>
  <c r="AK168" i="10" s="1"/>
  <c r="AL168" i="10" s="1"/>
  <c r="AA166" i="10"/>
  <c r="AB166" i="10" s="1"/>
  <c r="AC166" i="10" s="1"/>
  <c r="AD166" i="10" s="1"/>
  <c r="AE166" i="10" s="1"/>
  <c r="AF166" i="10" s="1"/>
  <c r="AG166" i="10" s="1"/>
  <c r="AH166" i="10" s="1"/>
  <c r="AI166" i="10" s="1"/>
  <c r="AJ166" i="10" s="1"/>
  <c r="AK166" i="10" s="1"/>
  <c r="AL166" i="10" s="1"/>
  <c r="AA165" i="10"/>
  <c r="AB165" i="10" s="1"/>
  <c r="AC165" i="10" s="1"/>
  <c r="AD165" i="10" s="1"/>
  <c r="AE165" i="10" s="1"/>
  <c r="AF165" i="10" s="1"/>
  <c r="AG165" i="10" s="1"/>
  <c r="AH165" i="10" s="1"/>
  <c r="AI165" i="10" s="1"/>
  <c r="AJ165" i="10" s="1"/>
  <c r="AK165" i="10" s="1"/>
  <c r="AL165" i="10" s="1"/>
  <c r="AA164" i="10"/>
  <c r="AB164" i="10" s="1"/>
  <c r="AC164" i="10" s="1"/>
  <c r="AD164" i="10" s="1"/>
  <c r="AE164" i="10" s="1"/>
  <c r="AF164" i="10" s="1"/>
  <c r="AG164" i="10" s="1"/>
  <c r="AH164" i="10" s="1"/>
  <c r="AI164" i="10" s="1"/>
  <c r="AJ164" i="10" s="1"/>
  <c r="AK164" i="10" s="1"/>
  <c r="AL164" i="10" s="1"/>
  <c r="AA163" i="10"/>
  <c r="AB163" i="10" s="1"/>
  <c r="AC163" i="10" s="1"/>
  <c r="AD163" i="10" s="1"/>
  <c r="AE163" i="10" s="1"/>
  <c r="AF163" i="10" s="1"/>
  <c r="AG163" i="10" s="1"/>
  <c r="AH163" i="10" s="1"/>
  <c r="AI163" i="10" s="1"/>
  <c r="AJ163" i="10" s="1"/>
  <c r="AK163" i="10" s="1"/>
  <c r="AL163" i="10" s="1"/>
  <c r="AA161" i="10"/>
  <c r="AB161" i="10" s="1"/>
  <c r="AC161" i="10" s="1"/>
  <c r="AD161" i="10" s="1"/>
  <c r="AE161" i="10" s="1"/>
  <c r="AF161" i="10" s="1"/>
  <c r="AG161" i="10" s="1"/>
  <c r="AH161" i="10" s="1"/>
  <c r="AI161" i="10" s="1"/>
  <c r="AJ161" i="10" s="1"/>
  <c r="AK161" i="10" s="1"/>
  <c r="AL161" i="10" s="1"/>
  <c r="AA160" i="10"/>
  <c r="AB160" i="10" s="1"/>
  <c r="AC160" i="10" s="1"/>
  <c r="AD160" i="10" s="1"/>
  <c r="AE160" i="10" s="1"/>
  <c r="AF160" i="10" s="1"/>
  <c r="AG160" i="10" s="1"/>
  <c r="AH160" i="10" s="1"/>
  <c r="AI160" i="10" s="1"/>
  <c r="AJ160" i="10" s="1"/>
  <c r="AK160" i="10" s="1"/>
  <c r="AL160" i="10" s="1"/>
  <c r="AA159" i="10"/>
  <c r="AB159" i="10" s="1"/>
  <c r="AC159" i="10" s="1"/>
  <c r="AD159" i="10" s="1"/>
  <c r="AE159" i="10" s="1"/>
  <c r="AF159" i="10" s="1"/>
  <c r="AG159" i="10" s="1"/>
  <c r="AH159" i="10" s="1"/>
  <c r="AI159" i="10" s="1"/>
  <c r="AJ159" i="10" s="1"/>
  <c r="AK159" i="10" s="1"/>
  <c r="AL159" i="10" s="1"/>
  <c r="AA158" i="10"/>
  <c r="AB158" i="10" s="1"/>
  <c r="AC158" i="10" s="1"/>
  <c r="AD158" i="10" s="1"/>
  <c r="AE158" i="10" s="1"/>
  <c r="AF158" i="10" s="1"/>
  <c r="AG158" i="10" s="1"/>
  <c r="AH158" i="10" s="1"/>
  <c r="AI158" i="10" s="1"/>
  <c r="AJ158" i="10" s="1"/>
  <c r="AK158" i="10" s="1"/>
  <c r="AL158" i="10" s="1"/>
  <c r="AA157" i="10"/>
  <c r="AB157" i="10" s="1"/>
  <c r="AC157" i="10" s="1"/>
  <c r="AD157" i="10" s="1"/>
  <c r="AE157" i="10" s="1"/>
  <c r="AF157" i="10" s="1"/>
  <c r="AG157" i="10" s="1"/>
  <c r="AH157" i="10" s="1"/>
  <c r="AI157" i="10" s="1"/>
  <c r="AJ157" i="10" s="1"/>
  <c r="AK157" i="10" s="1"/>
  <c r="AL157" i="10" s="1"/>
  <c r="AA156" i="10"/>
  <c r="AB156" i="10" s="1"/>
  <c r="AC156" i="10" s="1"/>
  <c r="AD156" i="10" s="1"/>
  <c r="AE156" i="10" s="1"/>
  <c r="AF156" i="10" s="1"/>
  <c r="AG156" i="10" s="1"/>
  <c r="AH156" i="10" s="1"/>
  <c r="AI156" i="10" s="1"/>
  <c r="AJ156" i="10" s="1"/>
  <c r="AK156" i="10" s="1"/>
  <c r="AL156" i="10" s="1"/>
  <c r="AA155" i="10"/>
  <c r="AB155" i="10" s="1"/>
  <c r="AC155" i="10" s="1"/>
  <c r="AD155" i="10" s="1"/>
  <c r="AE155" i="10" s="1"/>
  <c r="AF155" i="10" s="1"/>
  <c r="AG155" i="10" s="1"/>
  <c r="AH155" i="10" s="1"/>
  <c r="AI155" i="10" s="1"/>
  <c r="AJ155" i="10" s="1"/>
  <c r="AK155" i="10" s="1"/>
  <c r="AL155" i="10" s="1"/>
  <c r="AA154" i="10"/>
  <c r="AB154" i="10" s="1"/>
  <c r="AC154" i="10" s="1"/>
  <c r="AD154" i="10" s="1"/>
  <c r="AE154" i="10" s="1"/>
  <c r="AF154" i="10" s="1"/>
  <c r="AG154" i="10" s="1"/>
  <c r="AH154" i="10" s="1"/>
  <c r="AI154" i="10" s="1"/>
  <c r="AJ154" i="10" s="1"/>
  <c r="AK154" i="10" s="1"/>
  <c r="AL154" i="10" s="1"/>
  <c r="AA153" i="10"/>
  <c r="AB153" i="10" s="1"/>
  <c r="AC153" i="10" s="1"/>
  <c r="AD153" i="10" s="1"/>
  <c r="AE153" i="10" s="1"/>
  <c r="AF153" i="10" s="1"/>
  <c r="AG153" i="10" s="1"/>
  <c r="AH153" i="10" s="1"/>
  <c r="AI153" i="10" s="1"/>
  <c r="AJ153" i="10" s="1"/>
  <c r="AK153" i="10" s="1"/>
  <c r="AL153" i="10" s="1"/>
  <c r="AA152" i="10"/>
  <c r="AB152" i="10" s="1"/>
  <c r="AC152" i="10" s="1"/>
  <c r="AD152" i="10" s="1"/>
  <c r="AE152" i="10" s="1"/>
  <c r="AF152" i="10" s="1"/>
  <c r="AG152" i="10" s="1"/>
  <c r="AH152" i="10" s="1"/>
  <c r="AI152" i="10" s="1"/>
  <c r="AJ152" i="10" s="1"/>
  <c r="AK152" i="10" s="1"/>
  <c r="AL152" i="10" s="1"/>
  <c r="AA150" i="10"/>
  <c r="AB150" i="10" s="1"/>
  <c r="AC150" i="10" s="1"/>
  <c r="AD150" i="10" s="1"/>
  <c r="AE150" i="10" s="1"/>
  <c r="AF150" i="10" s="1"/>
  <c r="AG150" i="10" s="1"/>
  <c r="AH150" i="10" s="1"/>
  <c r="AI150" i="10" s="1"/>
  <c r="AJ150" i="10" s="1"/>
  <c r="AK150" i="10" s="1"/>
  <c r="AL150" i="10" s="1"/>
  <c r="AA149" i="10"/>
  <c r="AB149" i="10" s="1"/>
  <c r="AC149" i="10" s="1"/>
  <c r="AD149" i="10" s="1"/>
  <c r="AE149" i="10" s="1"/>
  <c r="AF149" i="10" s="1"/>
  <c r="AG149" i="10" s="1"/>
  <c r="AH149" i="10" s="1"/>
  <c r="AI149" i="10" s="1"/>
  <c r="AJ149" i="10" s="1"/>
  <c r="AK149" i="10" s="1"/>
  <c r="AL149" i="10" s="1"/>
  <c r="AA148" i="10"/>
  <c r="AB148" i="10" s="1"/>
  <c r="AC148" i="10" s="1"/>
  <c r="AD148" i="10" s="1"/>
  <c r="AE148" i="10" s="1"/>
  <c r="AF148" i="10" s="1"/>
  <c r="AG148" i="10" s="1"/>
  <c r="AH148" i="10" s="1"/>
  <c r="AI148" i="10" s="1"/>
  <c r="AJ148" i="10" s="1"/>
  <c r="AK148" i="10" s="1"/>
  <c r="AL148" i="10" s="1"/>
  <c r="AA147" i="10"/>
  <c r="AB147" i="10" s="1"/>
  <c r="AC147" i="10" s="1"/>
  <c r="AD147" i="10" s="1"/>
  <c r="AE147" i="10" s="1"/>
  <c r="AF147" i="10" s="1"/>
  <c r="AG147" i="10" s="1"/>
  <c r="AH147" i="10" s="1"/>
  <c r="AI147" i="10" s="1"/>
  <c r="AJ147" i="10" s="1"/>
  <c r="AK147" i="10" s="1"/>
  <c r="AL147" i="10" s="1"/>
  <c r="AA146" i="10"/>
  <c r="AB146" i="10" s="1"/>
  <c r="AC146" i="10" s="1"/>
  <c r="AD146" i="10" s="1"/>
  <c r="AE146" i="10" s="1"/>
  <c r="AF146" i="10" s="1"/>
  <c r="AG146" i="10" s="1"/>
  <c r="AH146" i="10" s="1"/>
  <c r="AI146" i="10" s="1"/>
  <c r="AJ146" i="10" s="1"/>
  <c r="AK146" i="10" s="1"/>
  <c r="AL146" i="10" s="1"/>
  <c r="AA145" i="10"/>
  <c r="AB145" i="10" s="1"/>
  <c r="AC145" i="10" s="1"/>
  <c r="AD145" i="10" s="1"/>
  <c r="AE145" i="10" s="1"/>
  <c r="AF145" i="10" s="1"/>
  <c r="AG145" i="10" s="1"/>
  <c r="AH145" i="10" s="1"/>
  <c r="AI145" i="10" s="1"/>
  <c r="AJ145" i="10" s="1"/>
  <c r="AK145" i="10" s="1"/>
  <c r="AL145" i="10" s="1"/>
  <c r="AA144" i="10"/>
  <c r="AB144" i="10" s="1"/>
  <c r="AC144" i="10" s="1"/>
  <c r="AD144" i="10" s="1"/>
  <c r="AE144" i="10" s="1"/>
  <c r="AF144" i="10" s="1"/>
  <c r="AG144" i="10" s="1"/>
  <c r="AH144" i="10" s="1"/>
  <c r="AI144" i="10" s="1"/>
  <c r="AJ144" i="10" s="1"/>
  <c r="AK144" i="10" s="1"/>
  <c r="AL144" i="10" s="1"/>
  <c r="AA143" i="10"/>
  <c r="AB143" i="10" s="1"/>
  <c r="AC143" i="10" s="1"/>
  <c r="AD143" i="10" s="1"/>
  <c r="AE143" i="10" s="1"/>
  <c r="AF143" i="10" s="1"/>
  <c r="AG143" i="10" s="1"/>
  <c r="AH143" i="10" s="1"/>
  <c r="AI143" i="10" s="1"/>
  <c r="AJ143" i="10" s="1"/>
  <c r="AK143" i="10" s="1"/>
  <c r="AL143" i="10" s="1"/>
  <c r="AA142" i="10"/>
  <c r="AB142" i="10" s="1"/>
  <c r="AC142" i="10" s="1"/>
  <c r="AD142" i="10" s="1"/>
  <c r="AE142" i="10" s="1"/>
  <c r="AF142" i="10" s="1"/>
  <c r="AG142" i="10" s="1"/>
  <c r="AH142" i="10" s="1"/>
  <c r="AI142" i="10" s="1"/>
  <c r="AJ142" i="10" s="1"/>
  <c r="AK142" i="10" s="1"/>
  <c r="AL142" i="10" s="1"/>
  <c r="AA141" i="10"/>
  <c r="AB141" i="10" s="1"/>
  <c r="AC141" i="10" s="1"/>
  <c r="AD141" i="10" s="1"/>
  <c r="AE141" i="10" s="1"/>
  <c r="AF141" i="10" s="1"/>
  <c r="AG141" i="10" s="1"/>
  <c r="AH141" i="10" s="1"/>
  <c r="AI141" i="10" s="1"/>
  <c r="AJ141" i="10" s="1"/>
  <c r="AK141" i="10" s="1"/>
  <c r="AL141" i="10" s="1"/>
  <c r="AA139" i="10"/>
  <c r="AB139" i="10" s="1"/>
  <c r="AC139" i="10" s="1"/>
  <c r="AD139" i="10" s="1"/>
  <c r="AE139" i="10" s="1"/>
  <c r="AF139" i="10" s="1"/>
  <c r="AG139" i="10" s="1"/>
  <c r="AH139" i="10" s="1"/>
  <c r="AI139" i="10" s="1"/>
  <c r="AJ139" i="10" s="1"/>
  <c r="AA138" i="10"/>
  <c r="AB138" i="10" s="1"/>
  <c r="AC138" i="10" s="1"/>
  <c r="AD138" i="10" s="1"/>
  <c r="AE138" i="10" s="1"/>
  <c r="AF138" i="10" s="1"/>
  <c r="AG138" i="10" s="1"/>
  <c r="AH138" i="10" s="1"/>
  <c r="AI138" i="10" s="1"/>
  <c r="AJ138" i="10" s="1"/>
  <c r="AK138" i="10" s="1"/>
  <c r="AL138" i="10" s="1"/>
  <c r="AA136" i="10"/>
  <c r="AB136" i="10" s="1"/>
  <c r="AC136" i="10" s="1"/>
  <c r="AD136" i="10" s="1"/>
  <c r="AE136" i="10" s="1"/>
  <c r="AF136" i="10" s="1"/>
  <c r="AG136" i="10" s="1"/>
  <c r="AH136" i="10" s="1"/>
  <c r="AI136" i="10" s="1"/>
  <c r="AJ136" i="10" s="1"/>
  <c r="AK136" i="10" s="1"/>
  <c r="AL136" i="10" s="1"/>
  <c r="AA135" i="10"/>
  <c r="AB135" i="10" s="1"/>
  <c r="AC135" i="10" s="1"/>
  <c r="AD135" i="10" s="1"/>
  <c r="AE135" i="10" s="1"/>
  <c r="AF135" i="10" s="1"/>
  <c r="AG135" i="10" s="1"/>
  <c r="AH135" i="10" s="1"/>
  <c r="AI135" i="10" s="1"/>
  <c r="AJ135" i="10" s="1"/>
  <c r="AK135" i="10" s="1"/>
  <c r="AL135" i="10" s="1"/>
  <c r="AA134" i="10"/>
  <c r="AB134" i="10" s="1"/>
  <c r="AC134" i="10" s="1"/>
  <c r="AD134" i="10" s="1"/>
  <c r="AE134" i="10" s="1"/>
  <c r="AF134" i="10" s="1"/>
  <c r="AG134" i="10" s="1"/>
  <c r="AH134" i="10" s="1"/>
  <c r="AI134" i="10" s="1"/>
  <c r="AJ134" i="10" s="1"/>
  <c r="AK134" i="10" s="1"/>
  <c r="AL134" i="10" s="1"/>
  <c r="AA133" i="10"/>
  <c r="AB133" i="10" s="1"/>
  <c r="AC133" i="10" s="1"/>
  <c r="AD133" i="10" s="1"/>
  <c r="AE133" i="10" s="1"/>
  <c r="AF133" i="10" s="1"/>
  <c r="AG133" i="10" s="1"/>
  <c r="AH133" i="10" s="1"/>
  <c r="AI133" i="10" s="1"/>
  <c r="AJ133" i="10" s="1"/>
  <c r="AK133" i="10" s="1"/>
  <c r="AL133" i="10" s="1"/>
  <c r="AA131" i="10"/>
  <c r="AB131" i="10" s="1"/>
  <c r="AC131" i="10" s="1"/>
  <c r="AD131" i="10" s="1"/>
  <c r="AE131" i="10" s="1"/>
  <c r="AF131" i="10" s="1"/>
  <c r="AG131" i="10" s="1"/>
  <c r="AH131" i="10" s="1"/>
  <c r="AI131" i="10" s="1"/>
  <c r="AJ131" i="10" s="1"/>
  <c r="AK131" i="10" s="1"/>
  <c r="AL131" i="10" s="1"/>
  <c r="AA130" i="10"/>
  <c r="AB130" i="10" s="1"/>
  <c r="AC130" i="10" s="1"/>
  <c r="AD130" i="10" s="1"/>
  <c r="AE130" i="10" s="1"/>
  <c r="AF130" i="10" s="1"/>
  <c r="AG130" i="10" s="1"/>
  <c r="AH130" i="10" s="1"/>
  <c r="AI130" i="10" s="1"/>
  <c r="AJ130" i="10" s="1"/>
  <c r="AK130" i="10" s="1"/>
  <c r="AL130" i="10" s="1"/>
  <c r="AA129" i="10"/>
  <c r="AB129" i="10" s="1"/>
  <c r="AC129" i="10" s="1"/>
  <c r="AD129" i="10" s="1"/>
  <c r="AE129" i="10" s="1"/>
  <c r="AF129" i="10" s="1"/>
  <c r="AG129" i="10" s="1"/>
  <c r="AH129" i="10" s="1"/>
  <c r="AI129" i="10" s="1"/>
  <c r="AJ129" i="10" s="1"/>
  <c r="AK129" i="10" s="1"/>
  <c r="AL129" i="10" s="1"/>
  <c r="AA127" i="10"/>
  <c r="AB127" i="10" s="1"/>
  <c r="AC127" i="10" s="1"/>
  <c r="AD127" i="10" s="1"/>
  <c r="AE127" i="10" s="1"/>
  <c r="AF127" i="10" s="1"/>
  <c r="AG127" i="10" s="1"/>
  <c r="AH127" i="10" s="1"/>
  <c r="AI127" i="10" s="1"/>
  <c r="AJ127" i="10" s="1"/>
  <c r="AK127" i="10" s="1"/>
  <c r="AL127" i="10" s="1"/>
  <c r="AA126" i="10"/>
  <c r="AB126" i="10" s="1"/>
  <c r="AC126" i="10" s="1"/>
  <c r="AD126" i="10" s="1"/>
  <c r="AE126" i="10" s="1"/>
  <c r="AF126" i="10" s="1"/>
  <c r="AG126" i="10" s="1"/>
  <c r="AH126" i="10" s="1"/>
  <c r="AI126" i="10" s="1"/>
  <c r="AJ126" i="10" s="1"/>
  <c r="AK126" i="10" s="1"/>
  <c r="AL126" i="10" s="1"/>
  <c r="AA125" i="10"/>
  <c r="AB125" i="10" s="1"/>
  <c r="AC125" i="10" s="1"/>
  <c r="AD125" i="10" s="1"/>
  <c r="AE125" i="10" s="1"/>
  <c r="AF125" i="10" s="1"/>
  <c r="AG125" i="10" s="1"/>
  <c r="AH125" i="10" s="1"/>
  <c r="AI125" i="10" s="1"/>
  <c r="AJ125" i="10" s="1"/>
  <c r="AK125" i="10" s="1"/>
  <c r="AL125" i="10" s="1"/>
  <c r="AA124" i="10"/>
  <c r="AB124" i="10" s="1"/>
  <c r="AC124" i="10" s="1"/>
  <c r="AD124" i="10" s="1"/>
  <c r="AE124" i="10" s="1"/>
  <c r="AF124" i="10" s="1"/>
  <c r="AG124" i="10" s="1"/>
  <c r="AH124" i="10" s="1"/>
  <c r="AI124" i="10" s="1"/>
  <c r="AJ124" i="10" s="1"/>
  <c r="AK124" i="10" s="1"/>
  <c r="AL124" i="10" s="1"/>
  <c r="AA123" i="10"/>
  <c r="AB123" i="10" s="1"/>
  <c r="AC123" i="10" s="1"/>
  <c r="AD123" i="10" s="1"/>
  <c r="AE123" i="10" s="1"/>
  <c r="AF123" i="10" s="1"/>
  <c r="AG123" i="10" s="1"/>
  <c r="AH123" i="10" s="1"/>
  <c r="AI123" i="10" s="1"/>
  <c r="AJ123" i="10" s="1"/>
  <c r="AK123" i="10" s="1"/>
  <c r="AL123" i="10" s="1"/>
  <c r="AA119" i="10"/>
  <c r="AB119" i="10" s="1"/>
  <c r="AC119" i="10" s="1"/>
  <c r="AD119" i="10" s="1"/>
  <c r="AE119" i="10" s="1"/>
  <c r="AF119" i="10" s="1"/>
  <c r="AG119" i="10" s="1"/>
  <c r="AH119" i="10" s="1"/>
  <c r="AI119" i="10" s="1"/>
  <c r="AJ119" i="10" s="1"/>
  <c r="AK119" i="10" s="1"/>
  <c r="AL119" i="10" s="1"/>
  <c r="AA118" i="10"/>
  <c r="AB118" i="10" s="1"/>
  <c r="AC118" i="10" s="1"/>
  <c r="AD118" i="10" s="1"/>
  <c r="AE118" i="10" s="1"/>
  <c r="AF118" i="10" s="1"/>
  <c r="AG118" i="10" s="1"/>
  <c r="AH118" i="10" s="1"/>
  <c r="AI118" i="10" s="1"/>
  <c r="AJ118" i="10" s="1"/>
  <c r="AK118" i="10" s="1"/>
  <c r="AL118" i="10" s="1"/>
  <c r="AA117" i="10"/>
  <c r="AB117" i="10" s="1"/>
  <c r="AC117" i="10" s="1"/>
  <c r="AD117" i="10" s="1"/>
  <c r="AE117" i="10" s="1"/>
  <c r="AF117" i="10" s="1"/>
  <c r="AG117" i="10" s="1"/>
  <c r="AH117" i="10" s="1"/>
  <c r="AI117" i="10" s="1"/>
  <c r="AJ117" i="10" s="1"/>
  <c r="AK117" i="10" s="1"/>
  <c r="AL117" i="10" s="1"/>
  <c r="AA116" i="10"/>
  <c r="AB116" i="10" s="1"/>
  <c r="AC116" i="10" s="1"/>
  <c r="AD116" i="10" s="1"/>
  <c r="AE116" i="10" s="1"/>
  <c r="AF116" i="10" s="1"/>
  <c r="AG116" i="10" s="1"/>
  <c r="AH116" i="10" s="1"/>
  <c r="AI116" i="10" s="1"/>
  <c r="AJ116" i="10" s="1"/>
  <c r="AK116" i="10" s="1"/>
  <c r="AL116" i="10" s="1"/>
  <c r="AA115" i="10"/>
  <c r="AB115" i="10" s="1"/>
  <c r="AC115" i="10" s="1"/>
  <c r="AD115" i="10" s="1"/>
  <c r="AE115" i="10" s="1"/>
  <c r="AF115" i="10" s="1"/>
  <c r="AG115" i="10" s="1"/>
  <c r="AH115" i="10" s="1"/>
  <c r="AI115" i="10" s="1"/>
  <c r="AJ115" i="10" s="1"/>
  <c r="AK115" i="10" s="1"/>
  <c r="AL115" i="10" s="1"/>
  <c r="AA114" i="10"/>
  <c r="AB114" i="10" s="1"/>
  <c r="AC114" i="10" s="1"/>
  <c r="AD114" i="10" s="1"/>
  <c r="AE114" i="10" s="1"/>
  <c r="AF114" i="10" s="1"/>
  <c r="AG114" i="10" s="1"/>
  <c r="AH114" i="10" s="1"/>
  <c r="AI114" i="10" s="1"/>
  <c r="AJ114" i="10" s="1"/>
  <c r="AK114" i="10" s="1"/>
  <c r="AL114" i="10" s="1"/>
  <c r="AA113" i="10"/>
  <c r="AB113" i="10" s="1"/>
  <c r="AC113" i="10" s="1"/>
  <c r="AD113" i="10" s="1"/>
  <c r="AE113" i="10" s="1"/>
  <c r="AF113" i="10" s="1"/>
  <c r="AG113" i="10" s="1"/>
  <c r="AH113" i="10" s="1"/>
  <c r="AI113" i="10" s="1"/>
  <c r="AJ113" i="10" s="1"/>
  <c r="AK113" i="10" s="1"/>
  <c r="AL113" i="10" s="1"/>
  <c r="AA112" i="10"/>
  <c r="AB112" i="10" s="1"/>
  <c r="AC112" i="10" s="1"/>
  <c r="AD112" i="10" s="1"/>
  <c r="AE112" i="10" s="1"/>
  <c r="AF112" i="10" s="1"/>
  <c r="AG112" i="10" s="1"/>
  <c r="AH112" i="10" s="1"/>
  <c r="AI112" i="10" s="1"/>
  <c r="AJ112" i="10" s="1"/>
  <c r="AK112" i="10" s="1"/>
  <c r="AL112" i="10" s="1"/>
  <c r="AA109" i="10"/>
  <c r="AB109" i="10" s="1"/>
  <c r="AC109" i="10" s="1"/>
  <c r="AD109" i="10" s="1"/>
  <c r="AE109" i="10" s="1"/>
  <c r="AF109" i="10" s="1"/>
  <c r="AG109" i="10" s="1"/>
  <c r="AH109" i="10" s="1"/>
  <c r="AI109" i="10" s="1"/>
  <c r="AJ109" i="10" s="1"/>
  <c r="AK109" i="10" s="1"/>
  <c r="AL109" i="10" s="1"/>
  <c r="AA108" i="10"/>
  <c r="AB108" i="10" s="1"/>
  <c r="AC108" i="10" s="1"/>
  <c r="AD108" i="10" s="1"/>
  <c r="AE108" i="10" s="1"/>
  <c r="AF108" i="10" s="1"/>
  <c r="AG108" i="10" s="1"/>
  <c r="AH108" i="10" s="1"/>
  <c r="AI108" i="10" s="1"/>
  <c r="AJ108" i="10" s="1"/>
  <c r="AK108" i="10" s="1"/>
  <c r="AL108" i="10" s="1"/>
  <c r="AA107" i="10"/>
  <c r="AB107" i="10" s="1"/>
  <c r="AC107" i="10" s="1"/>
  <c r="AD107" i="10" s="1"/>
  <c r="AE107" i="10" s="1"/>
  <c r="AF107" i="10" s="1"/>
  <c r="AG107" i="10" s="1"/>
  <c r="AH107" i="10" s="1"/>
  <c r="AI107" i="10" s="1"/>
  <c r="AJ107" i="10" s="1"/>
  <c r="AK107" i="10" s="1"/>
  <c r="AL107" i="10" s="1"/>
  <c r="AA106" i="10"/>
  <c r="AB106" i="10" s="1"/>
  <c r="AC106" i="10" s="1"/>
  <c r="AD106" i="10" s="1"/>
  <c r="AE106" i="10" s="1"/>
  <c r="AF106" i="10" s="1"/>
  <c r="AG106" i="10" s="1"/>
  <c r="AH106" i="10" s="1"/>
  <c r="AI106" i="10" s="1"/>
  <c r="AJ106" i="10" s="1"/>
  <c r="AK106" i="10" s="1"/>
  <c r="AL106" i="10" s="1"/>
  <c r="AA105" i="10"/>
  <c r="AB105" i="10" s="1"/>
  <c r="AC105" i="10" s="1"/>
  <c r="AD105" i="10" s="1"/>
  <c r="AE105" i="10" s="1"/>
  <c r="AF105" i="10" s="1"/>
  <c r="AG105" i="10" s="1"/>
  <c r="AH105" i="10" s="1"/>
  <c r="AI105" i="10" s="1"/>
  <c r="AJ105" i="10" s="1"/>
  <c r="AK105" i="10" s="1"/>
  <c r="AL105" i="10" s="1"/>
  <c r="AA104" i="10"/>
  <c r="AB104" i="10" s="1"/>
  <c r="AC104" i="10" s="1"/>
  <c r="AD104" i="10" s="1"/>
  <c r="AE104" i="10" s="1"/>
  <c r="AF104" i="10" s="1"/>
  <c r="AG104" i="10" s="1"/>
  <c r="AH104" i="10" s="1"/>
  <c r="AI104" i="10" s="1"/>
  <c r="AJ104" i="10" s="1"/>
  <c r="AK104" i="10" s="1"/>
  <c r="AL104" i="10" s="1"/>
  <c r="AA103" i="10"/>
  <c r="AB103" i="10" s="1"/>
  <c r="AC103" i="10" s="1"/>
  <c r="AD103" i="10" s="1"/>
  <c r="AE103" i="10" s="1"/>
  <c r="AF103" i="10" s="1"/>
  <c r="AG103" i="10" s="1"/>
  <c r="AH103" i="10" s="1"/>
  <c r="AI103" i="10" s="1"/>
  <c r="AJ103" i="10" s="1"/>
  <c r="AK103" i="10" s="1"/>
  <c r="AL103" i="10" s="1"/>
  <c r="AA102" i="10"/>
  <c r="AB102" i="10" s="1"/>
  <c r="AC102" i="10" s="1"/>
  <c r="AD102" i="10" s="1"/>
  <c r="AE102" i="10" s="1"/>
  <c r="AF102" i="10" s="1"/>
  <c r="AG102" i="10" s="1"/>
  <c r="AH102" i="10" s="1"/>
  <c r="AI102" i="10" s="1"/>
  <c r="AJ102" i="10" s="1"/>
  <c r="AK102" i="10" s="1"/>
  <c r="AL102" i="10" s="1"/>
  <c r="AA101" i="10"/>
  <c r="AB101" i="10" s="1"/>
  <c r="AC101" i="10" s="1"/>
  <c r="AD101" i="10" s="1"/>
  <c r="AE101" i="10" s="1"/>
  <c r="AF101" i="10" s="1"/>
  <c r="AG101" i="10" s="1"/>
  <c r="AH101" i="10" s="1"/>
  <c r="AI101" i="10" s="1"/>
  <c r="AJ101" i="10" s="1"/>
  <c r="AK101" i="10" s="1"/>
  <c r="AL101" i="10" s="1"/>
  <c r="AA98" i="10"/>
  <c r="AB98" i="10" s="1"/>
  <c r="AC98" i="10" s="1"/>
  <c r="AD98" i="10" s="1"/>
  <c r="AE98" i="10" s="1"/>
  <c r="AF98" i="10" s="1"/>
  <c r="AG98" i="10" s="1"/>
  <c r="AH98" i="10" s="1"/>
  <c r="AI98" i="10" s="1"/>
  <c r="AJ98" i="10" s="1"/>
  <c r="AK98" i="10" s="1"/>
  <c r="AL98" i="10" s="1"/>
  <c r="AA97" i="10"/>
  <c r="AB97" i="10" s="1"/>
  <c r="AC97" i="10" s="1"/>
  <c r="AD97" i="10" s="1"/>
  <c r="AE97" i="10" s="1"/>
  <c r="AF97" i="10" s="1"/>
  <c r="AG97" i="10" s="1"/>
  <c r="AH97" i="10" s="1"/>
  <c r="AI97" i="10" s="1"/>
  <c r="AJ97" i="10" s="1"/>
  <c r="AK97" i="10" s="1"/>
  <c r="AL97" i="10" s="1"/>
  <c r="AA94" i="10"/>
  <c r="AB94" i="10" s="1"/>
  <c r="AC94" i="10" s="1"/>
  <c r="AD94" i="10" s="1"/>
  <c r="AE94" i="10" s="1"/>
  <c r="AF94" i="10" s="1"/>
  <c r="AG94" i="10" s="1"/>
  <c r="AH94" i="10" s="1"/>
  <c r="AI94" i="10" s="1"/>
  <c r="AJ94" i="10" s="1"/>
  <c r="AK94" i="10" s="1"/>
  <c r="AL94" i="10" s="1"/>
  <c r="AA93" i="10"/>
  <c r="AB93" i="10" s="1"/>
  <c r="AC93" i="10" s="1"/>
  <c r="AD93" i="10" s="1"/>
  <c r="AE93" i="10" s="1"/>
  <c r="AF93" i="10" s="1"/>
  <c r="AG93" i="10" s="1"/>
  <c r="AH93" i="10" s="1"/>
  <c r="AI93" i="10" s="1"/>
  <c r="AJ93" i="10" s="1"/>
  <c r="AK93" i="10" s="1"/>
  <c r="AL93" i="10" s="1"/>
  <c r="AA92" i="10"/>
  <c r="AB92" i="10" s="1"/>
  <c r="AC92" i="10" s="1"/>
  <c r="AD92" i="10" s="1"/>
  <c r="AE92" i="10" s="1"/>
  <c r="AF92" i="10" s="1"/>
  <c r="AG92" i="10" s="1"/>
  <c r="AH92" i="10" s="1"/>
  <c r="AI92" i="10" s="1"/>
  <c r="AJ92" i="10" s="1"/>
  <c r="AK92" i="10" s="1"/>
  <c r="AL92" i="10" s="1"/>
  <c r="AF91" i="10"/>
  <c r="AG91" i="10" s="1"/>
  <c r="AA90" i="10"/>
  <c r="AB90" i="10" s="1"/>
  <c r="AC90" i="10" s="1"/>
  <c r="AD90" i="10" s="1"/>
  <c r="AE90" i="10" s="1"/>
  <c r="AF90" i="10" s="1"/>
  <c r="AG90" i="10" s="1"/>
  <c r="AH90" i="10" s="1"/>
  <c r="AI90" i="10" s="1"/>
  <c r="AJ90" i="10" s="1"/>
  <c r="AK90" i="10" s="1"/>
  <c r="AL90" i="10" s="1"/>
  <c r="AA89" i="10"/>
  <c r="AB89" i="10" s="1"/>
  <c r="AC89" i="10" s="1"/>
  <c r="AD89" i="10" s="1"/>
  <c r="AE89" i="10" s="1"/>
  <c r="AF89" i="10" s="1"/>
  <c r="AG89" i="10" s="1"/>
  <c r="AH89" i="10" s="1"/>
  <c r="AI89" i="10" s="1"/>
  <c r="AJ89" i="10" s="1"/>
  <c r="AK89" i="10" s="1"/>
  <c r="AL89" i="10" s="1"/>
  <c r="AA88" i="10"/>
  <c r="AB88" i="10" s="1"/>
  <c r="AC88" i="10" s="1"/>
  <c r="AD88" i="10" s="1"/>
  <c r="AE88" i="10" s="1"/>
  <c r="AF88" i="10" s="1"/>
  <c r="AG88" i="10" s="1"/>
  <c r="AH88" i="10" s="1"/>
  <c r="AI88" i="10" s="1"/>
  <c r="AJ88" i="10" s="1"/>
  <c r="AK88" i="10" s="1"/>
  <c r="AL88" i="10" s="1"/>
  <c r="AA87" i="10"/>
  <c r="AB87" i="10" s="1"/>
  <c r="AC87" i="10" s="1"/>
  <c r="AD87" i="10" s="1"/>
  <c r="AE87" i="10" s="1"/>
  <c r="AF87" i="10" s="1"/>
  <c r="AG87" i="10" s="1"/>
  <c r="AH87" i="10" s="1"/>
  <c r="AI87" i="10" s="1"/>
  <c r="AJ87" i="10" s="1"/>
  <c r="AK87" i="10" s="1"/>
  <c r="AL87" i="10" s="1"/>
  <c r="AA86" i="10"/>
  <c r="AB86" i="10" s="1"/>
  <c r="AC86" i="10" s="1"/>
  <c r="AD86" i="10" s="1"/>
  <c r="AE86" i="10" s="1"/>
  <c r="AF86" i="10" s="1"/>
  <c r="AG86" i="10" s="1"/>
  <c r="AH86" i="10" s="1"/>
  <c r="AI86" i="10" s="1"/>
  <c r="AJ86" i="10" s="1"/>
  <c r="AK86" i="10" s="1"/>
  <c r="AL86" i="10" s="1"/>
  <c r="AA85" i="10"/>
  <c r="AB85" i="10" s="1"/>
  <c r="AC85" i="10" s="1"/>
  <c r="AD85" i="10" s="1"/>
  <c r="AE85" i="10" s="1"/>
  <c r="AF85" i="10" s="1"/>
  <c r="AG85" i="10" s="1"/>
  <c r="AH85" i="10" s="1"/>
  <c r="AI85" i="10" s="1"/>
  <c r="AJ85" i="10" s="1"/>
  <c r="AK85" i="10" s="1"/>
  <c r="AL85" i="10" s="1"/>
  <c r="AA84" i="10"/>
  <c r="AB84" i="10" s="1"/>
  <c r="AC84" i="10" s="1"/>
  <c r="AD84" i="10" s="1"/>
  <c r="AE84" i="10" s="1"/>
  <c r="AF84" i="10" s="1"/>
  <c r="AG84" i="10" s="1"/>
  <c r="AH84" i="10" s="1"/>
  <c r="AI84" i="10" s="1"/>
  <c r="AJ84" i="10" s="1"/>
  <c r="AK84" i="10" s="1"/>
  <c r="AL84" i="10" s="1"/>
  <c r="AA83" i="10"/>
  <c r="AB83" i="10" s="1"/>
  <c r="AC83" i="10" s="1"/>
  <c r="AD83" i="10" s="1"/>
  <c r="AE83" i="10" s="1"/>
  <c r="AF83" i="10" s="1"/>
  <c r="AG83" i="10" s="1"/>
  <c r="AH83" i="10" s="1"/>
  <c r="AI83" i="10" s="1"/>
  <c r="AJ83" i="10" s="1"/>
  <c r="AK83" i="10" s="1"/>
  <c r="AL83" i="10" s="1"/>
  <c r="AA81" i="10"/>
  <c r="AB81" i="10" s="1"/>
  <c r="AC81" i="10" s="1"/>
  <c r="AD81" i="10" s="1"/>
  <c r="AE81" i="10" s="1"/>
  <c r="AF81" i="10" s="1"/>
  <c r="AG81" i="10" s="1"/>
  <c r="AH81" i="10" s="1"/>
  <c r="AI81" i="10" s="1"/>
  <c r="AJ81" i="10" s="1"/>
  <c r="AK81" i="10" s="1"/>
  <c r="AL81" i="10" s="1"/>
  <c r="AA80" i="10"/>
  <c r="AB80" i="10" s="1"/>
  <c r="AC80" i="10" s="1"/>
  <c r="AD80" i="10" s="1"/>
  <c r="AE80" i="10" s="1"/>
  <c r="AF80" i="10" s="1"/>
  <c r="AG80" i="10" s="1"/>
  <c r="AH80" i="10" s="1"/>
  <c r="AI80" i="10" s="1"/>
  <c r="AJ80" i="10" s="1"/>
  <c r="AK80" i="10" s="1"/>
  <c r="AL80" i="10" s="1"/>
  <c r="AA77" i="10"/>
  <c r="AB77" i="10" s="1"/>
  <c r="AC77" i="10" s="1"/>
  <c r="AD77" i="10" s="1"/>
  <c r="AE77" i="10" s="1"/>
  <c r="AF77" i="10" s="1"/>
  <c r="AG77" i="10" s="1"/>
  <c r="AH77" i="10" s="1"/>
  <c r="AI77" i="10" s="1"/>
  <c r="AJ77" i="10" s="1"/>
  <c r="AK77" i="10" s="1"/>
  <c r="AL77" i="10" s="1"/>
  <c r="AA76" i="10"/>
  <c r="AB76" i="10" s="1"/>
  <c r="AC76" i="10" s="1"/>
  <c r="AD76" i="10" s="1"/>
  <c r="AE76" i="10" s="1"/>
  <c r="AF76" i="10" s="1"/>
  <c r="AG76" i="10" s="1"/>
  <c r="AH76" i="10" s="1"/>
  <c r="AI76" i="10" s="1"/>
  <c r="AJ76" i="10" s="1"/>
  <c r="AK76" i="10" s="1"/>
  <c r="AL76" i="10" s="1"/>
  <c r="AA75" i="10"/>
  <c r="AB75" i="10" s="1"/>
  <c r="AC75" i="10" s="1"/>
  <c r="AD75" i="10" s="1"/>
  <c r="AE75" i="10" s="1"/>
  <c r="AF75" i="10" s="1"/>
  <c r="AG75" i="10" s="1"/>
  <c r="AH75" i="10" s="1"/>
  <c r="AI75" i="10" s="1"/>
  <c r="AJ75" i="10" s="1"/>
  <c r="AK75" i="10" s="1"/>
  <c r="AL75" i="10" s="1"/>
  <c r="AA74" i="10"/>
  <c r="AB74" i="10" s="1"/>
  <c r="AC74" i="10" s="1"/>
  <c r="AD74" i="10" s="1"/>
  <c r="AE74" i="10" s="1"/>
  <c r="AF74" i="10" s="1"/>
  <c r="AG74" i="10" s="1"/>
  <c r="AH74" i="10" s="1"/>
  <c r="AI74" i="10" s="1"/>
  <c r="AJ74" i="10" s="1"/>
  <c r="AK74" i="10" s="1"/>
  <c r="AL74" i="10" s="1"/>
  <c r="AA73" i="10"/>
  <c r="AB73" i="10" s="1"/>
  <c r="AC73" i="10" s="1"/>
  <c r="AD73" i="10" s="1"/>
  <c r="AE73" i="10" s="1"/>
  <c r="AF73" i="10" s="1"/>
  <c r="AG73" i="10" s="1"/>
  <c r="AH73" i="10" s="1"/>
  <c r="AI73" i="10" s="1"/>
  <c r="AJ73" i="10" s="1"/>
  <c r="AK73" i="10" s="1"/>
  <c r="AL73" i="10" s="1"/>
  <c r="AA72" i="10"/>
  <c r="AB72" i="10" s="1"/>
  <c r="AC72" i="10" s="1"/>
  <c r="AD72" i="10" s="1"/>
  <c r="AE72" i="10" s="1"/>
  <c r="AF72" i="10" s="1"/>
  <c r="AG72" i="10" s="1"/>
  <c r="AH72" i="10" s="1"/>
  <c r="AI72" i="10" s="1"/>
  <c r="AJ72" i="10" s="1"/>
  <c r="AK72" i="10" s="1"/>
  <c r="AL72" i="10" s="1"/>
  <c r="AA71" i="10"/>
  <c r="AB71" i="10" s="1"/>
  <c r="AC71" i="10" s="1"/>
  <c r="AD71" i="10" s="1"/>
  <c r="AE71" i="10" s="1"/>
  <c r="AF71" i="10" s="1"/>
  <c r="AG71" i="10" s="1"/>
  <c r="AH71" i="10" s="1"/>
  <c r="AI71" i="10" s="1"/>
  <c r="AJ71" i="10" s="1"/>
  <c r="AK71" i="10" s="1"/>
  <c r="AL71" i="10" s="1"/>
  <c r="AA70" i="10"/>
  <c r="AB70" i="10" s="1"/>
  <c r="AC70" i="10" s="1"/>
  <c r="AD70" i="10" s="1"/>
  <c r="AE70" i="10" s="1"/>
  <c r="AF70" i="10" s="1"/>
  <c r="AG70" i="10" s="1"/>
  <c r="AH70" i="10" s="1"/>
  <c r="AI70" i="10" s="1"/>
  <c r="AJ70" i="10" s="1"/>
  <c r="AK70" i="10" s="1"/>
  <c r="AL70" i="10" s="1"/>
  <c r="AA69" i="10"/>
  <c r="AB69" i="10" s="1"/>
  <c r="AC69" i="10" s="1"/>
  <c r="AD69" i="10" s="1"/>
  <c r="AE69" i="10" s="1"/>
  <c r="AF69" i="10" s="1"/>
  <c r="AG69" i="10" s="1"/>
  <c r="AH69" i="10" s="1"/>
  <c r="AI69" i="10" s="1"/>
  <c r="AJ69" i="10" s="1"/>
  <c r="AK69" i="10" s="1"/>
  <c r="AL69" i="10" s="1"/>
  <c r="AA68" i="10"/>
  <c r="AB68" i="10" s="1"/>
  <c r="AC68" i="10" s="1"/>
  <c r="AD68" i="10" s="1"/>
  <c r="AE68" i="10" s="1"/>
  <c r="AF68" i="10" s="1"/>
  <c r="AG68" i="10" s="1"/>
  <c r="AH68" i="10" s="1"/>
  <c r="AI68" i="10" s="1"/>
  <c r="AJ68" i="10" s="1"/>
  <c r="AK68" i="10" s="1"/>
  <c r="AL68" i="10" s="1"/>
  <c r="AA67" i="10"/>
  <c r="AB67" i="10" s="1"/>
  <c r="AC67" i="10" s="1"/>
  <c r="AD67" i="10" s="1"/>
  <c r="AE67" i="10" s="1"/>
  <c r="AF67" i="10" s="1"/>
  <c r="AG67" i="10" s="1"/>
  <c r="AH67" i="10" s="1"/>
  <c r="AI67" i="10" s="1"/>
  <c r="AJ67" i="10" s="1"/>
  <c r="AK67" i="10" s="1"/>
  <c r="AL67" i="10" s="1"/>
  <c r="AA66" i="10"/>
  <c r="AB66" i="10" s="1"/>
  <c r="AC66" i="10" s="1"/>
  <c r="AD66" i="10" s="1"/>
  <c r="AE66" i="10" s="1"/>
  <c r="AF66" i="10" s="1"/>
  <c r="AG66" i="10" s="1"/>
  <c r="AH66" i="10" s="1"/>
  <c r="AI66" i="10" s="1"/>
  <c r="AJ66" i="10" s="1"/>
  <c r="AK66" i="10" s="1"/>
  <c r="AL66" i="10" s="1"/>
  <c r="AA65" i="10"/>
  <c r="AB65" i="10" s="1"/>
  <c r="AC65" i="10" s="1"/>
  <c r="AD65" i="10" s="1"/>
  <c r="AE65" i="10" s="1"/>
  <c r="AF65" i="10" s="1"/>
  <c r="AG65" i="10" s="1"/>
  <c r="AH65" i="10" s="1"/>
  <c r="AI65" i="10" s="1"/>
  <c r="AJ65" i="10" s="1"/>
  <c r="AK65" i="10" s="1"/>
  <c r="AL65" i="10" s="1"/>
  <c r="AA64" i="10"/>
  <c r="AB64" i="10" s="1"/>
  <c r="AC64" i="10" s="1"/>
  <c r="AD64" i="10" s="1"/>
  <c r="AE64" i="10" s="1"/>
  <c r="AF64" i="10" s="1"/>
  <c r="AG64" i="10" s="1"/>
  <c r="AH64" i="10" s="1"/>
  <c r="AI64" i="10" s="1"/>
  <c r="AJ64" i="10" s="1"/>
  <c r="AK64" i="10" s="1"/>
  <c r="AL64" i="10" s="1"/>
  <c r="AA63" i="10"/>
  <c r="AB63" i="10" s="1"/>
  <c r="AC63" i="10" s="1"/>
  <c r="AD63" i="10" s="1"/>
  <c r="AE63" i="10" s="1"/>
  <c r="AF63" i="10" s="1"/>
  <c r="AG63" i="10" s="1"/>
  <c r="AH63" i="10" s="1"/>
  <c r="AI63" i="10" s="1"/>
  <c r="AJ63" i="10" s="1"/>
  <c r="AK63" i="10" s="1"/>
  <c r="AL63" i="10" s="1"/>
  <c r="AA62" i="10"/>
  <c r="AB62" i="10" s="1"/>
  <c r="AC62" i="10" s="1"/>
  <c r="AD62" i="10" s="1"/>
  <c r="AE62" i="10" s="1"/>
  <c r="AF62" i="10" s="1"/>
  <c r="AG62" i="10" s="1"/>
  <c r="AH62" i="10" s="1"/>
  <c r="AI62" i="10" s="1"/>
  <c r="AJ62" i="10" s="1"/>
  <c r="AK62" i="10" s="1"/>
  <c r="AL62" i="10" s="1"/>
  <c r="AA61" i="10"/>
  <c r="AB61" i="10" s="1"/>
  <c r="AC61" i="10" s="1"/>
  <c r="AD61" i="10" s="1"/>
  <c r="AE61" i="10" s="1"/>
  <c r="AF61" i="10" s="1"/>
  <c r="AG61" i="10" s="1"/>
  <c r="AH61" i="10" s="1"/>
  <c r="AI61" i="10" s="1"/>
  <c r="AJ61" i="10" s="1"/>
  <c r="AK61" i="10" s="1"/>
  <c r="AL61" i="10" s="1"/>
  <c r="AA60" i="10"/>
  <c r="AB60" i="10" s="1"/>
  <c r="AC60" i="10" s="1"/>
  <c r="AD60" i="10" s="1"/>
  <c r="AE60" i="10" s="1"/>
  <c r="AF60" i="10" s="1"/>
  <c r="AG60" i="10" s="1"/>
  <c r="AH60" i="10" s="1"/>
  <c r="AI60" i="10" s="1"/>
  <c r="AJ60" i="10" s="1"/>
  <c r="AK60" i="10" s="1"/>
  <c r="AL60" i="10" s="1"/>
  <c r="AA59" i="10"/>
  <c r="AB59" i="10" s="1"/>
  <c r="AC59" i="10" s="1"/>
  <c r="AD59" i="10" s="1"/>
  <c r="AE59" i="10" s="1"/>
  <c r="AF59" i="10" s="1"/>
  <c r="AG59" i="10" s="1"/>
  <c r="AH59" i="10" s="1"/>
  <c r="AI59" i="10" s="1"/>
  <c r="AJ59" i="10" s="1"/>
  <c r="AK59" i="10" s="1"/>
  <c r="AL59" i="10" s="1"/>
  <c r="AA58" i="10"/>
  <c r="AB58" i="10" s="1"/>
  <c r="AC58" i="10" s="1"/>
  <c r="AD58" i="10" s="1"/>
  <c r="AE58" i="10" s="1"/>
  <c r="AF58" i="10" s="1"/>
  <c r="AG58" i="10" s="1"/>
  <c r="AH58" i="10" s="1"/>
  <c r="AI58" i="10" s="1"/>
  <c r="AJ58" i="10" s="1"/>
  <c r="AK58" i="10" s="1"/>
  <c r="AL58" i="10" s="1"/>
  <c r="AA57" i="10"/>
  <c r="AB57" i="10" s="1"/>
  <c r="AC57" i="10" s="1"/>
  <c r="AD57" i="10" s="1"/>
  <c r="AE57" i="10" s="1"/>
  <c r="AF57" i="10" s="1"/>
  <c r="AG57" i="10" s="1"/>
  <c r="AH57" i="10" s="1"/>
  <c r="AI57" i="10" s="1"/>
  <c r="AJ57" i="10" s="1"/>
  <c r="AK57" i="10" s="1"/>
  <c r="AL57" i="10" s="1"/>
  <c r="AA56" i="10"/>
  <c r="AB56" i="10" s="1"/>
  <c r="AC56" i="10" s="1"/>
  <c r="AD56" i="10" s="1"/>
  <c r="AE56" i="10" s="1"/>
  <c r="AF56" i="10" s="1"/>
  <c r="AG56" i="10" s="1"/>
  <c r="AH56" i="10" s="1"/>
  <c r="AI56" i="10" s="1"/>
  <c r="AJ56" i="10" s="1"/>
  <c r="AK56" i="10" s="1"/>
  <c r="AL56" i="10" s="1"/>
  <c r="AA55" i="10"/>
  <c r="AB55" i="10" s="1"/>
  <c r="AC55" i="10" s="1"/>
  <c r="AD55" i="10" s="1"/>
  <c r="AE55" i="10" s="1"/>
  <c r="AF55" i="10" s="1"/>
  <c r="AG55" i="10" s="1"/>
  <c r="AH55" i="10" s="1"/>
  <c r="AI55" i="10" s="1"/>
  <c r="AJ55" i="10" s="1"/>
  <c r="AK55" i="10" s="1"/>
  <c r="AL55" i="10" s="1"/>
  <c r="AA54" i="10"/>
  <c r="AB54" i="10" s="1"/>
  <c r="AC54" i="10" s="1"/>
  <c r="AD54" i="10" s="1"/>
  <c r="AE54" i="10" s="1"/>
  <c r="AF54" i="10" s="1"/>
  <c r="AG54" i="10" s="1"/>
  <c r="AH54" i="10" s="1"/>
  <c r="AI54" i="10" s="1"/>
  <c r="AJ54" i="10" s="1"/>
  <c r="AK54" i="10" s="1"/>
  <c r="AL54" i="10" s="1"/>
  <c r="AA53" i="10"/>
  <c r="AB53" i="10" s="1"/>
  <c r="AC53" i="10" s="1"/>
  <c r="AD53" i="10" s="1"/>
  <c r="AE53" i="10" s="1"/>
  <c r="AF53" i="10" s="1"/>
  <c r="AG53" i="10" s="1"/>
  <c r="AH53" i="10" s="1"/>
  <c r="AI53" i="10" s="1"/>
  <c r="AJ53" i="10" s="1"/>
  <c r="AK53" i="10" s="1"/>
  <c r="AL53" i="10" s="1"/>
  <c r="AA52" i="10"/>
  <c r="AB52" i="10" s="1"/>
  <c r="AC52" i="10" s="1"/>
  <c r="AD52" i="10" s="1"/>
  <c r="AE52" i="10" s="1"/>
  <c r="AF52" i="10" s="1"/>
  <c r="AG52" i="10" s="1"/>
  <c r="AH52" i="10" s="1"/>
  <c r="AI52" i="10" s="1"/>
  <c r="AJ52" i="10" s="1"/>
  <c r="AK52" i="10" s="1"/>
  <c r="AL52" i="10" s="1"/>
  <c r="AA51" i="10"/>
  <c r="AB51" i="10" s="1"/>
  <c r="AC51" i="10" s="1"/>
  <c r="AD51" i="10" s="1"/>
  <c r="AE51" i="10" s="1"/>
  <c r="AF51" i="10" s="1"/>
  <c r="AG51" i="10" s="1"/>
  <c r="AH51" i="10" s="1"/>
  <c r="AI51" i="10" s="1"/>
  <c r="AJ51" i="10" s="1"/>
  <c r="AK51" i="10" s="1"/>
  <c r="AL51" i="10" s="1"/>
  <c r="AA50" i="10"/>
  <c r="AB50" i="10" s="1"/>
  <c r="AC50" i="10" s="1"/>
  <c r="AD50" i="10" s="1"/>
  <c r="AE50" i="10" s="1"/>
  <c r="AF50" i="10" s="1"/>
  <c r="AG50" i="10" s="1"/>
  <c r="AH50" i="10" s="1"/>
  <c r="AI50" i="10" s="1"/>
  <c r="AJ50" i="10" s="1"/>
  <c r="AK50" i="10" s="1"/>
  <c r="AL50" i="10" s="1"/>
  <c r="AA49" i="10"/>
  <c r="AB49" i="10" s="1"/>
  <c r="AC49" i="10" s="1"/>
  <c r="AD49" i="10" s="1"/>
  <c r="AE49" i="10" s="1"/>
  <c r="AF49" i="10" s="1"/>
  <c r="AG49" i="10" s="1"/>
  <c r="AH49" i="10" s="1"/>
  <c r="AI49" i="10" s="1"/>
  <c r="AJ49" i="10" s="1"/>
  <c r="AK49" i="10" s="1"/>
  <c r="AL49" i="10" s="1"/>
  <c r="AA48" i="10"/>
  <c r="AB48" i="10" s="1"/>
  <c r="AC48" i="10" s="1"/>
  <c r="AD48" i="10" s="1"/>
  <c r="AE48" i="10" s="1"/>
  <c r="AF48" i="10" s="1"/>
  <c r="AG48" i="10" s="1"/>
  <c r="AH48" i="10" s="1"/>
  <c r="AI48" i="10" s="1"/>
  <c r="AJ48" i="10" s="1"/>
  <c r="AK48" i="10" s="1"/>
  <c r="AL48" i="10" s="1"/>
  <c r="AA47" i="10"/>
  <c r="AB47" i="10" s="1"/>
  <c r="AC47" i="10" s="1"/>
  <c r="AD47" i="10" s="1"/>
  <c r="AE47" i="10" s="1"/>
  <c r="AF47" i="10" s="1"/>
  <c r="AG47" i="10" s="1"/>
  <c r="AH47" i="10" s="1"/>
  <c r="AI47" i="10" s="1"/>
  <c r="AJ47" i="10" s="1"/>
  <c r="AK47" i="10" s="1"/>
  <c r="AL47" i="10" s="1"/>
  <c r="AA46" i="10"/>
  <c r="AB46" i="10" s="1"/>
  <c r="AC46" i="10" s="1"/>
  <c r="AD46" i="10" s="1"/>
  <c r="AE46" i="10" s="1"/>
  <c r="AF46" i="10" s="1"/>
  <c r="AG46" i="10" s="1"/>
  <c r="AH46" i="10" s="1"/>
  <c r="AI46" i="10" s="1"/>
  <c r="AJ46" i="10" s="1"/>
  <c r="AK46" i="10" s="1"/>
  <c r="AL46" i="10" s="1"/>
  <c r="AA45" i="10"/>
  <c r="AB45" i="10" s="1"/>
  <c r="AC45" i="10" s="1"/>
  <c r="AD45" i="10" s="1"/>
  <c r="AE45" i="10" s="1"/>
  <c r="AF45" i="10" s="1"/>
  <c r="AG45" i="10" s="1"/>
  <c r="AH45" i="10" s="1"/>
  <c r="AI45" i="10" s="1"/>
  <c r="AJ45" i="10" s="1"/>
  <c r="AK45" i="10" s="1"/>
  <c r="AL45" i="10" s="1"/>
  <c r="AA44" i="10"/>
  <c r="AB44" i="10" s="1"/>
  <c r="AC44" i="10" s="1"/>
  <c r="AD44" i="10" s="1"/>
  <c r="AE44" i="10" s="1"/>
  <c r="AF44" i="10" s="1"/>
  <c r="AG44" i="10" s="1"/>
  <c r="AH44" i="10" s="1"/>
  <c r="AI44" i="10" s="1"/>
  <c r="AJ44" i="10" s="1"/>
  <c r="AK44" i="10" s="1"/>
  <c r="AL44" i="10" s="1"/>
  <c r="AA43" i="10"/>
  <c r="AB43" i="10" s="1"/>
  <c r="AC43" i="10" s="1"/>
  <c r="AD43" i="10" s="1"/>
  <c r="AE43" i="10" s="1"/>
  <c r="AF43" i="10" s="1"/>
  <c r="AG43" i="10" s="1"/>
  <c r="AH43" i="10" s="1"/>
  <c r="AI43" i="10" s="1"/>
  <c r="AJ43" i="10" s="1"/>
  <c r="AK43" i="10" s="1"/>
  <c r="AL43" i="10" s="1"/>
  <c r="AA42" i="10"/>
  <c r="AB42" i="10" s="1"/>
  <c r="AC42" i="10" s="1"/>
  <c r="AD42" i="10" s="1"/>
  <c r="AE42" i="10" s="1"/>
  <c r="AF42" i="10" s="1"/>
  <c r="AG42" i="10" s="1"/>
  <c r="AH42" i="10" s="1"/>
  <c r="AI42" i="10" s="1"/>
  <c r="AJ42" i="10" s="1"/>
  <c r="AK42" i="10" s="1"/>
  <c r="AL42" i="10" s="1"/>
  <c r="AA41" i="10"/>
  <c r="AB41" i="10" s="1"/>
  <c r="AC41" i="10" s="1"/>
  <c r="AD41" i="10" s="1"/>
  <c r="AE41" i="10" s="1"/>
  <c r="AF41" i="10" s="1"/>
  <c r="AG41" i="10" s="1"/>
  <c r="AH41" i="10" s="1"/>
  <c r="AI41" i="10" s="1"/>
  <c r="AJ41" i="10" s="1"/>
  <c r="AK41" i="10" s="1"/>
  <c r="AL41" i="10" s="1"/>
  <c r="AA40" i="10"/>
  <c r="AB40" i="10" s="1"/>
  <c r="AC40" i="10" s="1"/>
  <c r="AD40" i="10" s="1"/>
  <c r="AE40" i="10" s="1"/>
  <c r="AF40" i="10" s="1"/>
  <c r="AG40" i="10" s="1"/>
  <c r="AH40" i="10" s="1"/>
  <c r="AI40" i="10" s="1"/>
  <c r="AJ40" i="10" s="1"/>
  <c r="AK40" i="10" s="1"/>
  <c r="AL40" i="10" s="1"/>
  <c r="AA39" i="10"/>
  <c r="AB39" i="10" s="1"/>
  <c r="AC39" i="10" s="1"/>
  <c r="AD39" i="10" s="1"/>
  <c r="AE39" i="10" s="1"/>
  <c r="AF39" i="10" s="1"/>
  <c r="AG39" i="10" s="1"/>
  <c r="AH39" i="10" s="1"/>
  <c r="AI39" i="10" s="1"/>
  <c r="AJ39" i="10" s="1"/>
  <c r="AK39" i="10" s="1"/>
  <c r="AL39" i="10" s="1"/>
  <c r="AA38" i="10"/>
  <c r="AB38" i="10" s="1"/>
  <c r="AC38" i="10" s="1"/>
  <c r="AD38" i="10" s="1"/>
  <c r="AE38" i="10" s="1"/>
  <c r="AF38" i="10" s="1"/>
  <c r="AG38" i="10" s="1"/>
  <c r="AH38" i="10" s="1"/>
  <c r="AI38" i="10" s="1"/>
  <c r="AJ38" i="10" s="1"/>
  <c r="AK38" i="10" s="1"/>
  <c r="AL38" i="10" s="1"/>
  <c r="AA37" i="10"/>
  <c r="AB37" i="10" s="1"/>
  <c r="AC37" i="10" s="1"/>
  <c r="AD37" i="10" s="1"/>
  <c r="AE37" i="10" s="1"/>
  <c r="AF37" i="10" s="1"/>
  <c r="AG37" i="10" s="1"/>
  <c r="AH37" i="10" s="1"/>
  <c r="AI37" i="10" s="1"/>
  <c r="AJ37" i="10" s="1"/>
  <c r="AK37" i="10" s="1"/>
  <c r="AL37" i="10" s="1"/>
  <c r="AA36" i="10"/>
  <c r="AB36" i="10" s="1"/>
  <c r="AC36" i="10" s="1"/>
  <c r="AD36" i="10" s="1"/>
  <c r="AE36" i="10" s="1"/>
  <c r="AF36" i="10" s="1"/>
  <c r="AG36" i="10" s="1"/>
  <c r="AH36" i="10" s="1"/>
  <c r="AI36" i="10" s="1"/>
  <c r="AJ36" i="10" s="1"/>
  <c r="AK36" i="10" s="1"/>
  <c r="AL36" i="10" s="1"/>
  <c r="AA35" i="10"/>
  <c r="AB35" i="10" s="1"/>
  <c r="AC35" i="10" s="1"/>
  <c r="AD35" i="10" s="1"/>
  <c r="AE35" i="10" s="1"/>
  <c r="AF35" i="10" s="1"/>
  <c r="AG35" i="10" s="1"/>
  <c r="AH35" i="10" s="1"/>
  <c r="AI35" i="10" s="1"/>
  <c r="AJ35" i="10" s="1"/>
  <c r="AK35" i="10" s="1"/>
  <c r="AL35" i="10" s="1"/>
  <c r="AA34" i="10"/>
  <c r="AB34" i="10" s="1"/>
  <c r="AC34" i="10" s="1"/>
  <c r="AD34" i="10" s="1"/>
  <c r="AE34" i="10" s="1"/>
  <c r="AF34" i="10" s="1"/>
  <c r="AG34" i="10" s="1"/>
  <c r="AH34" i="10" s="1"/>
  <c r="AI34" i="10" s="1"/>
  <c r="AJ34" i="10" s="1"/>
  <c r="AK34" i="10" s="1"/>
  <c r="AL34" i="10" s="1"/>
  <c r="AA33" i="10"/>
  <c r="AB33" i="10" s="1"/>
  <c r="AC33" i="10" s="1"/>
  <c r="AD33" i="10" s="1"/>
  <c r="AE33" i="10" s="1"/>
  <c r="AF33" i="10" s="1"/>
  <c r="AG33" i="10" s="1"/>
  <c r="AH33" i="10" s="1"/>
  <c r="AI33" i="10" s="1"/>
  <c r="AJ33" i="10" s="1"/>
  <c r="AK33" i="10" s="1"/>
  <c r="AL33" i="10" s="1"/>
  <c r="AA32" i="10"/>
  <c r="AB32" i="10" s="1"/>
  <c r="AC32" i="10" s="1"/>
  <c r="AD32" i="10" s="1"/>
  <c r="AE32" i="10" s="1"/>
  <c r="AF32" i="10" s="1"/>
  <c r="AG32" i="10" s="1"/>
  <c r="AH32" i="10" s="1"/>
  <c r="AI32" i="10" s="1"/>
  <c r="AJ32" i="10" s="1"/>
  <c r="AK32" i="10" s="1"/>
  <c r="AL32" i="10" s="1"/>
  <c r="AA31" i="10"/>
  <c r="AB31" i="10" s="1"/>
  <c r="AC31" i="10" s="1"/>
  <c r="AD31" i="10" s="1"/>
  <c r="AE31" i="10" s="1"/>
  <c r="AF31" i="10" s="1"/>
  <c r="AG31" i="10" s="1"/>
  <c r="AH31" i="10" s="1"/>
  <c r="AI31" i="10" s="1"/>
  <c r="AJ31" i="10" s="1"/>
  <c r="AK31" i="10" s="1"/>
  <c r="AL31" i="10" s="1"/>
  <c r="AA30" i="10"/>
  <c r="AB30" i="10" s="1"/>
  <c r="AC30" i="10" s="1"/>
  <c r="AD30" i="10" s="1"/>
  <c r="AE30" i="10" s="1"/>
  <c r="AF30" i="10" s="1"/>
  <c r="AG30" i="10" s="1"/>
  <c r="AH30" i="10" s="1"/>
  <c r="AI30" i="10" s="1"/>
  <c r="AJ30" i="10" s="1"/>
  <c r="AK30" i="10" s="1"/>
  <c r="AL30" i="10" s="1"/>
  <c r="AA29" i="10"/>
  <c r="AB29" i="10" s="1"/>
  <c r="AC29" i="10" s="1"/>
  <c r="AD29" i="10" s="1"/>
  <c r="AE29" i="10" s="1"/>
  <c r="AF29" i="10" s="1"/>
  <c r="AG29" i="10" s="1"/>
  <c r="AH29" i="10" s="1"/>
  <c r="AI29" i="10" s="1"/>
  <c r="AJ29" i="10" s="1"/>
  <c r="AK29" i="10" s="1"/>
  <c r="AL29" i="10" s="1"/>
  <c r="AA28" i="10"/>
  <c r="AB28" i="10" s="1"/>
  <c r="AC28" i="10" s="1"/>
  <c r="AD28" i="10" s="1"/>
  <c r="AE28" i="10" s="1"/>
  <c r="AF28" i="10" s="1"/>
  <c r="AG28" i="10" s="1"/>
  <c r="AH28" i="10" s="1"/>
  <c r="AI28" i="10" s="1"/>
  <c r="AJ28" i="10" s="1"/>
  <c r="AK28" i="10" s="1"/>
  <c r="AL28" i="10" s="1"/>
  <c r="AA26" i="10"/>
  <c r="AB26" i="10" s="1"/>
  <c r="AC26" i="10" s="1"/>
  <c r="AD26" i="10" s="1"/>
  <c r="AE26" i="10" s="1"/>
  <c r="AF26" i="10" s="1"/>
  <c r="AG26" i="10" s="1"/>
  <c r="AH26" i="10" s="1"/>
  <c r="AI26" i="10" s="1"/>
  <c r="AJ26" i="10" s="1"/>
  <c r="AK26" i="10" s="1"/>
  <c r="AL26" i="10" s="1"/>
  <c r="AA24" i="10"/>
  <c r="AB24" i="10" s="1"/>
  <c r="AC24" i="10" s="1"/>
  <c r="AD24" i="10" s="1"/>
  <c r="AE24" i="10" s="1"/>
  <c r="AF24" i="10" s="1"/>
  <c r="AG24" i="10" s="1"/>
  <c r="AH24" i="10" s="1"/>
  <c r="AI24" i="10" s="1"/>
  <c r="AJ24" i="10" s="1"/>
  <c r="AK24" i="10" s="1"/>
  <c r="AL24" i="10" s="1"/>
  <c r="AA21" i="10"/>
  <c r="AB21" i="10" s="1"/>
  <c r="AC21" i="10" s="1"/>
  <c r="AD21" i="10" s="1"/>
  <c r="AE21" i="10" s="1"/>
  <c r="AF21" i="10" s="1"/>
  <c r="AG21" i="10" s="1"/>
  <c r="AH21" i="10" s="1"/>
  <c r="AI21" i="10" s="1"/>
  <c r="AJ21" i="10" s="1"/>
  <c r="AK21" i="10" s="1"/>
  <c r="AL21" i="10" s="1"/>
  <c r="AA20" i="10"/>
  <c r="AB20" i="10" s="1"/>
  <c r="AC20" i="10" s="1"/>
  <c r="AD20" i="10" s="1"/>
  <c r="AE20" i="10" s="1"/>
  <c r="AF20" i="10" s="1"/>
  <c r="AG20" i="10" s="1"/>
  <c r="AH20" i="10" s="1"/>
  <c r="AI20" i="10" s="1"/>
  <c r="AJ20" i="10" s="1"/>
  <c r="AK20" i="10" s="1"/>
  <c r="AL20" i="10" s="1"/>
  <c r="AA19" i="10"/>
  <c r="AB19" i="10" s="1"/>
  <c r="AC19" i="10" s="1"/>
  <c r="AD19" i="10" s="1"/>
  <c r="AE19" i="10" s="1"/>
  <c r="AF19" i="10" s="1"/>
  <c r="AG19" i="10" s="1"/>
  <c r="AH19" i="10" s="1"/>
  <c r="AI19" i="10" s="1"/>
  <c r="AJ19" i="10" s="1"/>
  <c r="AK19" i="10" s="1"/>
  <c r="AL19" i="10" s="1"/>
  <c r="AA18" i="10"/>
  <c r="AB18" i="10" s="1"/>
  <c r="AC18" i="10" s="1"/>
  <c r="AD18" i="10" s="1"/>
  <c r="AE18" i="10" s="1"/>
  <c r="AF18" i="10" s="1"/>
  <c r="AG18" i="10" s="1"/>
  <c r="AH18" i="10" s="1"/>
  <c r="AI18" i="10" s="1"/>
  <c r="AJ18" i="10" s="1"/>
  <c r="AK18" i="10" s="1"/>
  <c r="AL18" i="10" s="1"/>
  <c r="AA17" i="10"/>
  <c r="AB17" i="10" s="1"/>
  <c r="AC17" i="10" s="1"/>
  <c r="AD17" i="10" s="1"/>
  <c r="AE17" i="10" s="1"/>
  <c r="AF17" i="10" s="1"/>
  <c r="AG17" i="10" s="1"/>
  <c r="AH17" i="10" s="1"/>
  <c r="AI17" i="10" s="1"/>
  <c r="AJ17" i="10" s="1"/>
  <c r="AK17" i="10" s="1"/>
  <c r="AL17" i="10" s="1"/>
  <c r="AA16" i="10"/>
  <c r="AB16" i="10" s="1"/>
  <c r="AC16" i="10" s="1"/>
  <c r="AD16" i="10" s="1"/>
  <c r="AE16" i="10" s="1"/>
  <c r="AF16" i="10" s="1"/>
  <c r="AG16" i="10" s="1"/>
  <c r="AH16" i="10" s="1"/>
  <c r="AI16" i="10" s="1"/>
  <c r="AJ16" i="10" s="1"/>
  <c r="AK16" i="10" s="1"/>
  <c r="AL16" i="10" s="1"/>
  <c r="AA15" i="10"/>
  <c r="AB15" i="10" s="1"/>
  <c r="AC15" i="10" s="1"/>
  <c r="AD15" i="10" s="1"/>
  <c r="AE15" i="10" s="1"/>
  <c r="AF15" i="10" s="1"/>
  <c r="AG15" i="10" s="1"/>
  <c r="AH15" i="10" s="1"/>
  <c r="AI15" i="10" s="1"/>
  <c r="AJ15" i="10" s="1"/>
  <c r="AK15" i="10" s="1"/>
  <c r="AL15" i="10" s="1"/>
  <c r="AA12" i="10"/>
  <c r="AB12" i="10" s="1"/>
  <c r="AC12" i="10" s="1"/>
  <c r="AD12" i="10" s="1"/>
  <c r="AE12" i="10" s="1"/>
  <c r="AF12" i="10" s="1"/>
  <c r="AG12" i="10" s="1"/>
  <c r="AH12" i="10" s="1"/>
  <c r="AI12" i="10" s="1"/>
  <c r="AJ12" i="10" s="1"/>
  <c r="AK12" i="10" s="1"/>
  <c r="AL12" i="10" s="1"/>
  <c r="AA11" i="10"/>
  <c r="AB11" i="10" s="1"/>
  <c r="AC11" i="10" s="1"/>
  <c r="AD11" i="10" s="1"/>
  <c r="AE11" i="10" s="1"/>
  <c r="AF11" i="10" s="1"/>
  <c r="AG11" i="10" s="1"/>
  <c r="AH11" i="10" s="1"/>
  <c r="AI11" i="10" s="1"/>
  <c r="AJ11" i="10" s="1"/>
  <c r="AK11" i="10" s="1"/>
  <c r="AL11" i="10" s="1"/>
  <c r="AA9" i="10"/>
  <c r="AB9" i="10" s="1"/>
  <c r="AC9" i="10" s="1"/>
  <c r="AD9" i="10" s="1"/>
  <c r="AE9" i="10" s="1"/>
  <c r="AF9" i="10" s="1"/>
  <c r="AG9" i="10" s="1"/>
  <c r="AH9" i="10" s="1"/>
  <c r="AI9" i="10" s="1"/>
  <c r="AJ9" i="10" s="1"/>
  <c r="AK9" i="10" s="1"/>
  <c r="AL9" i="10" s="1"/>
  <c r="AA8" i="10"/>
  <c r="AB8" i="10" s="1"/>
  <c r="AC8" i="10" s="1"/>
  <c r="AD8" i="10" s="1"/>
  <c r="AE8" i="10" s="1"/>
  <c r="AF8" i="10" s="1"/>
  <c r="AG8" i="10" s="1"/>
  <c r="AH8" i="10" s="1"/>
  <c r="AI8" i="10" s="1"/>
  <c r="AJ8" i="10" s="1"/>
  <c r="AK8" i="10" s="1"/>
  <c r="AL8" i="10" s="1"/>
  <c r="AA7" i="10"/>
  <c r="AB7" i="10" s="1"/>
  <c r="AC7" i="10" s="1"/>
  <c r="AD7" i="10" s="1"/>
  <c r="AE7" i="10" s="1"/>
  <c r="AF7" i="10" s="1"/>
  <c r="AG7" i="10" s="1"/>
  <c r="AH7" i="10" s="1"/>
  <c r="AI7" i="10" s="1"/>
  <c r="AJ7" i="10" s="1"/>
  <c r="AK7" i="10" s="1"/>
  <c r="AL7" i="10" s="1"/>
  <c r="AB6" i="10"/>
  <c r="AC6" i="10" s="1"/>
  <c r="AD6" i="10" s="1"/>
  <c r="AE6" i="10" s="1"/>
  <c r="AF6" i="10" s="1"/>
  <c r="AG6" i="10" s="1"/>
  <c r="AH6" i="10" s="1"/>
  <c r="AI6" i="10" s="1"/>
  <c r="AJ6" i="10" s="1"/>
  <c r="AK6" i="10" s="1"/>
  <c r="AL6" i="10" s="1"/>
  <c r="AA13" i="10"/>
  <c r="AB13" i="10" s="1"/>
  <c r="AC13" i="10" s="1"/>
  <c r="AD13" i="10" s="1"/>
  <c r="AE13" i="10" s="1"/>
  <c r="AF13" i="10" s="1"/>
  <c r="AG13" i="10" s="1"/>
  <c r="AH13" i="10" s="1"/>
  <c r="AI13" i="10" s="1"/>
  <c r="AJ13" i="10" s="1"/>
  <c r="AK13" i="10" s="1"/>
  <c r="AL13" i="10" s="1"/>
  <c r="AM196" i="10"/>
  <c r="AM195" i="10"/>
  <c r="AM194" i="10"/>
  <c r="AM193" i="10"/>
  <c r="AM192" i="10"/>
  <c r="AM191" i="10"/>
  <c r="AM190" i="10"/>
  <c r="AM189" i="10"/>
  <c r="AM188" i="10"/>
  <c r="AM187" i="10"/>
  <c r="AM186" i="10"/>
  <c r="AM185" i="10"/>
  <c r="AM184" i="10"/>
  <c r="AM183" i="10"/>
  <c r="AM182" i="10"/>
  <c r="AM181" i="10"/>
  <c r="AM180" i="10"/>
  <c r="AM179" i="10"/>
  <c r="AM178" i="10"/>
  <c r="AM177" i="10"/>
  <c r="AM176" i="10"/>
  <c r="AM175" i="10"/>
  <c r="AM174" i="10"/>
  <c r="AM173" i="10"/>
  <c r="AM172" i="10"/>
  <c r="AM171" i="10"/>
  <c r="AM170" i="10"/>
  <c r="AM169" i="10"/>
  <c r="AM168" i="10"/>
  <c r="AM167" i="10"/>
  <c r="AM166" i="10"/>
  <c r="AM165" i="10"/>
  <c r="AM164" i="10"/>
  <c r="AM163" i="10"/>
  <c r="AM162" i="10"/>
  <c r="AM161" i="10"/>
  <c r="AM160" i="10"/>
  <c r="AM159" i="10"/>
  <c r="AM158" i="10"/>
  <c r="AM157" i="10"/>
  <c r="AM156" i="10"/>
  <c r="AM155" i="10"/>
  <c r="AM154" i="10"/>
  <c r="AM153" i="10"/>
  <c r="AM152" i="10"/>
  <c r="AM151" i="10"/>
  <c r="AM150" i="10"/>
  <c r="AM149" i="10"/>
  <c r="AM148" i="10"/>
  <c r="AM147" i="10"/>
  <c r="AM146" i="10"/>
  <c r="AM145" i="10"/>
  <c r="AM144" i="10"/>
  <c r="AM143" i="10"/>
  <c r="AM142" i="10"/>
  <c r="AM141" i="10"/>
  <c r="AM140" i="10"/>
  <c r="AM139" i="10"/>
  <c r="AM138" i="10"/>
  <c r="AM137" i="10"/>
  <c r="AM136" i="10"/>
  <c r="AM135" i="10"/>
  <c r="AM134" i="10"/>
  <c r="AM133" i="10"/>
  <c r="AM132" i="10"/>
  <c r="AM131" i="10"/>
  <c r="AM130" i="10"/>
  <c r="AM129" i="10"/>
  <c r="AM128" i="10"/>
  <c r="AM127" i="10"/>
  <c r="AM126" i="10"/>
  <c r="AM125" i="10"/>
  <c r="AM124" i="10"/>
  <c r="AM123" i="10"/>
  <c r="AM122" i="10"/>
  <c r="AM121" i="10"/>
  <c r="AM120" i="10"/>
  <c r="AM119" i="10"/>
  <c r="AM118" i="10"/>
  <c r="AM117" i="10"/>
  <c r="AM116" i="10"/>
  <c r="AM115" i="10"/>
  <c r="AM114" i="10"/>
  <c r="AM113" i="10"/>
  <c r="AM112" i="10"/>
  <c r="AM111" i="10"/>
  <c r="AM110" i="10"/>
  <c r="AM109" i="10"/>
  <c r="AM108" i="10"/>
  <c r="AM107" i="10"/>
  <c r="AM106" i="10"/>
  <c r="AM105" i="10"/>
  <c r="AM104" i="10"/>
  <c r="AM103" i="10"/>
  <c r="AM102" i="10"/>
  <c r="AM101" i="10"/>
  <c r="AM100" i="10"/>
  <c r="AM99" i="10"/>
  <c r="AM98" i="10"/>
  <c r="AM97" i="10"/>
  <c r="AM96" i="10"/>
  <c r="AM95" i="10"/>
  <c r="AM94" i="10"/>
  <c r="AM93" i="10"/>
  <c r="AM92" i="10"/>
  <c r="AM91" i="10"/>
  <c r="AM90" i="10"/>
  <c r="AM89" i="10"/>
  <c r="AM88" i="10"/>
  <c r="AM87" i="10"/>
  <c r="AM86" i="10"/>
  <c r="AM85" i="10"/>
  <c r="AM84" i="10"/>
  <c r="AM83" i="10"/>
  <c r="AM82" i="10"/>
  <c r="AM81" i="10"/>
  <c r="AM80" i="10"/>
  <c r="AM79" i="10"/>
  <c r="AM78" i="10"/>
  <c r="AM77" i="10"/>
  <c r="AM76" i="10"/>
  <c r="AM75" i="10"/>
  <c r="AM74" i="10"/>
  <c r="AM73" i="10"/>
  <c r="AM72" i="10"/>
  <c r="AM71" i="10"/>
  <c r="AM70" i="10"/>
  <c r="AM69" i="10"/>
  <c r="AM68" i="10"/>
  <c r="AM67" i="10"/>
  <c r="AM66" i="10"/>
  <c r="AM65" i="10"/>
  <c r="AM64" i="10"/>
  <c r="AM63" i="10"/>
  <c r="AM62" i="10"/>
  <c r="AM61" i="10"/>
  <c r="AM60" i="10"/>
  <c r="AM59" i="10"/>
  <c r="AM58" i="10"/>
  <c r="AM57" i="10"/>
  <c r="AM56" i="10"/>
  <c r="AM55" i="10"/>
  <c r="AM54" i="10"/>
  <c r="AM53" i="10"/>
  <c r="AM52" i="10"/>
  <c r="AM51" i="10"/>
  <c r="AM50" i="10"/>
  <c r="AM49" i="10"/>
  <c r="AM48" i="10"/>
  <c r="AM47" i="10"/>
  <c r="AM46" i="10"/>
  <c r="AM45" i="10"/>
  <c r="AM44" i="10"/>
  <c r="AM43" i="10"/>
  <c r="AM42" i="10"/>
  <c r="AM41" i="10"/>
  <c r="AM40" i="10"/>
  <c r="AM39" i="10"/>
  <c r="AM38" i="10"/>
  <c r="AM37" i="10"/>
  <c r="AM36" i="10"/>
  <c r="AM35" i="10"/>
  <c r="AM34" i="10"/>
  <c r="AM33" i="10"/>
  <c r="AM32" i="10"/>
  <c r="AM31" i="10"/>
  <c r="AM30" i="10"/>
  <c r="AM29" i="10"/>
  <c r="AM28" i="10"/>
  <c r="AM27" i="10"/>
  <c r="AM26" i="10"/>
  <c r="AM25" i="10"/>
  <c r="AM24" i="10"/>
  <c r="AM23" i="10"/>
  <c r="AM22" i="10"/>
  <c r="AM21" i="10"/>
  <c r="AM20" i="10"/>
  <c r="AM19" i="10"/>
  <c r="AM18" i="10"/>
  <c r="AM17" i="10"/>
  <c r="AM16" i="10"/>
  <c r="AM15" i="10"/>
  <c r="AM14" i="10"/>
  <c r="AM13" i="10"/>
  <c r="AM12" i="10"/>
  <c r="AM11" i="10"/>
  <c r="AM10" i="10"/>
  <c r="AM9" i="10"/>
  <c r="AM8" i="10"/>
  <c r="AM7" i="10"/>
  <c r="AM6" i="10"/>
  <c r="AM5" i="10"/>
  <c r="AM4" i="10"/>
  <c r="AL19" i="3" l="1"/>
  <c r="AL18" i="3" s="1"/>
  <c r="AK18" i="3"/>
  <c r="AJ68" i="3"/>
  <c r="AI67" i="3"/>
  <c r="AL41" i="3"/>
  <c r="AL40" i="3" s="1"/>
  <c r="AK40" i="3"/>
  <c r="AJ75" i="3"/>
  <c r="AK76" i="3"/>
  <c r="AJ7" i="3"/>
  <c r="AI5" i="3"/>
  <c r="AI4" i="3" s="1"/>
  <c r="AL12" i="3"/>
  <c r="AL11" i="3" s="1"/>
  <c r="AK11" i="3"/>
  <c r="AJ44" i="3"/>
  <c r="AK45" i="3"/>
  <c r="AI53" i="3"/>
  <c r="AI87" i="3" s="1"/>
  <c r="AI89" i="3" s="1"/>
  <c r="AK73" i="3"/>
  <c r="AJ72" i="3"/>
  <c r="AK33" i="3"/>
  <c r="AJ32" i="3"/>
  <c r="AL61" i="3"/>
  <c r="AL60" i="3" s="1"/>
  <c r="AK60" i="3"/>
  <c r="AK56" i="3"/>
  <c r="AJ54" i="3"/>
  <c r="AL50" i="3"/>
  <c r="AL49" i="3" s="1"/>
  <c r="AK49" i="3"/>
  <c r="AK81" i="3"/>
  <c r="AJ80" i="3"/>
  <c r="AL6" i="3"/>
  <c r="AH91" i="10"/>
  <c r="AI91" i="10" s="1"/>
  <c r="AA25" i="5"/>
  <c r="AB24" i="5"/>
  <c r="AB26" i="5"/>
  <c r="AG181" i="10"/>
  <c r="AH181" i="10" s="1"/>
  <c r="AI181" i="10" s="1"/>
  <c r="AJ181" i="10" s="1"/>
  <c r="AK181" i="10" s="1"/>
  <c r="AL181" i="10" s="1"/>
  <c r="AL177" i="10" s="1"/>
  <c r="AL162" i="10"/>
  <c r="AL23" i="10"/>
  <c r="AL151" i="10"/>
  <c r="AL185" i="10"/>
  <c r="AL79" i="10"/>
  <c r="AL96" i="10"/>
  <c r="AK139" i="10"/>
  <c r="AL139" i="10" s="1"/>
  <c r="AL137" i="10" s="1"/>
  <c r="AJ137" i="10"/>
  <c r="AL5" i="10"/>
  <c r="AL100" i="10"/>
  <c r="AL132" i="10"/>
  <c r="AI162" i="10"/>
  <c r="AL111" i="10"/>
  <c r="AC175" i="10"/>
  <c r="AK175" i="10"/>
  <c r="AL10" i="10"/>
  <c r="AB79" i="10"/>
  <c r="AE183" i="10"/>
  <c r="AJ79" i="10"/>
  <c r="AB185" i="10"/>
  <c r="AL14" i="10"/>
  <c r="AL128" i="10"/>
  <c r="AE132" i="10"/>
  <c r="AJ185" i="10"/>
  <c r="AL140" i="10"/>
  <c r="AL167" i="10"/>
  <c r="AB137" i="10"/>
  <c r="AG189" i="10"/>
  <c r="AD5" i="10"/>
  <c r="AI10" i="10"/>
  <c r="AF14" i="10"/>
  <c r="AC23" i="10"/>
  <c r="AH79" i="10"/>
  <c r="AE82" i="10"/>
  <c r="AB96" i="10"/>
  <c r="AJ96" i="10"/>
  <c r="AG100" i="10"/>
  <c r="AD111" i="10"/>
  <c r="AF128" i="10"/>
  <c r="AC132" i="10"/>
  <c r="AK132" i="10"/>
  <c r="AH137" i="10"/>
  <c r="AE140" i="10"/>
  <c r="AB151" i="10"/>
  <c r="AJ151" i="10"/>
  <c r="AG162" i="10"/>
  <c r="AD167" i="10"/>
  <c r="AI175" i="10"/>
  <c r="AC183" i="10"/>
  <c r="AK183" i="10"/>
  <c r="AH185" i="10"/>
  <c r="AE189" i="10"/>
  <c r="AE5" i="10"/>
  <c r="AB10" i="10"/>
  <c r="AJ10" i="10"/>
  <c r="AG14" i="10"/>
  <c r="AI79" i="10"/>
  <c r="AF82" i="10"/>
  <c r="AC96" i="10"/>
  <c r="AK96" i="10"/>
  <c r="AH100" i="10"/>
  <c r="AE111" i="10"/>
  <c r="AG128" i="10"/>
  <c r="AD132" i="10"/>
  <c r="AI137" i="10"/>
  <c r="AF140" i="10"/>
  <c r="AC151" i="10"/>
  <c r="AK151" i="10"/>
  <c r="AH162" i="10"/>
  <c r="AE167" i="10"/>
  <c r="AB175" i="10"/>
  <c r="AJ175" i="10"/>
  <c r="AD183" i="10"/>
  <c r="AI185" i="10"/>
  <c r="AF189" i="10"/>
  <c r="AG5" i="10"/>
  <c r="AD10" i="10"/>
  <c r="AI14" i="10"/>
  <c r="AC79" i="10"/>
  <c r="AK79" i="10"/>
  <c r="AE96" i="10"/>
  <c r="AB100" i="10"/>
  <c r="AJ100" i="10"/>
  <c r="AG111" i="10"/>
  <c r="AI128" i="10"/>
  <c r="AF132" i="10"/>
  <c r="AC137" i="10"/>
  <c r="AH140" i="10"/>
  <c r="AE151" i="10"/>
  <c r="AB162" i="10"/>
  <c r="AJ162" i="10"/>
  <c r="AG167" i="10"/>
  <c r="AD175" i="10"/>
  <c r="AF183" i="10"/>
  <c r="AC185" i="10"/>
  <c r="AK185" i="10"/>
  <c r="AF5" i="10"/>
  <c r="AD96" i="10"/>
  <c r="AH5" i="10"/>
  <c r="AE10" i="10"/>
  <c r="AB14" i="10"/>
  <c r="AJ14" i="10"/>
  <c r="AD79" i="10"/>
  <c r="AF96" i="10"/>
  <c r="AC100" i="10"/>
  <c r="AK100" i="10"/>
  <c r="AH111" i="10"/>
  <c r="AB128" i="10"/>
  <c r="AJ128" i="10"/>
  <c r="AG132" i="10"/>
  <c r="AD137" i="10"/>
  <c r="AI140" i="10"/>
  <c r="AF151" i="10"/>
  <c r="AC162" i="10"/>
  <c r="AK162" i="10"/>
  <c r="AH167" i="10"/>
  <c r="AE175" i="10"/>
  <c r="AB177" i="10"/>
  <c r="AG183" i="10"/>
  <c r="AD185" i="10"/>
  <c r="AC10" i="10"/>
  <c r="AI100" i="10"/>
  <c r="AH128" i="10"/>
  <c r="AG140" i="10"/>
  <c r="AF167" i="10"/>
  <c r="AI5" i="10"/>
  <c r="AF10" i="10"/>
  <c r="AC14" i="10"/>
  <c r="AK14" i="10"/>
  <c r="AE79" i="10"/>
  <c r="AB82" i="10"/>
  <c r="AG96" i="10"/>
  <c r="AD100" i="10"/>
  <c r="AI111" i="10"/>
  <c r="AC128" i="10"/>
  <c r="AK128" i="10"/>
  <c r="AH132" i="10"/>
  <c r="AE137" i="10"/>
  <c r="AB140" i="10"/>
  <c r="AJ140" i="10"/>
  <c r="AG151" i="10"/>
  <c r="AD162" i="10"/>
  <c r="AI167" i="10"/>
  <c r="AF175" i="10"/>
  <c r="AC177" i="10"/>
  <c r="AH183" i="10"/>
  <c r="AE185" i="10"/>
  <c r="AB189" i="10"/>
  <c r="AH14" i="10"/>
  <c r="AD151" i="10"/>
  <c r="AB5" i="10"/>
  <c r="AJ5" i="10"/>
  <c r="AG10" i="10"/>
  <c r="AD14" i="10"/>
  <c r="AF79" i="10"/>
  <c r="AC82" i="10"/>
  <c r="AH96" i="10"/>
  <c r="AE100" i="10"/>
  <c r="AB111" i="10"/>
  <c r="AJ111" i="10"/>
  <c r="AD128" i="10"/>
  <c r="AI132" i="10"/>
  <c r="AF137" i="10"/>
  <c r="AC140" i="10"/>
  <c r="AK140" i="10"/>
  <c r="AH151" i="10"/>
  <c r="AE162" i="10"/>
  <c r="AB167" i="10"/>
  <c r="AJ167" i="10"/>
  <c r="AG175" i="10"/>
  <c r="AD177" i="10"/>
  <c r="AI183" i="10"/>
  <c r="AF185" i="10"/>
  <c r="AC189" i="10"/>
  <c r="AK10" i="10"/>
  <c r="AG82" i="10"/>
  <c r="AF111" i="10"/>
  <c r="AC5" i="10"/>
  <c r="AK5" i="10"/>
  <c r="AH10" i="10"/>
  <c r="AE14" i="10"/>
  <c r="AB23" i="10"/>
  <c r="AG79" i="10"/>
  <c r="AD82" i="10"/>
  <c r="AI96" i="10"/>
  <c r="AF100" i="10"/>
  <c r="AC111" i="10"/>
  <c r="AK111" i="10"/>
  <c r="AE128" i="10"/>
  <c r="AB132" i="10"/>
  <c r="AJ132" i="10"/>
  <c r="AG137" i="10"/>
  <c r="AD140" i="10"/>
  <c r="AI151" i="10"/>
  <c r="AF162" i="10"/>
  <c r="AC167" i="10"/>
  <c r="AK167" i="10"/>
  <c r="AH175" i="10"/>
  <c r="AE177" i="10"/>
  <c r="AB183" i="10"/>
  <c r="AJ183" i="10"/>
  <c r="AG185" i="10"/>
  <c r="AD189" i="10"/>
  <c r="AA79" i="10"/>
  <c r="AA137" i="10"/>
  <c r="AA96" i="10"/>
  <c r="AA167" i="10"/>
  <c r="AA5" i="10"/>
  <c r="AA14" i="10"/>
  <c r="AA128" i="10"/>
  <c r="AA177" i="10"/>
  <c r="AA185" i="10"/>
  <c r="AA189" i="10"/>
  <c r="AA111" i="10"/>
  <c r="AA82" i="10"/>
  <c r="AA100" i="10"/>
  <c r="AA151" i="10"/>
  <c r="AA132" i="10"/>
  <c r="AA140" i="10"/>
  <c r="AA162" i="10"/>
  <c r="AA175" i="10"/>
  <c r="AA183" i="10"/>
  <c r="AA10" i="10"/>
  <c r="AL76" i="3" l="1"/>
  <c r="AL75" i="3" s="1"/>
  <c r="AK75" i="3"/>
  <c r="AL56" i="3"/>
  <c r="AL54" i="3" s="1"/>
  <c r="AK54" i="3"/>
  <c r="AL45" i="3"/>
  <c r="AL44" i="3" s="1"/>
  <c r="AK44" i="3"/>
  <c r="AL73" i="3"/>
  <c r="AL72" i="3" s="1"/>
  <c r="AK72" i="3"/>
  <c r="AK68" i="3"/>
  <c r="AJ67" i="3"/>
  <c r="AJ53" i="3" s="1"/>
  <c r="AJ87" i="3" s="1"/>
  <c r="AJ89" i="3" s="1"/>
  <c r="AL81" i="3"/>
  <c r="AL80" i="3" s="1"/>
  <c r="AK80" i="3"/>
  <c r="AL33" i="3"/>
  <c r="AL32" i="3" s="1"/>
  <c r="AK32" i="3"/>
  <c r="AK7" i="3"/>
  <c r="AJ5" i="3"/>
  <c r="AJ4" i="3" s="1"/>
  <c r="AH82" i="10"/>
  <c r="AJ91" i="10"/>
  <c r="AI82" i="10"/>
  <c r="AB25" i="5"/>
  <c r="AC24" i="5"/>
  <c r="AC25" i="5"/>
  <c r="AC26" i="5"/>
  <c r="AG177" i="10"/>
  <c r="AG174" i="10" s="1"/>
  <c r="AK177" i="10"/>
  <c r="AH177" i="10"/>
  <c r="AJ177" i="10"/>
  <c r="AI177" i="10"/>
  <c r="AF177" i="10"/>
  <c r="AF174" i="10" s="1"/>
  <c r="AI23" i="10"/>
  <c r="AE23" i="10"/>
  <c r="AK23" i="10"/>
  <c r="AJ23" i="10"/>
  <c r="AG23" i="10"/>
  <c r="AH23" i="10"/>
  <c r="AF23" i="10"/>
  <c r="AD23" i="10"/>
  <c r="AH189" i="10"/>
  <c r="AK137" i="10"/>
  <c r="AB174" i="10"/>
  <c r="AJ189" i="10"/>
  <c r="AL189" i="10"/>
  <c r="AL174" i="10" s="1"/>
  <c r="AK189" i="10"/>
  <c r="AI189" i="10"/>
  <c r="AC174" i="10"/>
  <c r="AD174" i="10"/>
  <c r="AE174" i="10"/>
  <c r="AA174" i="10"/>
  <c r="AL68" i="3" l="1"/>
  <c r="AL67" i="3" s="1"/>
  <c r="AL53" i="3" s="1"/>
  <c r="AL87" i="3" s="1"/>
  <c r="AL89" i="3" s="1"/>
  <c r="AK67" i="3"/>
  <c r="AK53" i="3" s="1"/>
  <c r="AK87" i="3" s="1"/>
  <c r="AK89" i="3" s="1"/>
  <c r="AL7" i="3"/>
  <c r="AL5" i="3" s="1"/>
  <c r="AL4" i="3" s="1"/>
  <c r="AK5" i="3"/>
  <c r="AK4" i="3" s="1"/>
  <c r="AI174" i="10"/>
  <c r="AK91" i="10"/>
  <c r="AJ82" i="10"/>
  <c r="AD24" i="5"/>
  <c r="AD26" i="5"/>
  <c r="AD25" i="5"/>
  <c r="AK174" i="10"/>
  <c r="AH174" i="10"/>
  <c r="AJ174" i="10"/>
  <c r="AL91" i="10" l="1"/>
  <c r="AL82" i="10" s="1"/>
  <c r="AK82" i="10"/>
  <c r="AE24" i="5"/>
  <c r="AE25" i="5"/>
  <c r="AE26" i="5"/>
  <c r="AF24" i="5" l="1"/>
  <c r="AF25" i="5"/>
  <c r="AF26" i="5"/>
  <c r="AG24" i="5" l="1"/>
  <c r="AG25" i="5"/>
  <c r="AG26" i="5"/>
  <c r="AH24" i="5" l="1"/>
  <c r="AH25" i="5"/>
  <c r="AH26" i="5"/>
  <c r="AI24" i="5" l="1"/>
  <c r="AI25" i="5"/>
  <c r="AI26" i="5"/>
  <c r="AJ24" i="5" l="1"/>
  <c r="AJ26" i="5"/>
  <c r="AJ25" i="5"/>
  <c r="AK24" i="5" l="1"/>
  <c r="AK25" i="5"/>
  <c r="AK26" i="5"/>
  <c r="AL26" i="5" l="1"/>
  <c r="AO26" i="5" s="1"/>
  <c r="AO27" i="5" s="1"/>
  <c r="AL24" i="5"/>
  <c r="AL25" i="5"/>
  <c r="AN22" i="5" l="1"/>
  <c r="Z17" i="5" l="1"/>
  <c r="Z18" i="5" s="1"/>
  <c r="Y17" i="5"/>
  <c r="Y18" i="5" s="1"/>
  <c r="X17" i="5"/>
  <c r="W17" i="5"/>
  <c r="V17" i="5"/>
  <c r="V18" i="5" s="1"/>
  <c r="U17" i="5"/>
  <c r="T17" i="5"/>
  <c r="S17" i="5"/>
  <c r="R17" i="5"/>
  <c r="R18" i="5" s="1"/>
  <c r="Q17" i="5"/>
  <c r="Q18" i="5" s="1"/>
  <c r="P17" i="5"/>
  <c r="O17" i="5"/>
  <c r="N17" i="5"/>
  <c r="N18" i="5" s="1"/>
  <c r="M17" i="5"/>
  <c r="L17" i="5"/>
  <c r="K17" i="5"/>
  <c r="J17" i="5"/>
  <c r="I17" i="5"/>
  <c r="I18" i="5" s="1"/>
  <c r="H17" i="5"/>
  <c r="G17" i="5"/>
  <c r="F17" i="5"/>
  <c r="F18" i="5" s="1"/>
  <c r="E17" i="5"/>
  <c r="D17" i="5"/>
  <c r="C17" i="5"/>
  <c r="C18" i="5" s="1"/>
  <c r="B17" i="5"/>
  <c r="B18" i="5" s="1"/>
  <c r="R19" i="5" l="1"/>
  <c r="Z19" i="5"/>
  <c r="J18" i="5"/>
  <c r="J19" i="5" s="1"/>
  <c r="E18" i="5"/>
  <c r="M18" i="5"/>
  <c r="N19" i="5" s="1"/>
  <c r="U18" i="5"/>
  <c r="V19" i="5" s="1"/>
  <c r="D18" i="5"/>
  <c r="D19" i="5" s="1"/>
  <c r="L18" i="5"/>
  <c r="T18" i="5"/>
  <c r="K18" i="5"/>
  <c r="S18" i="5"/>
  <c r="S19" i="5" s="1"/>
  <c r="G18" i="5"/>
  <c r="G19" i="5" s="1"/>
  <c r="O18" i="5"/>
  <c r="O19" i="5" s="1"/>
  <c r="W18" i="5"/>
  <c r="W19" i="5" s="1"/>
  <c r="H18" i="5"/>
  <c r="P18" i="5"/>
  <c r="X18" i="5"/>
  <c r="H19" i="5" l="1"/>
  <c r="P19" i="5"/>
  <c r="X19" i="5"/>
  <c r="L19" i="5"/>
  <c r="T19" i="5"/>
  <c r="M19" i="5"/>
  <c r="Y19" i="5"/>
  <c r="E19" i="5"/>
  <c r="Q19" i="5"/>
  <c r="I19" i="5"/>
  <c r="U19" i="5"/>
  <c r="K19" i="5"/>
  <c r="F19" i="5"/>
  <c r="G15" i="9"/>
  <c r="F18" i="9"/>
  <c r="F17" i="9"/>
  <c r="F16" i="9"/>
  <c r="H19" i="9" l="1"/>
  <c r="Z20" i="5"/>
  <c r="AA19" i="5" s="1"/>
  <c r="AA20" i="5" s="1"/>
  <c r="AA18" i="5" s="1"/>
  <c r="AB18" i="5" s="1"/>
  <c r="AC18" i="5" s="1"/>
  <c r="AD18" i="5" s="1"/>
  <c r="AE18" i="5" s="1"/>
  <c r="AF18" i="5" s="1"/>
  <c r="AG18" i="5" s="1"/>
  <c r="AH18" i="5" s="1"/>
  <c r="AI18" i="5" s="1"/>
  <c r="AJ18" i="5" s="1"/>
  <c r="AK18" i="5" s="1"/>
  <c r="AL18" i="5" s="1"/>
  <c r="H17" i="9" l="1"/>
  <c r="I17" i="9" s="1"/>
  <c r="H16" i="9"/>
  <c r="I16" i="9" s="1"/>
  <c r="H18" i="9"/>
  <c r="I18" i="9" s="1"/>
  <c r="Z4" i="5"/>
  <c r="Y4" i="5"/>
  <c r="X4" i="5"/>
  <c r="W4" i="5"/>
  <c r="V4" i="5"/>
  <c r="V5" i="5" s="1"/>
  <c r="U4" i="5"/>
  <c r="T4" i="5"/>
  <c r="T5" i="5" s="1"/>
  <c r="S4" i="5"/>
  <c r="R4" i="5"/>
  <c r="Q4" i="5"/>
  <c r="P4" i="5"/>
  <c r="O4" i="5"/>
  <c r="N4" i="5"/>
  <c r="N5" i="5" s="1"/>
  <c r="M4" i="5"/>
  <c r="L4" i="5"/>
  <c r="K4" i="5"/>
  <c r="J4" i="5"/>
  <c r="I4" i="5"/>
  <c r="I5" i="5" s="1"/>
  <c r="H4" i="5"/>
  <c r="G4" i="5"/>
  <c r="F4" i="5"/>
  <c r="E4" i="5"/>
  <c r="D4" i="5"/>
  <c r="C4" i="5"/>
  <c r="C5" i="5" s="1"/>
  <c r="B4" i="5"/>
  <c r="B5" i="5" s="1"/>
  <c r="I19" i="9" l="1"/>
  <c r="F5" i="5"/>
  <c r="Y5" i="5"/>
  <c r="Q5" i="5"/>
  <c r="Z5" i="5"/>
  <c r="S5" i="5"/>
  <c r="T6" i="5" s="1"/>
  <c r="P5" i="5"/>
  <c r="G5" i="5"/>
  <c r="H5" i="5"/>
  <c r="X5" i="5"/>
  <c r="O5" i="5"/>
  <c r="O6" i="5" s="1"/>
  <c r="W5" i="5"/>
  <c r="W6" i="5" s="1"/>
  <c r="D5" i="5"/>
  <c r="D6" i="5" s="1"/>
  <c r="U5" i="5"/>
  <c r="U6" i="5" s="1"/>
  <c r="M5" i="5"/>
  <c r="N6" i="5" s="1"/>
  <c r="E5" i="5"/>
  <c r="L5" i="5"/>
  <c r="R5" i="5"/>
  <c r="J5" i="5"/>
  <c r="J6" i="5" s="1"/>
  <c r="K5" i="5"/>
  <c r="E6" i="5" l="1"/>
  <c r="G6" i="5"/>
  <c r="AA8" i="5"/>
  <c r="Z6" i="5"/>
  <c r="AA11" i="5"/>
  <c r="Y6" i="5"/>
  <c r="X6" i="5"/>
  <c r="I6" i="5"/>
  <c r="H6" i="5"/>
  <c r="F6" i="5"/>
  <c r="Q6" i="5"/>
  <c r="S6" i="5"/>
  <c r="P6" i="5"/>
  <c r="K6" i="5"/>
  <c r="V6" i="5"/>
  <c r="L6" i="5"/>
  <c r="M6" i="5"/>
  <c r="R6" i="5"/>
  <c r="AA7" i="5" l="1"/>
  <c r="AA5" i="5" s="1"/>
  <c r="AA6" i="5" s="1"/>
  <c r="AB7" i="5" s="1"/>
  <c r="AB8" i="5" l="1"/>
  <c r="AA12" i="5"/>
  <c r="AA13" i="5" s="1"/>
  <c r="AB11" i="5" s="1"/>
  <c r="AB5" i="5"/>
  <c r="AB12" i="5"/>
  <c r="AB13" i="5" l="1"/>
  <c r="AC11" i="5" s="1"/>
  <c r="AC8" i="5"/>
  <c r="AB6" i="5"/>
  <c r="AC7" i="5" s="1"/>
  <c r="AC12" i="5" l="1"/>
  <c r="AC13" i="5" s="1"/>
  <c r="AD11" i="5" s="1"/>
  <c r="AC5" i="5"/>
  <c r="AC6" i="5" l="1"/>
  <c r="AD8" i="5"/>
  <c r="AD7" i="5" l="1"/>
  <c r="G19" i="16" l="1"/>
  <c r="E142" i="16"/>
  <c r="F51" i="16"/>
  <c r="D62" i="16"/>
  <c r="F615" i="16"/>
  <c r="D594" i="16"/>
  <c r="F583" i="16"/>
  <c r="D562" i="16"/>
  <c r="F551" i="16"/>
  <c r="D530" i="16"/>
  <c r="E591" i="16"/>
  <c r="E559" i="16"/>
  <c r="E527" i="16"/>
  <c r="D615" i="16"/>
  <c r="F604" i="16"/>
  <c r="D583" i="16"/>
  <c r="F572" i="16"/>
  <c r="F617" i="16"/>
  <c r="D596" i="16"/>
  <c r="F585" i="16"/>
  <c r="D564" i="16"/>
  <c r="F553" i="16"/>
  <c r="E593" i="16"/>
  <c r="E561" i="16"/>
  <c r="E529" i="16"/>
  <c r="D605" i="16"/>
  <c r="E552" i="16"/>
  <c r="D569" i="16"/>
  <c r="F521" i="16"/>
  <c r="E499" i="16"/>
  <c r="E604" i="16"/>
  <c r="E554" i="16"/>
  <c r="F526" i="16"/>
  <c r="D528" i="16"/>
  <c r="E510" i="16"/>
  <c r="E480" i="16"/>
  <c r="E614" i="16"/>
  <c r="E564" i="16"/>
  <c r="D510" i="16"/>
  <c r="F497" i="16"/>
  <c r="F22" i="16"/>
  <c r="E125" i="16"/>
  <c r="D61" i="16"/>
  <c r="D23" i="16"/>
  <c r="E29" i="16"/>
  <c r="D69" i="16"/>
  <c r="D614" i="16"/>
  <c r="F603" i="16"/>
  <c r="D582" i="16"/>
  <c r="F571" i="16"/>
  <c r="D550" i="16"/>
  <c r="F539" i="16"/>
  <c r="E619" i="16"/>
  <c r="E587" i="16"/>
  <c r="E555" i="16"/>
  <c r="E523" i="16"/>
  <c r="D603" i="16"/>
  <c r="F592" i="16"/>
  <c r="D571" i="16"/>
  <c r="D616" i="16"/>
  <c r="F605" i="16"/>
  <c r="D584" i="16"/>
  <c r="F573" i="16"/>
  <c r="D552" i="16"/>
  <c r="F541" i="16"/>
  <c r="E589" i="16"/>
  <c r="E557" i="16"/>
  <c r="E525" i="16"/>
  <c r="E598" i="16"/>
  <c r="E544" i="16"/>
  <c r="F562" i="16"/>
  <c r="D541" i="16"/>
  <c r="E495" i="16"/>
  <c r="D597" i="16"/>
  <c r="E546" i="16"/>
  <c r="E618" i="16"/>
  <c r="E568" i="16"/>
  <c r="D543" i="16"/>
  <c r="E526" i="16"/>
  <c r="D507" i="16"/>
  <c r="E476" i="16"/>
  <c r="F610" i="16"/>
  <c r="E556" i="16"/>
  <c r="D526" i="16"/>
  <c r="F508" i="16"/>
  <c r="D496" i="16"/>
  <c r="F485" i="16"/>
  <c r="F513" i="16"/>
  <c r="E489" i="16"/>
  <c r="E457" i="16"/>
  <c r="E574" i="16"/>
  <c r="D529" i="16"/>
  <c r="F511" i="16"/>
  <c r="F498" i="16"/>
  <c r="D477" i="16"/>
  <c r="F466" i="16"/>
  <c r="F483" i="16"/>
  <c r="D458" i="16"/>
  <c r="D435" i="16"/>
  <c r="F424" i="16"/>
  <c r="F463" i="16"/>
  <c r="F449" i="16"/>
  <c r="D428" i="16"/>
  <c r="F417" i="16"/>
  <c r="D396" i="16"/>
  <c r="F503" i="16"/>
  <c r="F465" i="16"/>
  <c r="F492" i="16"/>
  <c r="D463" i="16"/>
  <c r="D437" i="16"/>
  <c r="F426" i="16"/>
  <c r="D405" i="16"/>
  <c r="E570" i="16"/>
  <c r="D36" i="16"/>
  <c r="F26" i="16"/>
  <c r="D68" i="16"/>
  <c r="D37" i="16"/>
  <c r="D76" i="16"/>
  <c r="D602" i="16"/>
  <c r="F591" i="16"/>
  <c r="D570" i="16"/>
  <c r="F559" i="16"/>
  <c r="D538" i="16"/>
  <c r="E615" i="16"/>
  <c r="E583" i="16"/>
  <c r="E551" i="16"/>
  <c r="E519" i="16"/>
  <c r="F612" i="16"/>
  <c r="D591" i="16"/>
  <c r="F580" i="16"/>
  <c r="D604" i="16"/>
  <c r="F593" i="16"/>
  <c r="D572" i="16"/>
  <c r="F561" i="16"/>
  <c r="E617" i="16"/>
  <c r="E585" i="16"/>
  <c r="E553" i="16"/>
  <c r="E521" i="16"/>
  <c r="F594" i="16"/>
  <c r="D539" i="16"/>
  <c r="E608" i="16"/>
  <c r="D516" i="16"/>
  <c r="E491" i="16"/>
  <c r="E590" i="16"/>
  <c r="F614" i="16"/>
  <c r="F540" i="16"/>
  <c r="F524" i="16"/>
  <c r="E504" i="16"/>
  <c r="E472" i="16"/>
  <c r="E548" i="16"/>
  <c r="E524" i="16"/>
  <c r="F505" i="16"/>
  <c r="D484" i="16"/>
  <c r="F473" i="16"/>
  <c r="E592" i="16"/>
  <c r="D553" i="16"/>
  <c r="F529" i="16"/>
  <c r="E485" i="16"/>
  <c r="E453" i="16"/>
  <c r="F570" i="16"/>
  <c r="F527" i="16"/>
  <c r="D508" i="16"/>
  <c r="D497" i="16"/>
  <c r="F486" i="16"/>
  <c r="D465" i="16"/>
  <c r="D518" i="16"/>
  <c r="F476" i="16"/>
  <c r="F456" i="16"/>
  <c r="F444" i="16"/>
  <c r="D423" i="16"/>
  <c r="F412" i="16"/>
  <c r="D609" i="16"/>
  <c r="D486" i="16"/>
  <c r="F461" i="16"/>
  <c r="D448" i="16"/>
  <c r="F437" i="16"/>
  <c r="D416" i="16"/>
  <c r="F405" i="16"/>
  <c r="D577" i="16"/>
  <c r="F496" i="16"/>
  <c r="E602" i="16"/>
  <c r="F446" i="16"/>
  <c r="D425" i="16"/>
  <c r="F414" i="16"/>
  <c r="D547" i="16"/>
  <c r="F488" i="16"/>
  <c r="E455" i="16"/>
  <c r="E430" i="16"/>
  <c r="E398" i="16"/>
  <c r="D527" i="16"/>
  <c r="F491" i="16"/>
  <c r="F460" i="16"/>
  <c r="D446" i="16"/>
  <c r="F435" i="16"/>
  <c r="D414" i="16"/>
  <c r="F403" i="16"/>
  <c r="D460" i="16"/>
  <c r="D403" i="16"/>
  <c r="F58" i="16"/>
  <c r="D29" i="16"/>
  <c r="F75" i="16"/>
  <c r="E38" i="16"/>
  <c r="E85" i="16"/>
  <c r="F611" i="16"/>
  <c r="D590" i="16"/>
  <c r="F579" i="16"/>
  <c r="D558" i="16"/>
  <c r="F547" i="16"/>
  <c r="E611" i="16"/>
  <c r="E579" i="16"/>
  <c r="E547" i="16"/>
  <c r="E515" i="16"/>
  <c r="D611" i="16"/>
  <c r="F600" i="16"/>
  <c r="D579" i="16"/>
  <c r="F568" i="16"/>
  <c r="F613" i="16"/>
  <c r="D592" i="16"/>
  <c r="F581" i="16"/>
  <c r="D560" i="16"/>
  <c r="F549" i="16"/>
  <c r="E613" i="16"/>
  <c r="E581" i="16"/>
  <c r="E549" i="16"/>
  <c r="E517" i="16"/>
  <c r="D537" i="16"/>
  <c r="D601" i="16"/>
  <c r="D557" i="16"/>
  <c r="F532" i="16"/>
  <c r="E514" i="16"/>
  <c r="E487" i="16"/>
  <c r="F586" i="16"/>
  <c r="F536" i="16"/>
  <c r="D559" i="16"/>
  <c r="F538" i="16"/>
  <c r="E500" i="16"/>
  <c r="E468" i="16"/>
  <c r="E596" i="16"/>
  <c r="E540" i="16"/>
  <c r="F522" i="16"/>
  <c r="D504" i="16"/>
  <c r="F493" i="16"/>
  <c r="D472" i="16"/>
  <c r="D585" i="16"/>
  <c r="F550" i="16"/>
  <c r="E508" i="16"/>
  <c r="E481" i="16"/>
  <c r="D613" i="16"/>
  <c r="E558" i="16"/>
  <c r="F506" i="16"/>
  <c r="D485" i="16"/>
  <c r="F474" i="16"/>
  <c r="F454" i="16"/>
  <c r="D443" i="16"/>
  <c r="F432" i="16"/>
  <c r="E584" i="16"/>
  <c r="D490" i="16"/>
  <c r="D555" i="16"/>
  <c r="E482" i="16"/>
  <c r="F459" i="16"/>
  <c r="D436" i="16"/>
  <c r="F425" i="16"/>
  <c r="D404" i="16"/>
  <c r="F552" i="16"/>
  <c r="D459" i="16"/>
  <c r="D445" i="16"/>
  <c r="F434" i="16"/>
  <c r="D413" i="16"/>
  <c r="F402" i="16"/>
  <c r="D520" i="16"/>
  <c r="F28" i="16"/>
  <c r="E105" i="16"/>
  <c r="E81" i="16"/>
  <c r="F42" i="16"/>
  <c r="E117" i="16"/>
  <c r="D610" i="16"/>
  <c r="F599" i="16"/>
  <c r="D578" i="16"/>
  <c r="F567" i="16"/>
  <c r="D546" i="16"/>
  <c r="F535" i="16"/>
  <c r="E607" i="16"/>
  <c r="E575" i="16"/>
  <c r="E543" i="16"/>
  <c r="E511" i="16"/>
  <c r="D599" i="16"/>
  <c r="F588" i="16"/>
  <c r="D567" i="16"/>
  <c r="D612" i="16"/>
  <c r="F601" i="16"/>
  <c r="D580" i="16"/>
  <c r="F569" i="16"/>
  <c r="D548" i="16"/>
  <c r="E609" i="16"/>
  <c r="E577" i="16"/>
  <c r="E545" i="16"/>
  <c r="E513" i="16"/>
  <c r="E580" i="16"/>
  <c r="E594" i="16"/>
  <c r="F554" i="16"/>
  <c r="F530" i="16"/>
  <c r="F512" i="16"/>
  <c r="E483" i="16"/>
  <c r="F534" i="16"/>
  <c r="E600" i="16"/>
  <c r="F556" i="16"/>
  <c r="E536" i="16"/>
  <c r="D519" i="16"/>
  <c r="E496" i="16"/>
  <c r="E464" i="16"/>
  <c r="D589" i="16"/>
  <c r="E538" i="16"/>
  <c r="D492" i="16"/>
  <c r="F481" i="16"/>
  <c r="E578" i="16"/>
  <c r="D524" i="16"/>
  <c r="E477" i="16"/>
  <c r="E606" i="16"/>
  <c r="E550" i="16"/>
  <c r="D522" i="16"/>
  <c r="D505" i="16"/>
  <c r="F494" i="16"/>
  <c r="D473" i="16"/>
  <c r="F462" i="16"/>
  <c r="D471" i="16"/>
  <c r="D431" i="16"/>
  <c r="F420" i="16"/>
  <c r="E486" i="16"/>
  <c r="D535" i="16"/>
  <c r="D479" i="16"/>
  <c r="F445" i="16"/>
  <c r="D424" i="16"/>
  <c r="F413" i="16"/>
  <c r="F50" i="16"/>
  <c r="D38" i="16"/>
  <c r="D140" i="16"/>
  <c r="E12" i="16"/>
  <c r="D47" i="16"/>
  <c r="F619" i="16"/>
  <c r="D598" i="16"/>
  <c r="F587" i="16"/>
  <c r="D566" i="16"/>
  <c r="F555" i="16"/>
  <c r="D534" i="16"/>
  <c r="E603" i="16"/>
  <c r="E571" i="16"/>
  <c r="E539" i="16"/>
  <c r="D619" i="16"/>
  <c r="F608" i="16"/>
  <c r="D587" i="16"/>
  <c r="F576" i="16"/>
  <c r="D600" i="16"/>
  <c r="F589" i="16"/>
  <c r="D568" i="16"/>
  <c r="F557" i="16"/>
  <c r="E605" i="16"/>
  <c r="E573" i="16"/>
  <c r="E541" i="16"/>
  <c r="E509" i="16"/>
  <c r="D573" i="16"/>
  <c r="F590" i="16"/>
  <c r="F528" i="16"/>
  <c r="E479" i="16"/>
  <c r="E572" i="16"/>
  <c r="E532" i="16"/>
  <c r="D593" i="16"/>
  <c r="E534" i="16"/>
  <c r="F517" i="16"/>
  <c r="E492" i="16"/>
  <c r="E460" i="16"/>
  <c r="E582" i="16"/>
  <c r="D536" i="16"/>
  <c r="D517" i="16"/>
  <c r="F501" i="16"/>
  <c r="D480" i="16"/>
  <c r="F469" i="16"/>
  <c r="F574" i="16"/>
  <c r="D545" i="16"/>
  <c r="E522" i="16"/>
  <c r="E505" i="16"/>
  <c r="E473" i="16"/>
  <c r="F602" i="16"/>
  <c r="E542" i="16"/>
  <c r="E520" i="16"/>
  <c r="D493" i="16"/>
  <c r="F482" i="16"/>
  <c r="D461" i="16"/>
  <c r="F468" i="16"/>
  <c r="E451" i="16"/>
  <c r="F440" i="16"/>
  <c r="D419" i="16"/>
  <c r="F537" i="16"/>
  <c r="D483" i="16"/>
  <c r="F516" i="16"/>
  <c r="F475" i="16"/>
  <c r="D444" i="16"/>
  <c r="F433" i="16"/>
  <c r="D412" i="16"/>
  <c r="F401" i="16"/>
  <c r="F66" i="16"/>
  <c r="D618" i="16"/>
  <c r="F575" i="16"/>
  <c r="D554" i="16"/>
  <c r="F596" i="16"/>
  <c r="D575" i="16"/>
  <c r="F609" i="16"/>
  <c r="D588" i="16"/>
  <c r="F545" i="16"/>
  <c r="E533" i="16"/>
  <c r="D525" i="16"/>
  <c r="D549" i="16"/>
  <c r="F507" i="16"/>
  <c r="E530" i="16"/>
  <c r="D551" i="16"/>
  <c r="E488" i="16"/>
  <c r="D476" i="16"/>
  <c r="D561" i="16"/>
  <c r="E493" i="16"/>
  <c r="F533" i="16"/>
  <c r="D501" i="16"/>
  <c r="D481" i="16"/>
  <c r="D494" i="16"/>
  <c r="D415" i="16"/>
  <c r="F479" i="16"/>
  <c r="F429" i="16"/>
  <c r="F409" i="16"/>
  <c r="E475" i="16"/>
  <c r="D457" i="16"/>
  <c r="D441" i="16"/>
  <c r="F398" i="16"/>
  <c r="F495" i="16"/>
  <c r="F453" i="16"/>
  <c r="E422" i="16"/>
  <c r="E386" i="16"/>
  <c r="E37" i="16"/>
  <c r="F595" i="16"/>
  <c r="D574" i="16"/>
  <c r="F531" i="16"/>
  <c r="F616" i="16"/>
  <c r="D595" i="16"/>
  <c r="D608" i="16"/>
  <c r="F565" i="16"/>
  <c r="D544" i="16"/>
  <c r="F523" i="16"/>
  <c r="F546" i="16"/>
  <c r="E503" i="16"/>
  <c r="E528" i="16"/>
  <c r="F548" i="16"/>
  <c r="E484" i="16"/>
  <c r="F558" i="16"/>
  <c r="F520" i="16"/>
  <c r="E469" i="16"/>
  <c r="D531" i="16"/>
  <c r="E616" i="16"/>
  <c r="E490" i="16"/>
  <c r="F448" i="16"/>
  <c r="E470" i="16"/>
  <c r="D470" i="16"/>
  <c r="D408" i="16"/>
  <c r="E516" i="16"/>
  <c r="F467" i="16"/>
  <c r="F455" i="16"/>
  <c r="F410" i="16"/>
  <c r="D397" i="16"/>
  <c r="E418" i="16"/>
  <c r="E382" i="16"/>
  <c r="D502" i="16"/>
  <c r="F447" i="16"/>
  <c r="D434" i="16"/>
  <c r="F423" i="16"/>
  <c r="F411" i="16"/>
  <c r="F399" i="16"/>
  <c r="E425" i="16"/>
  <c r="E392" i="16"/>
  <c r="F375" i="16"/>
  <c r="D354" i="16"/>
  <c r="E408" i="16"/>
  <c r="F378" i="16"/>
  <c r="E351" i="16"/>
  <c r="E319" i="16"/>
  <c r="E424" i="16"/>
  <c r="F372" i="16"/>
  <c r="D351" i="16"/>
  <c r="E420" i="16"/>
  <c r="D387" i="16"/>
  <c r="E360" i="16"/>
  <c r="E328" i="16"/>
  <c r="E296" i="16"/>
  <c r="F487" i="16"/>
  <c r="D407" i="16"/>
  <c r="F385" i="16"/>
  <c r="D372" i="16"/>
  <c r="F361" i="16"/>
  <c r="D340" i="16"/>
  <c r="F329" i="16"/>
  <c r="F451" i="16"/>
  <c r="D379" i="16"/>
  <c r="E349" i="16"/>
  <c r="F480" i="16"/>
  <c r="E401" i="16"/>
  <c r="F374" i="16"/>
  <c r="D353" i="16"/>
  <c r="F342" i="16"/>
  <c r="F335" i="16"/>
  <c r="E309" i="16"/>
  <c r="E366" i="16"/>
  <c r="F323" i="16"/>
  <c r="F301" i="16"/>
  <c r="F268" i="16"/>
  <c r="D338" i="16"/>
  <c r="F312" i="16"/>
  <c r="F386" i="16"/>
  <c r="F318" i="16"/>
  <c r="D304" i="16"/>
  <c r="D260" i="16"/>
  <c r="F249" i="16"/>
  <c r="D228" i="16"/>
  <c r="F327" i="16"/>
  <c r="F305" i="16"/>
  <c r="F41" i="16"/>
  <c r="E599" i="16"/>
  <c r="E612" i="16"/>
  <c r="F618" i="16"/>
  <c r="E456" i="16"/>
  <c r="F489" i="16"/>
  <c r="E465" i="16"/>
  <c r="F478" i="16"/>
  <c r="D487" i="16"/>
  <c r="D447" i="16"/>
  <c r="F428" i="16"/>
  <c r="D468" i="16"/>
  <c r="F441" i="16"/>
  <c r="D511" i="16"/>
  <c r="D478" i="16"/>
  <c r="F438" i="16"/>
  <c r="F422" i="16"/>
  <c r="D409" i="16"/>
  <c r="F598" i="16"/>
  <c r="E450" i="16"/>
  <c r="E414" i="16"/>
  <c r="E378" i="16"/>
  <c r="E498" i="16"/>
  <c r="E462" i="16"/>
  <c r="D422" i="16"/>
  <c r="D410" i="16"/>
  <c r="D398" i="16"/>
  <c r="D411" i="16"/>
  <c r="D374" i="16"/>
  <c r="F363" i="16"/>
  <c r="D563" i="16"/>
  <c r="E400" i="16"/>
  <c r="E347" i="16"/>
  <c r="E315" i="16"/>
  <c r="E417" i="16"/>
  <c r="E384" i="16"/>
  <c r="D371" i="16"/>
  <c r="F360" i="16"/>
  <c r="E413" i="16"/>
  <c r="D384" i="16"/>
  <c r="E356" i="16"/>
  <c r="E324" i="16"/>
  <c r="E292" i="16"/>
  <c r="F464" i="16"/>
  <c r="F404" i="16"/>
  <c r="F382" i="16"/>
  <c r="D360" i="16"/>
  <c r="F349" i="16"/>
  <c r="D328" i="16"/>
  <c r="F317" i="16"/>
  <c r="E444" i="16"/>
  <c r="E391" i="16"/>
  <c r="D376" i="16"/>
  <c r="E345" i="16"/>
  <c r="D462" i="16"/>
  <c r="D394" i="16"/>
  <c r="D373" i="16"/>
  <c r="F362" i="16"/>
  <c r="D341" i="16"/>
  <c r="F330" i="16"/>
  <c r="D321" i="16"/>
  <c r="F298" i="16"/>
  <c r="E283" i="16"/>
  <c r="D267" i="16"/>
  <c r="F256" i="16"/>
  <c r="E334" i="16"/>
  <c r="F307" i="16"/>
  <c r="E374" i="16"/>
  <c r="F316" i="16"/>
  <c r="D301" i="16"/>
  <c r="E281" i="16"/>
  <c r="F269" i="16"/>
  <c r="D248" i="16"/>
  <c r="F237" i="16"/>
  <c r="F302" i="16"/>
  <c r="E287" i="16"/>
  <c r="E265" i="16"/>
  <c r="E233" i="16"/>
  <c r="E299" i="16"/>
  <c r="F279" i="16"/>
  <c r="F266" i="16"/>
  <c r="F67" i="16"/>
  <c r="E595" i="16"/>
  <c r="E601" i="16"/>
  <c r="E586" i="16"/>
  <c r="D532" i="16"/>
  <c r="E452" i="16"/>
  <c r="F515" i="16"/>
  <c r="D488" i="16"/>
  <c r="D617" i="16"/>
  <c r="D515" i="16"/>
  <c r="E461" i="16"/>
  <c r="F518" i="16"/>
  <c r="F560" i="16"/>
  <c r="D427" i="16"/>
  <c r="D440" i="16"/>
  <c r="F421" i="16"/>
  <c r="E507" i="16"/>
  <c r="D521" i="16"/>
  <c r="D475" i="16"/>
  <c r="F450" i="16"/>
  <c r="D421" i="16"/>
  <c r="E474" i="16"/>
  <c r="E446" i="16"/>
  <c r="E410" i="16"/>
  <c r="F566" i="16"/>
  <c r="D495" i="16"/>
  <c r="F458" i="16"/>
  <c r="F443" i="16"/>
  <c r="F431" i="16"/>
  <c r="F408" i="16"/>
  <c r="E389" i="16"/>
  <c r="D362" i="16"/>
  <c r="D498" i="16"/>
  <c r="D395" i="16"/>
  <c r="E375" i="16"/>
  <c r="E343" i="16"/>
  <c r="E311" i="16"/>
  <c r="E405" i="16"/>
  <c r="D359" i="16"/>
  <c r="F525" i="16"/>
  <c r="E407" i="16"/>
  <c r="D381" i="16"/>
  <c r="E352" i="16"/>
  <c r="E320" i="16"/>
  <c r="E288" i="16"/>
  <c r="D452" i="16"/>
  <c r="F369" i="16"/>
  <c r="D348" i="16"/>
  <c r="F337" i="16"/>
  <c r="D316" i="16"/>
  <c r="E437" i="16"/>
  <c r="E373" i="16"/>
  <c r="E341" i="16"/>
  <c r="D451" i="16"/>
  <c r="D391" i="16"/>
  <c r="D361" i="16"/>
  <c r="F350" i="16"/>
  <c r="E436" i="16"/>
  <c r="D326" i="16"/>
  <c r="E306" i="16"/>
  <c r="D342" i="16"/>
  <c r="D319" i="16"/>
  <c r="F295" i="16"/>
  <c r="E429" i="16"/>
  <c r="D331" i="16"/>
  <c r="F304" i="16"/>
  <c r="F348" i="16"/>
  <c r="E314" i="16"/>
  <c r="D298" i="16"/>
  <c r="D268" i="16"/>
  <c r="F257" i="16"/>
  <c r="D236" i="16"/>
  <c r="E362" i="16"/>
  <c r="F322" i="16"/>
  <c r="F299" i="16"/>
  <c r="E261" i="16"/>
  <c r="E229" i="16"/>
  <c r="D310" i="16"/>
  <c r="F607" i="16"/>
  <c r="D586" i="16"/>
  <c r="F543" i="16"/>
  <c r="E567" i="16"/>
  <c r="D607" i="16"/>
  <c r="F564" i="16"/>
  <c r="F577" i="16"/>
  <c r="D556" i="16"/>
  <c r="E597" i="16"/>
  <c r="E566" i="16"/>
  <c r="F582" i="16"/>
  <c r="E610" i="16"/>
  <c r="F542" i="16"/>
  <c r="F490" i="16"/>
  <c r="D466" i="16"/>
  <c r="E512" i="16"/>
  <c r="D420" i="16"/>
  <c r="D400" i="16"/>
  <c r="F472" i="16"/>
  <c r="D449" i="16"/>
  <c r="D433" i="16"/>
  <c r="F406" i="16"/>
  <c r="F510" i="16"/>
  <c r="D467" i="16"/>
  <c r="E442" i="16"/>
  <c r="E406" i="16"/>
  <c r="F544" i="16"/>
  <c r="F484" i="16"/>
  <c r="D442" i="16"/>
  <c r="D430" i="16"/>
  <c r="F419" i="16"/>
  <c r="F407" i="16"/>
  <c r="F395" i="16"/>
  <c r="F371" i="16"/>
  <c r="E471" i="16"/>
  <c r="D392" i="16"/>
  <c r="E371" i="16"/>
  <c r="E339" i="16"/>
  <c r="E397" i="16"/>
  <c r="E381" i="16"/>
  <c r="F368" i="16"/>
  <c r="D491" i="16"/>
  <c r="E399" i="16"/>
  <c r="F379" i="16"/>
  <c r="E348" i="16"/>
  <c r="E316" i="16"/>
  <c r="E284" i="16"/>
  <c r="E448" i="16"/>
  <c r="D399" i="16"/>
  <c r="D606" i="16"/>
  <c r="F563" i="16"/>
  <c r="D542" i="16"/>
  <c r="E563" i="16"/>
  <c r="F584" i="16"/>
  <c r="F597" i="16"/>
  <c r="D576" i="16"/>
  <c r="E569" i="16"/>
  <c r="E560" i="16"/>
  <c r="E576" i="16"/>
  <c r="D523" i="16"/>
  <c r="D565" i="16"/>
  <c r="F578" i="16"/>
  <c r="F606" i="16"/>
  <c r="D540" i="16"/>
  <c r="E588" i="16"/>
  <c r="D513" i="16"/>
  <c r="D489" i="16"/>
  <c r="F470" i="16"/>
  <c r="D464" i="16"/>
  <c r="D439" i="16"/>
  <c r="F504" i="16"/>
  <c r="F500" i="16"/>
  <c r="D454" i="16"/>
  <c r="E506" i="16"/>
  <c r="F418" i="16"/>
  <c r="D506" i="16"/>
  <c r="E438" i="16"/>
  <c r="E402" i="16"/>
  <c r="F519" i="16"/>
  <c r="D455" i="16"/>
  <c r="D418" i="16"/>
  <c r="D406" i="16"/>
  <c r="F400" i="16"/>
  <c r="D386" i="16"/>
  <c r="D370" i="16"/>
  <c r="F359" i="16"/>
  <c r="E459" i="16"/>
  <c r="D389" i="16"/>
  <c r="E367" i="16"/>
  <c r="E335" i="16"/>
  <c r="E494" i="16"/>
  <c r="F393" i="16"/>
  <c r="D367" i="16"/>
  <c r="F356" i="16"/>
  <c r="E466" i="16"/>
  <c r="F376" i="16"/>
  <c r="E344" i="16"/>
  <c r="E312" i="16"/>
  <c r="E280" i="16"/>
  <c r="E441" i="16"/>
  <c r="F396" i="16"/>
  <c r="E562" i="16"/>
  <c r="E497" i="16"/>
  <c r="D469" i="16"/>
  <c r="D482" i="16"/>
  <c r="D499" i="16"/>
  <c r="E426" i="16"/>
  <c r="F471" i="16"/>
  <c r="E395" i="16"/>
  <c r="E435" i="16"/>
  <c r="E359" i="16"/>
  <c r="E431" i="16"/>
  <c r="D375" i="16"/>
  <c r="D355" i="16"/>
  <c r="E393" i="16"/>
  <c r="E332" i="16"/>
  <c r="E416" i="16"/>
  <c r="D364" i="16"/>
  <c r="F321" i="16"/>
  <c r="E419" i="16"/>
  <c r="E353" i="16"/>
  <c r="E433" i="16"/>
  <c r="F358" i="16"/>
  <c r="D345" i="16"/>
  <c r="F319" i="16"/>
  <c r="F389" i="16"/>
  <c r="E403" i="16"/>
  <c r="E278" i="16"/>
  <c r="D264" i="16"/>
  <c r="D307" i="16"/>
  <c r="D284" i="16"/>
  <c r="E249" i="16"/>
  <c r="F347" i="16"/>
  <c r="F276" i="16"/>
  <c r="D253" i="16"/>
  <c r="F242" i="16"/>
  <c r="F351" i="16"/>
  <c r="F297" i="16"/>
  <c r="E258" i="16"/>
  <c r="D432" i="16"/>
  <c r="E478" i="16"/>
  <c r="E467" i="16"/>
  <c r="E394" i="16"/>
  <c r="F439" i="16"/>
  <c r="F367" i="16"/>
  <c r="E428" i="16"/>
  <c r="E355" i="16"/>
  <c r="F390" i="16"/>
  <c r="E308" i="16"/>
  <c r="E376" i="16"/>
  <c r="F333" i="16"/>
  <c r="D320" i="16"/>
  <c r="E412" i="16"/>
  <c r="E385" i="16"/>
  <c r="E337" i="16"/>
  <c r="E415" i="16"/>
  <c r="F370" i="16"/>
  <c r="D357" i="16"/>
  <c r="D317" i="16"/>
  <c r="E377" i="16"/>
  <c r="E286" i="16"/>
  <c r="F314" i="16"/>
  <c r="D334" i="16"/>
  <c r="D295" i="16"/>
  <c r="F233" i="16"/>
  <c r="F296" i="16"/>
  <c r="D281" i="16"/>
  <c r="E245" i="16"/>
  <c r="F340" i="16"/>
  <c r="F262" i="16"/>
  <c r="D241" i="16"/>
  <c r="D347" i="16"/>
  <c r="F294" i="16"/>
  <c r="E279" i="16"/>
  <c r="E254" i="16"/>
  <c r="E222" i="16"/>
  <c r="F281" i="16"/>
  <c r="D230" i="16"/>
  <c r="E216" i="16"/>
  <c r="E189" i="16"/>
  <c r="D289" i="16"/>
  <c r="F244" i="16"/>
  <c r="F222" i="16"/>
  <c r="F206" i="16"/>
  <c r="D185" i="16"/>
  <c r="F174" i="16"/>
  <c r="D153" i="16"/>
  <c r="F142" i="16"/>
  <c r="F272" i="16"/>
  <c r="E202" i="16"/>
  <c r="F332" i="16"/>
  <c r="D194" i="16"/>
  <c r="F183" i="16"/>
  <c r="D162" i="16"/>
  <c r="F151" i="16"/>
  <c r="D130" i="16"/>
  <c r="F119" i="16"/>
  <c r="D98" i="16"/>
  <c r="F87" i="16"/>
  <c r="F311" i="16"/>
  <c r="E264" i="16"/>
  <c r="F225" i="16"/>
  <c r="E203" i="16"/>
  <c r="E171" i="16"/>
  <c r="E139" i="16"/>
  <c r="E107" i="16"/>
  <c r="E75" i="16"/>
  <c r="E43" i="16"/>
  <c r="D291" i="16"/>
  <c r="D251" i="16"/>
  <c r="D231" i="16"/>
  <c r="F212" i="16"/>
  <c r="D191" i="16"/>
  <c r="F180" i="16"/>
  <c r="D159" i="16"/>
  <c r="F148" i="16"/>
  <c r="D127" i="16"/>
  <c r="F116" i="16"/>
  <c r="D95" i="16"/>
  <c r="F84" i="16"/>
  <c r="D282" i="16"/>
  <c r="D52" i="16"/>
  <c r="E535" i="16"/>
  <c r="D512" i="16"/>
  <c r="F477" i="16"/>
  <c r="D581" i="16"/>
  <c r="F430" i="16"/>
  <c r="E390" i="16"/>
  <c r="D438" i="16"/>
  <c r="D366" i="16"/>
  <c r="E421" i="16"/>
  <c r="E331" i="16"/>
  <c r="F352" i="16"/>
  <c r="D390" i="16"/>
  <c r="E304" i="16"/>
  <c r="F345" i="16"/>
  <c r="D332" i="16"/>
  <c r="E404" i="16"/>
  <c r="E333" i="16"/>
  <c r="E409" i="16"/>
  <c r="D369" i="16"/>
  <c r="D350" i="16"/>
  <c r="D315" i="16"/>
  <c r="D309" i="16"/>
  <c r="F264" i="16"/>
  <c r="E354" i="16"/>
  <c r="E330" i="16"/>
  <c r="F293" i="16"/>
  <c r="E275" i="16"/>
  <c r="F261" i="16"/>
  <c r="F245" i="16"/>
  <c r="D232" i="16"/>
  <c r="D330" i="16"/>
  <c r="D278" i="16"/>
  <c r="E241" i="16"/>
  <c r="D296" i="16"/>
  <c r="E273" i="16"/>
  <c r="D261" i="16"/>
  <c r="F250" i="16"/>
  <c r="F343" i="16"/>
  <c r="E313" i="16"/>
  <c r="F291" i="16"/>
  <c r="E250" i="16"/>
  <c r="E218" i="16"/>
  <c r="E277" i="16"/>
  <c r="E228" i="16"/>
  <c r="E185" i="16"/>
  <c r="D219" i="16"/>
  <c r="D205" i="16"/>
  <c r="F194" i="16"/>
  <c r="D173" i="16"/>
  <c r="F162" i="16"/>
  <c r="D141" i="16"/>
  <c r="F130" i="16"/>
  <c r="D224" i="16"/>
  <c r="E198" i="16"/>
  <c r="D313" i="16"/>
  <c r="D254" i="16"/>
  <c r="D214" i="16"/>
  <c r="F203" i="16"/>
  <c r="D182" i="16"/>
  <c r="F171" i="16"/>
  <c r="D150" i="16"/>
  <c r="F139" i="16"/>
  <c r="D118" i="16"/>
  <c r="F107" i="16"/>
  <c r="D86" i="16"/>
  <c r="F300" i="16"/>
  <c r="F223" i="16"/>
  <c r="E199" i="16"/>
  <c r="E167" i="16"/>
  <c r="E135" i="16"/>
  <c r="E103" i="16"/>
  <c r="E71" i="16"/>
  <c r="E39" i="16"/>
  <c r="D283" i="16"/>
  <c r="F248" i="16"/>
  <c r="D211" i="16"/>
  <c r="F200" i="16"/>
  <c r="D179" i="16"/>
  <c r="F168" i="16"/>
  <c r="D147" i="16"/>
  <c r="F136" i="16"/>
  <c r="D115" i="16"/>
  <c r="F104" i="16"/>
  <c r="D83" i="16"/>
  <c r="F278" i="16"/>
  <c r="E531" i="16"/>
  <c r="D500" i="16"/>
  <c r="F452" i="16"/>
  <c r="F397" i="16"/>
  <c r="D429" i="16"/>
  <c r="F514" i="16"/>
  <c r="F415" i="16"/>
  <c r="E454" i="16"/>
  <c r="F387" i="16"/>
  <c r="E327" i="16"/>
  <c r="E387" i="16"/>
  <c r="E372" i="16"/>
  <c r="E300" i="16"/>
  <c r="D393" i="16"/>
  <c r="F373" i="16"/>
  <c r="F357" i="16"/>
  <c r="D344" i="16"/>
  <c r="E396" i="16"/>
  <c r="D382" i="16"/>
  <c r="E329" i="16"/>
  <c r="D388" i="16"/>
  <c r="F354" i="16"/>
  <c r="F338" i="16"/>
  <c r="D346" i="16"/>
  <c r="D311" i="16"/>
  <c r="E338" i="16"/>
  <c r="D306" i="16"/>
  <c r="D263" i="16"/>
  <c r="E301" i="16"/>
  <c r="F290" i="16"/>
  <c r="D244" i="16"/>
  <c r="E293" i="16"/>
  <c r="D275" i="16"/>
  <c r="E237" i="16"/>
  <c r="F308" i="16"/>
  <c r="D293" i="16"/>
  <c r="D249" i="16"/>
  <c r="F238" i="16"/>
  <c r="F336" i="16"/>
  <c r="F288" i="16"/>
  <c r="D276" i="16"/>
  <c r="E246" i="16"/>
  <c r="E214" i="16"/>
  <c r="D262" i="16"/>
  <c r="D226" i="16"/>
  <c r="E213" i="16"/>
  <c r="E411" i="16"/>
  <c r="D239" i="16"/>
  <c r="D216" i="16"/>
  <c r="D193" i="16"/>
  <c r="F182" i="16"/>
  <c r="D161" i="16"/>
  <c r="F150" i="16"/>
  <c r="D129" i="16"/>
  <c r="E252" i="16"/>
  <c r="D222" i="16"/>
  <c r="E194" i="16"/>
  <c r="F251" i="16"/>
  <c r="F231" i="16"/>
  <c r="D202" i="16"/>
  <c r="F191" i="16"/>
  <c r="D170" i="16"/>
  <c r="F159" i="16"/>
  <c r="D138" i="16"/>
  <c r="F127" i="16"/>
  <c r="D106" i="16"/>
  <c r="F95" i="16"/>
  <c r="E291" i="16"/>
  <c r="E251" i="16"/>
  <c r="E195" i="16"/>
  <c r="E163" i="16"/>
  <c r="E131" i="16"/>
  <c r="E99" i="16"/>
  <c r="E67" i="16"/>
  <c r="E35" i="16"/>
  <c r="D225" i="16"/>
  <c r="D199" i="16"/>
  <c r="F188" i="16"/>
  <c r="D167" i="16"/>
  <c r="F156" i="16"/>
  <c r="D135" i="16"/>
  <c r="F124" i="16"/>
  <c r="D103" i="16"/>
  <c r="F92" i="16"/>
  <c r="E274" i="16"/>
  <c r="F30" i="16"/>
  <c r="D533" i="16"/>
  <c r="D503" i="16"/>
  <c r="D401" i="16"/>
  <c r="F509" i="16"/>
  <c r="D453" i="16"/>
  <c r="E439" i="16"/>
  <c r="D383" i="16"/>
  <c r="F384" i="16"/>
  <c r="E323" i="16"/>
  <c r="F364" i="16"/>
  <c r="F457" i="16"/>
  <c r="E368" i="16"/>
  <c r="E276" i="16"/>
  <c r="F391" i="16"/>
  <c r="D356" i="16"/>
  <c r="F313" i="16"/>
  <c r="F394" i="16"/>
  <c r="E369" i="16"/>
  <c r="E325" i="16"/>
  <c r="D385" i="16"/>
  <c r="F366" i="16"/>
  <c r="D337" i="16"/>
  <c r="E342" i="16"/>
  <c r="D335" i="16"/>
  <c r="D303" i="16"/>
  <c r="D280" i="16"/>
  <c r="D312" i="16"/>
  <c r="F287" i="16"/>
  <c r="D272" i="16"/>
  <c r="D256" i="16"/>
  <c r="F229" i="16"/>
  <c r="F320" i="16"/>
  <c r="F273" i="16"/>
  <c r="E225" i="16"/>
  <c r="D327" i="16"/>
  <c r="D290" i="16"/>
  <c r="F270" i="16"/>
  <c r="F258" i="16"/>
  <c r="D237" i="16"/>
  <c r="D308" i="16"/>
  <c r="D273" i="16"/>
  <c r="E242" i="16"/>
  <c r="D343" i="16"/>
  <c r="E255" i="16"/>
  <c r="F224" i="16"/>
  <c r="E209" i="16"/>
  <c r="F339" i="16"/>
  <c r="D258" i="16"/>
  <c r="F236" i="16"/>
  <c r="D213" i="16"/>
  <c r="F202" i="16"/>
  <c r="D181" i="16"/>
  <c r="F170" i="16"/>
  <c r="D149" i="16"/>
  <c r="F138" i="16"/>
  <c r="F392" i="16"/>
  <c r="E244" i="16"/>
  <c r="F220" i="16"/>
  <c r="E190" i="16"/>
  <c r="E227" i="16"/>
  <c r="F211" i="16"/>
  <c r="D190" i="16"/>
  <c r="D44" i="16"/>
  <c r="F416" i="16"/>
  <c r="F499" i="16"/>
  <c r="D450" i="16"/>
  <c r="E432" i="16"/>
  <c r="D380" i="16"/>
  <c r="D358" i="16"/>
  <c r="F381" i="16"/>
  <c r="D363" i="16"/>
  <c r="E445" i="16"/>
  <c r="E364" i="16"/>
  <c r="E272" i="16"/>
  <c r="F388" i="16"/>
  <c r="D368" i="16"/>
  <c r="F341" i="16"/>
  <c r="F325" i="16"/>
  <c r="D514" i="16"/>
  <c r="E365" i="16"/>
  <c r="D509" i="16"/>
  <c r="F383" i="16"/>
  <c r="D365" i="16"/>
  <c r="D349" i="16"/>
  <c r="D339" i="16"/>
  <c r="F331" i="16"/>
  <c r="F292" i="16"/>
  <c r="D277" i="16"/>
  <c r="F260" i="16"/>
  <c r="E298" i="16"/>
  <c r="F310" i="16"/>
  <c r="F284" i="16"/>
  <c r="F241" i="16"/>
  <c r="E318" i="16"/>
  <c r="E290" i="16"/>
  <c r="E269" i="16"/>
  <c r="E221" i="16"/>
  <c r="F324" i="16"/>
  <c r="E305" i="16"/>
  <c r="D287" i="16"/>
  <c r="D269" i="16"/>
  <c r="D257" i="16"/>
  <c r="F246" i="16"/>
  <c r="E443" i="16"/>
  <c r="D329" i="16"/>
  <c r="D305" i="16"/>
  <c r="E285" i="16"/>
  <c r="E270" i="16"/>
  <c r="E238" i="16"/>
  <c r="E297" i="16"/>
  <c r="E247" i="16"/>
  <c r="E205" i="16"/>
  <c r="E317" i="16"/>
  <c r="D255" i="16"/>
  <c r="D234" i="16"/>
  <c r="D201" i="16"/>
  <c r="F190" i="16"/>
  <c r="D169" i="16"/>
  <c r="F158" i="16"/>
  <c r="D137" i="16"/>
  <c r="F315" i="16"/>
  <c r="E236" i="16"/>
  <c r="F217" i="16"/>
  <c r="E186" i="16"/>
  <c r="D292" i="16"/>
  <c r="D246" i="16"/>
  <c r="D210" i="16"/>
  <c r="F199" i="16"/>
  <c r="E565" i="16"/>
  <c r="F442" i="16"/>
  <c r="F427" i="16"/>
  <c r="D377" i="16"/>
  <c r="E458" i="16"/>
  <c r="E427" i="16"/>
  <c r="E340" i="16"/>
  <c r="E518" i="16"/>
  <c r="F353" i="16"/>
  <c r="D324" i="16"/>
  <c r="E463" i="16"/>
  <c r="E361" i="16"/>
  <c r="E447" i="16"/>
  <c r="F380" i="16"/>
  <c r="F334" i="16"/>
  <c r="E303" i="16"/>
  <c r="F328" i="16"/>
  <c r="D274" i="16"/>
  <c r="D259" i="16"/>
  <c r="D325" i="16"/>
  <c r="F253" i="16"/>
  <c r="D240" i="16"/>
  <c r="D314" i="16"/>
  <c r="E257" i="16"/>
  <c r="E322" i="16"/>
  <c r="F285" i="16"/>
  <c r="D245" i="16"/>
  <c r="F326" i="16"/>
  <c r="D302" i="16"/>
  <c r="E266" i="16"/>
  <c r="E234" i="16"/>
  <c r="E239" i="16"/>
  <c r="E201" i="16"/>
  <c r="F303" i="16"/>
  <c r="F252" i="16"/>
  <c r="E232" i="16"/>
  <c r="F210" i="16"/>
  <c r="D189" i="16"/>
  <c r="F178" i="16"/>
  <c r="D157" i="16"/>
  <c r="F146" i="16"/>
  <c r="F214" i="16"/>
  <c r="E182" i="16"/>
  <c r="D426" i="16"/>
  <c r="E336" i="16"/>
  <c r="E357" i="16"/>
  <c r="D323" i="16"/>
  <c r="E230" i="16"/>
  <c r="D209" i="16"/>
  <c r="F166" i="16"/>
  <c r="D145" i="16"/>
  <c r="D288" i="16"/>
  <c r="E206" i="16"/>
  <c r="E220" i="16"/>
  <c r="D186" i="16"/>
  <c r="F143" i="16"/>
  <c r="D114" i="16"/>
  <c r="F275" i="16"/>
  <c r="D227" i="16"/>
  <c r="E187" i="16"/>
  <c r="E143" i="16"/>
  <c r="E87" i="16"/>
  <c r="E358" i="16"/>
  <c r="F263" i="16"/>
  <c r="D233" i="16"/>
  <c r="F208" i="16"/>
  <c r="D195" i="16"/>
  <c r="F152" i="16"/>
  <c r="D139" i="16"/>
  <c r="D123" i="16"/>
  <c r="F96" i="16"/>
  <c r="E350" i="16"/>
  <c r="E256" i="16"/>
  <c r="F221" i="16"/>
  <c r="E196" i="16"/>
  <c r="E164" i="16"/>
  <c r="E132" i="16"/>
  <c r="E100" i="16"/>
  <c r="E68" i="16"/>
  <c r="E36" i="16"/>
  <c r="D184" i="16"/>
  <c r="D132" i="16"/>
  <c r="F46" i="16"/>
  <c r="D22" i="16"/>
  <c r="F193" i="16"/>
  <c r="F125" i="16"/>
  <c r="D104" i="16"/>
  <c r="F60" i="16"/>
  <c r="D266" i="16"/>
  <c r="F122" i="16"/>
  <c r="D101" i="16"/>
  <c r="D51" i="16"/>
  <c r="E24" i="16"/>
  <c r="D200" i="16"/>
  <c r="E141" i="16"/>
  <c r="E82" i="16"/>
  <c r="F38" i="16"/>
  <c r="D24" i="16"/>
  <c r="F209" i="16"/>
  <c r="F97" i="16"/>
  <c r="D196" i="16"/>
  <c r="E129" i="16"/>
  <c r="F86" i="16"/>
  <c r="F64" i="16"/>
  <c r="E113" i="16"/>
  <c r="F20" i="16"/>
  <c r="G20" i="16" s="1"/>
  <c r="F24" i="16"/>
  <c r="E78" i="16"/>
  <c r="E89" i="16"/>
  <c r="E54" i="16"/>
  <c r="E537" i="16"/>
  <c r="E449" i="16"/>
  <c r="E423" i="16"/>
  <c r="E440" i="16"/>
  <c r="E307" i="16"/>
  <c r="F265" i="16"/>
  <c r="E383" i="16"/>
  <c r="D265" i="16"/>
  <c r="D299" i="16"/>
  <c r="E226" i="16"/>
  <c r="E219" i="16"/>
  <c r="F186" i="16"/>
  <c r="D165" i="16"/>
  <c r="F280" i="16"/>
  <c r="E178" i="16"/>
  <c r="F155" i="16"/>
  <c r="D142" i="16"/>
  <c r="D126" i="16"/>
  <c r="F99" i="16"/>
  <c r="F83" i="16"/>
  <c r="E271" i="16"/>
  <c r="E183" i="16"/>
  <c r="E127" i="16"/>
  <c r="E83" i="16"/>
  <c r="E326" i="16"/>
  <c r="E260" i="16"/>
  <c r="D207" i="16"/>
  <c r="F164" i="16"/>
  <c r="D151" i="16"/>
  <c r="F108" i="16"/>
  <c r="E248" i="16"/>
  <c r="E192" i="16"/>
  <c r="E160" i="16"/>
  <c r="E128" i="16"/>
  <c r="E96" i="16"/>
  <c r="E64" i="16"/>
  <c r="E346" i="16"/>
  <c r="E126" i="16"/>
  <c r="D73" i="16"/>
  <c r="F31" i="16"/>
  <c r="F101" i="16"/>
  <c r="F80" i="16"/>
  <c r="D55" i="16"/>
  <c r="D192" i="16"/>
  <c r="D242" i="16"/>
  <c r="D152" i="16"/>
  <c r="F98" i="16"/>
  <c r="E74" i="16"/>
  <c r="E49" i="16"/>
  <c r="E20" i="16"/>
  <c r="F189" i="16"/>
  <c r="F137" i="16"/>
  <c r="D65" i="16"/>
  <c r="F21" i="16"/>
  <c r="D144" i="16"/>
  <c r="D116" i="16"/>
  <c r="F68" i="16"/>
  <c r="D180" i="16"/>
  <c r="F185" i="16"/>
  <c r="F126" i="16"/>
  <c r="D105" i="16"/>
  <c r="D59" i="16"/>
  <c r="F34" i="16"/>
  <c r="E23" i="16"/>
  <c r="F32" i="16"/>
  <c r="D70" i="16"/>
  <c r="E27" i="16"/>
  <c r="E109" i="16"/>
  <c r="E121" i="16"/>
  <c r="F59" i="16"/>
  <c r="F436" i="16"/>
  <c r="F365" i="16"/>
  <c r="D456" i="16"/>
  <c r="F377" i="16"/>
  <c r="F346" i="16"/>
  <c r="E321" i="16"/>
  <c r="E310" i="16"/>
  <c r="E302" i="16"/>
  <c r="E380" i="16"/>
  <c r="F243" i="16"/>
  <c r="E217" i="16"/>
  <c r="D198" i="16"/>
  <c r="F167" i="16"/>
  <c r="D154" i="16"/>
  <c r="F111" i="16"/>
  <c r="D82" i="16"/>
  <c r="F267" i="16"/>
  <c r="D220" i="16"/>
  <c r="E179" i="16"/>
  <c r="E123" i="16"/>
  <c r="E79" i="16"/>
  <c r="F309" i="16"/>
  <c r="E223" i="16"/>
  <c r="F192" i="16"/>
  <c r="F176" i="16"/>
  <c r="D163" i="16"/>
  <c r="F120" i="16"/>
  <c r="D107" i="16"/>
  <c r="D91" i="16"/>
  <c r="E240" i="16"/>
  <c r="D218" i="16"/>
  <c r="E188" i="16"/>
  <c r="E156" i="16"/>
  <c r="E124" i="16"/>
  <c r="E92" i="16"/>
  <c r="E60" i="16"/>
  <c r="F277" i="16"/>
  <c r="E118" i="16"/>
  <c r="F71" i="16"/>
  <c r="D57" i="16"/>
  <c r="D30" i="16"/>
  <c r="E53" i="16"/>
  <c r="D160" i="16"/>
  <c r="D120" i="16"/>
  <c r="F78" i="16"/>
  <c r="D212" i="16"/>
  <c r="E145" i="16"/>
  <c r="D117" i="16"/>
  <c r="F72" i="16"/>
  <c r="F25" i="16"/>
  <c r="F181" i="16"/>
  <c r="E134" i="16"/>
  <c r="F77" i="16"/>
  <c r="F63" i="16"/>
  <c r="D49" i="16"/>
  <c r="F33" i="16"/>
  <c r="E70" i="16"/>
  <c r="D188" i="16"/>
  <c r="E137" i="16"/>
  <c r="F113" i="16"/>
  <c r="D92" i="16"/>
  <c r="E61" i="16"/>
  <c r="D172" i="16"/>
  <c r="D168" i="16"/>
  <c r="F102" i="16"/>
  <c r="D81" i="16"/>
  <c r="E57" i="16"/>
  <c r="E30" i="16"/>
  <c r="D34" i="16"/>
  <c r="F35" i="16"/>
  <c r="D77" i="16"/>
  <c r="E45" i="16"/>
  <c r="D39" i="16"/>
  <c r="F145" i="16"/>
  <c r="E133" i="16"/>
  <c r="F65" i="16"/>
  <c r="F502" i="16"/>
  <c r="E434" i="16"/>
  <c r="D336" i="16"/>
  <c r="E289" i="16"/>
  <c r="E370" i="16"/>
  <c r="F289" i="16"/>
  <c r="D247" i="16"/>
  <c r="F179" i="16"/>
  <c r="D166" i="16"/>
  <c r="F123" i="16"/>
  <c r="D110" i="16"/>
  <c r="D94" i="16"/>
  <c r="D217" i="16"/>
  <c r="E175" i="16"/>
  <c r="E119" i="16"/>
  <c r="E63" i="16"/>
  <c r="D300" i="16"/>
  <c r="F218" i="16"/>
  <c r="F204" i="16"/>
  <c r="D175" i="16"/>
  <c r="F132" i="16"/>
  <c r="D119" i="16"/>
  <c r="E294" i="16"/>
  <c r="D235" i="16"/>
  <c r="D215" i="16"/>
  <c r="E184" i="16"/>
  <c r="E152" i="16"/>
  <c r="E120" i="16"/>
  <c r="E88" i="16"/>
  <c r="E56" i="16"/>
  <c r="D250" i="16"/>
  <c r="D164" i="16"/>
  <c r="E110" i="16"/>
  <c r="F69" i="16"/>
  <c r="F55" i="16"/>
  <c r="D41" i="16"/>
  <c r="E46" i="16"/>
  <c r="E153" i="16"/>
  <c r="F117" i="16"/>
  <c r="D96" i="16"/>
  <c r="F76" i="16"/>
  <c r="F44" i="16"/>
  <c r="F177" i="16"/>
  <c r="F201" i="16"/>
  <c r="F141" i="16"/>
  <c r="F114" i="16"/>
  <c r="D93" i="16"/>
  <c r="D67" i="16"/>
  <c r="E42" i="16"/>
  <c r="E173" i="16"/>
  <c r="E122" i="16"/>
  <c r="F61" i="16"/>
  <c r="F47" i="16"/>
  <c r="D32" i="16"/>
  <c r="D63" i="16"/>
  <c r="E181" i="16"/>
  <c r="F133" i="16"/>
  <c r="F89" i="16"/>
  <c r="D286" i="16"/>
  <c r="E165" i="16"/>
  <c r="E161" i="16"/>
  <c r="D121" i="16"/>
  <c r="E26" i="16"/>
  <c r="D60" i="16"/>
  <c r="E97" i="16"/>
  <c r="F73" i="16"/>
  <c r="E25" i="16"/>
  <c r="E502" i="16"/>
  <c r="D318" i="16"/>
  <c r="E282" i="16"/>
  <c r="D285" i="16"/>
  <c r="E197" i="16"/>
  <c r="F198" i="16"/>
  <c r="D177" i="16"/>
  <c r="F134" i="16"/>
  <c r="D238" i="16"/>
  <c r="F195" i="16"/>
  <c r="D178" i="16"/>
  <c r="F135" i="16"/>
  <c r="D122" i="16"/>
  <c r="F79" i="16"/>
  <c r="E243" i="16"/>
  <c r="F215" i="16"/>
  <c r="E159" i="16"/>
  <c r="E115" i="16"/>
  <c r="E59" i="16"/>
  <c r="E295" i="16"/>
  <c r="D243" i="16"/>
  <c r="D203" i="16"/>
  <c r="D187" i="16"/>
  <c r="F160" i="16"/>
  <c r="F144" i="16"/>
  <c r="D131" i="16"/>
  <c r="F88" i="16"/>
  <c r="F286" i="16"/>
  <c r="E212" i="16"/>
  <c r="E180" i="16"/>
  <c r="E148" i="16"/>
  <c r="E116" i="16"/>
  <c r="E84" i="16"/>
  <c r="E52" i="16"/>
  <c r="F230" i="16"/>
  <c r="E157" i="16"/>
  <c r="E102" i="16"/>
  <c r="F53" i="16"/>
  <c r="F39" i="16"/>
  <c r="F27" i="16"/>
  <c r="F149" i="16"/>
  <c r="F93" i="16"/>
  <c r="D71" i="16"/>
  <c r="F306" i="16"/>
  <c r="E174" i="16"/>
  <c r="E138" i="16"/>
  <c r="F90" i="16"/>
  <c r="E65" i="16"/>
  <c r="F40" i="16"/>
  <c r="D20" i="16"/>
  <c r="F169" i="16"/>
  <c r="E114" i="16"/>
  <c r="D74" i="16"/>
  <c r="F45" i="16"/>
  <c r="D176" i="16"/>
  <c r="E130" i="16"/>
  <c r="D108" i="16"/>
  <c r="F255" i="16"/>
  <c r="F161" i="16"/>
  <c r="F157" i="16"/>
  <c r="F118" i="16"/>
  <c r="D97" i="16"/>
  <c r="D75" i="16"/>
  <c r="E50" i="16"/>
  <c r="E22" i="16"/>
  <c r="E93" i="16"/>
  <c r="F43" i="16"/>
  <c r="F129" i="16"/>
  <c r="E31" i="16"/>
  <c r="D53" i="16"/>
  <c r="D33" i="16"/>
  <c r="E33" i="16"/>
  <c r="D80" i="16"/>
  <c r="E501" i="16"/>
  <c r="D417" i="16"/>
  <c r="F355" i="16"/>
  <c r="E379" i="16"/>
  <c r="E388" i="16"/>
  <c r="D252" i="16"/>
  <c r="F282" i="16"/>
  <c r="F254" i="16"/>
  <c r="D322" i="16"/>
  <c r="F234" i="16"/>
  <c r="E193" i="16"/>
  <c r="D197" i="16"/>
  <c r="F154" i="16"/>
  <c r="D133" i="16"/>
  <c r="F227" i="16"/>
  <c r="F163" i="16"/>
  <c r="F147" i="16"/>
  <c r="D134" i="16"/>
  <c r="F91" i="16"/>
  <c r="D78" i="16"/>
  <c r="F235" i="16"/>
  <c r="E211" i="16"/>
  <c r="E155" i="16"/>
  <c r="E111" i="16"/>
  <c r="E55" i="16"/>
  <c r="F240" i="16"/>
  <c r="E215" i="16"/>
  <c r="F172" i="16"/>
  <c r="D143" i="16"/>
  <c r="F100" i="16"/>
  <c r="D87" i="16"/>
  <c r="D270" i="16"/>
  <c r="E208" i="16"/>
  <c r="E176" i="16"/>
  <c r="E144" i="16"/>
  <c r="E112" i="16"/>
  <c r="E80" i="16"/>
  <c r="E48" i="16"/>
  <c r="F216" i="16"/>
  <c r="F153" i="16"/>
  <c r="E94" i="16"/>
  <c r="D66" i="16"/>
  <c r="F37" i="16"/>
  <c r="D26" i="16"/>
  <c r="F247" i="16"/>
  <c r="E146" i="16"/>
  <c r="D112" i="16"/>
  <c r="E69" i="16"/>
  <c r="E177" i="16"/>
  <c r="D109" i="16"/>
  <c r="D35" i="16"/>
  <c r="D294" i="16"/>
  <c r="E166" i="16"/>
  <c r="E106" i="16"/>
  <c r="D72" i="16"/>
  <c r="D58" i="16"/>
  <c r="F29" i="16"/>
  <c r="E259" i="16"/>
  <c r="E169" i="16"/>
  <c r="F105" i="16"/>
  <c r="D84" i="16"/>
  <c r="F219" i="16"/>
  <c r="E158" i="16"/>
  <c r="E154" i="16"/>
  <c r="F94" i="16"/>
  <c r="E73" i="16"/>
  <c r="F48" i="16"/>
  <c r="D31" i="16"/>
  <c r="E21" i="16"/>
  <c r="D25" i="16"/>
  <c r="D46" i="16"/>
  <c r="F36" i="16"/>
  <c r="E101" i="16"/>
  <c r="D474" i="16"/>
  <c r="D378" i="16"/>
  <c r="D352" i="16"/>
  <c r="D333" i="16"/>
  <c r="F344" i="16"/>
  <c r="F232" i="16"/>
  <c r="D297" i="16"/>
  <c r="E224" i="16"/>
  <c r="F271" i="16"/>
  <c r="F207" i="16"/>
  <c r="F175" i="16"/>
  <c r="D146" i="16"/>
  <c r="F103" i="16"/>
  <c r="D90" i="16"/>
  <c r="F283" i="16"/>
  <c r="E231" i="16"/>
  <c r="E207" i="16"/>
  <c r="E151" i="16"/>
  <c r="E95" i="16"/>
  <c r="E51" i="16"/>
  <c r="F274" i="16"/>
  <c r="F184" i="16"/>
  <c r="D171" i="16"/>
  <c r="D155" i="16"/>
  <c r="F128" i="16"/>
  <c r="F112" i="16"/>
  <c r="D99" i="16"/>
  <c r="E263" i="16"/>
  <c r="E204" i="16"/>
  <c r="E172" i="16"/>
  <c r="E140" i="16"/>
  <c r="E108" i="16"/>
  <c r="E76" i="16"/>
  <c r="E44" i="16"/>
  <c r="F205" i="16"/>
  <c r="E150" i="16"/>
  <c r="E86" i="16"/>
  <c r="D64" i="16"/>
  <c r="D50" i="16"/>
  <c r="F228" i="16"/>
  <c r="F109" i="16"/>
  <c r="D88" i="16"/>
  <c r="F226" i="16"/>
  <c r="D156" i="16"/>
  <c r="F173" i="16"/>
  <c r="F106" i="16"/>
  <c r="D85" i="16"/>
  <c r="E58" i="16"/>
  <c r="E32" i="16"/>
  <c r="F239" i="16"/>
  <c r="E98" i="16"/>
  <c r="F70" i="16"/>
  <c r="D56" i="16"/>
  <c r="D42" i="16"/>
  <c r="D28" i="16"/>
  <c r="F165" i="16"/>
  <c r="D124" i="16"/>
  <c r="F81" i="16"/>
  <c r="D208" i="16"/>
  <c r="D113" i="16"/>
  <c r="D43" i="16"/>
  <c r="F52" i="16"/>
  <c r="F74" i="16"/>
  <c r="D45" i="16"/>
  <c r="D402" i="16"/>
  <c r="E363" i="16"/>
  <c r="D271" i="16"/>
  <c r="E253" i="16"/>
  <c r="E262" i="16"/>
  <c r="E210" i="16"/>
  <c r="E268" i="16"/>
  <c r="D206" i="16"/>
  <c r="F187" i="16"/>
  <c r="D174" i="16"/>
  <c r="D158" i="16"/>
  <c r="F131" i="16"/>
  <c r="F115" i="16"/>
  <c r="D102" i="16"/>
  <c r="D279" i="16"/>
  <c r="D229" i="16"/>
  <c r="E191" i="16"/>
  <c r="E147" i="16"/>
  <c r="E91" i="16"/>
  <c r="E47" i="16"/>
  <c r="E267" i="16"/>
  <c r="E235" i="16"/>
  <c r="F196" i="16"/>
  <c r="F140" i="16"/>
  <c r="D111" i="16"/>
  <c r="D128" i="16"/>
  <c r="E149" i="16"/>
  <c r="D40" i="16"/>
  <c r="E162" i="16"/>
  <c r="D89" i="16"/>
  <c r="E200" i="16"/>
  <c r="E62" i="16"/>
  <c r="E28" i="16"/>
  <c r="D136" i="16"/>
  <c r="E168" i="16"/>
  <c r="D48" i="16"/>
  <c r="F23" i="16"/>
  <c r="E170" i="16"/>
  <c r="E77" i="16"/>
  <c r="D54" i="16"/>
  <c r="D27" i="16"/>
  <c r="E104" i="16"/>
  <c r="F82" i="16"/>
  <c r="F54" i="16"/>
  <c r="E66" i="16"/>
  <c r="D79" i="16"/>
  <c r="F259" i="16"/>
  <c r="E136" i="16"/>
  <c r="F121" i="16"/>
  <c r="F110" i="16"/>
  <c r="D183" i="16"/>
  <c r="F213" i="16"/>
  <c r="F197" i="16"/>
  <c r="D21" i="16"/>
  <c r="E72" i="16"/>
  <c r="D204" i="16"/>
  <c r="D148" i="16"/>
  <c r="F49" i="16"/>
  <c r="E40" i="16"/>
  <c r="F62" i="16"/>
  <c r="E34" i="16"/>
  <c r="F85" i="16"/>
  <c r="D125" i="16"/>
  <c r="E90" i="16"/>
  <c r="D221" i="16"/>
  <c r="E41" i="16"/>
  <c r="D223" i="16"/>
  <c r="F56" i="16"/>
  <c r="D100" i="16"/>
  <c r="F57" i="16"/>
  <c r="AD5" i="5"/>
  <c r="AD12" i="5"/>
  <c r="AD13" i="5" s="1"/>
  <c r="AE11" i="5" s="1"/>
  <c r="G21" i="16" l="1"/>
  <c r="G22" i="16" s="1"/>
  <c r="G23" i="16" s="1"/>
  <c r="G24" i="16" s="1"/>
  <c r="G25" i="16" s="1"/>
  <c r="G26" i="16" s="1"/>
  <c r="G27" i="16" s="1"/>
  <c r="G28" i="16" s="1"/>
  <c r="G29" i="16" s="1"/>
  <c r="G30" i="16" s="1"/>
  <c r="G31" i="16" s="1"/>
  <c r="G32" i="16" s="1"/>
  <c r="G33" i="16" s="1"/>
  <c r="G34" i="16" s="1"/>
  <c r="G35" i="16" s="1"/>
  <c r="G36" i="16" s="1"/>
  <c r="G37" i="16" s="1"/>
  <c r="G38" i="16" s="1"/>
  <c r="G39" i="16" s="1"/>
  <c r="G40" i="16" s="1"/>
  <c r="G41" i="16" s="1"/>
  <c r="G42" i="16" s="1"/>
  <c r="G43" i="16" s="1"/>
  <c r="G44" i="16" s="1"/>
  <c r="G45" i="16" s="1"/>
  <c r="G46" i="16" s="1"/>
  <c r="G47" i="16" s="1"/>
  <c r="G48" i="16" s="1"/>
  <c r="G49" i="16" s="1"/>
  <c r="G50" i="16" s="1"/>
  <c r="G51" i="16" s="1"/>
  <c r="G52" i="16" s="1"/>
  <c r="G53" i="16" s="1"/>
  <c r="G54" i="16" s="1"/>
  <c r="G55" i="16" s="1"/>
  <c r="G56" i="16" s="1"/>
  <c r="G57" i="16" s="1"/>
  <c r="G58" i="16" s="1"/>
  <c r="G59" i="16" s="1"/>
  <c r="G60" i="16" s="1"/>
  <c r="G61" i="16" s="1"/>
  <c r="G62" i="16" s="1"/>
  <c r="G63" i="16" s="1"/>
  <c r="G64" i="16" s="1"/>
  <c r="G65" i="16" s="1"/>
  <c r="G66" i="16" s="1"/>
  <c r="G67" i="16" s="1"/>
  <c r="G68" i="16" s="1"/>
  <c r="G69" i="16" s="1"/>
  <c r="G70" i="16" s="1"/>
  <c r="G71" i="16" s="1"/>
  <c r="G72" i="16" s="1"/>
  <c r="G73" i="16" s="1"/>
  <c r="G74" i="16" s="1"/>
  <c r="G75" i="16" s="1"/>
  <c r="G76" i="16" s="1"/>
  <c r="G77" i="16" s="1"/>
  <c r="G78" i="16" s="1"/>
  <c r="G79" i="16" s="1"/>
  <c r="G80" i="16" s="1"/>
  <c r="G81" i="16" s="1"/>
  <c r="G82" i="16" s="1"/>
  <c r="G83" i="16" s="1"/>
  <c r="G84" i="16" s="1"/>
  <c r="G85" i="16" s="1"/>
  <c r="G86" i="16" s="1"/>
  <c r="G87" i="16" s="1"/>
  <c r="G88" i="16" s="1"/>
  <c r="G89" i="16" s="1"/>
  <c r="G90" i="16" s="1"/>
  <c r="G91" i="16" s="1"/>
  <c r="G92" i="16" s="1"/>
  <c r="G93" i="16" s="1"/>
  <c r="G94" i="16" s="1"/>
  <c r="G95" i="16" s="1"/>
  <c r="G96" i="16" s="1"/>
  <c r="G97" i="16" s="1"/>
  <c r="G98" i="16" s="1"/>
  <c r="G99" i="16" s="1"/>
  <c r="G100" i="16" s="1"/>
  <c r="G101" i="16" s="1"/>
  <c r="G102" i="16" s="1"/>
  <c r="G103" i="16" s="1"/>
  <c r="G104" i="16" s="1"/>
  <c r="G105" i="16" s="1"/>
  <c r="G106" i="16" s="1"/>
  <c r="G107" i="16" s="1"/>
  <c r="G108" i="16" s="1"/>
  <c r="G109" i="16" s="1"/>
  <c r="G110" i="16" s="1"/>
  <c r="G111" i="16" s="1"/>
  <c r="G112" i="16" s="1"/>
  <c r="G113" i="16" s="1"/>
  <c r="G114" i="16" s="1"/>
  <c r="G115" i="16" s="1"/>
  <c r="G116" i="16" s="1"/>
  <c r="G117" i="16" s="1"/>
  <c r="G118" i="16" s="1"/>
  <c r="G119" i="16" s="1"/>
  <c r="G120" i="16" s="1"/>
  <c r="G121" i="16" s="1"/>
  <c r="G122" i="16" s="1"/>
  <c r="G123" i="16" s="1"/>
  <c r="G124" i="16" s="1"/>
  <c r="G125" i="16" s="1"/>
  <c r="G126" i="16" s="1"/>
  <c r="G127" i="16" s="1"/>
  <c r="G128" i="16" s="1"/>
  <c r="G129" i="16" s="1"/>
  <c r="G130" i="16" s="1"/>
  <c r="G131" i="16" s="1"/>
  <c r="G132" i="16" s="1"/>
  <c r="G133" i="16" s="1"/>
  <c r="G134" i="16" s="1"/>
  <c r="G135" i="16" s="1"/>
  <c r="G136" i="16" s="1"/>
  <c r="G137" i="16" s="1"/>
  <c r="G138" i="16" s="1"/>
  <c r="G139" i="16" s="1"/>
  <c r="G140" i="16" s="1"/>
  <c r="G141" i="16" s="1"/>
  <c r="G142" i="16" s="1"/>
  <c r="G143" i="16" s="1"/>
  <c r="G144" i="16" s="1"/>
  <c r="G145" i="16" s="1"/>
  <c r="G146" i="16" s="1"/>
  <c r="G147" i="16" s="1"/>
  <c r="G148" i="16" s="1"/>
  <c r="G149" i="16" s="1"/>
  <c r="G150" i="16" s="1"/>
  <c r="G151" i="16" s="1"/>
  <c r="G152" i="16" s="1"/>
  <c r="G153" i="16" s="1"/>
  <c r="G154" i="16" s="1"/>
  <c r="G155" i="16" s="1"/>
  <c r="G156" i="16" s="1"/>
  <c r="G157" i="16" s="1"/>
  <c r="G158" i="16" s="1"/>
  <c r="G159" i="16" s="1"/>
  <c r="G160" i="16" s="1"/>
  <c r="G161" i="16" s="1"/>
  <c r="G162" i="16" s="1"/>
  <c r="G163" i="16" s="1"/>
  <c r="G164" i="16" s="1"/>
  <c r="G165" i="16" s="1"/>
  <c r="G166" i="16" s="1"/>
  <c r="G167" i="16" s="1"/>
  <c r="G168" i="16" s="1"/>
  <c r="G169" i="16" s="1"/>
  <c r="G170" i="16" s="1"/>
  <c r="G171" i="16" s="1"/>
  <c r="G172" i="16" s="1"/>
  <c r="G173" i="16" s="1"/>
  <c r="G174" i="16" s="1"/>
  <c r="G175" i="16" s="1"/>
  <c r="G176" i="16" s="1"/>
  <c r="G177" i="16" s="1"/>
  <c r="G178" i="16" s="1"/>
  <c r="G179" i="16" s="1"/>
  <c r="G180" i="16" s="1"/>
  <c r="G181" i="16" s="1"/>
  <c r="G182" i="16" s="1"/>
  <c r="G183" i="16" s="1"/>
  <c r="G184" i="16" s="1"/>
  <c r="G185" i="16" s="1"/>
  <c r="G186" i="16" s="1"/>
  <c r="G187" i="16" s="1"/>
  <c r="G188" i="16" s="1"/>
  <c r="G189" i="16" s="1"/>
  <c r="G190" i="16" s="1"/>
  <c r="G191" i="16" s="1"/>
  <c r="G192" i="16" s="1"/>
  <c r="G193" i="16" s="1"/>
  <c r="G194" i="16" s="1"/>
  <c r="G195" i="16" s="1"/>
  <c r="G196" i="16" s="1"/>
  <c r="G197" i="16" s="1"/>
  <c r="G198" i="16" s="1"/>
  <c r="G199" i="16" s="1"/>
  <c r="G200" i="16" s="1"/>
  <c r="G201" i="16" s="1"/>
  <c r="G202" i="16" s="1"/>
  <c r="G203" i="16" s="1"/>
  <c r="G204" i="16" s="1"/>
  <c r="G205" i="16" s="1"/>
  <c r="G206" i="16" s="1"/>
  <c r="G207" i="16" s="1"/>
  <c r="G208" i="16" s="1"/>
  <c r="G209" i="16" s="1"/>
  <c r="G210" i="16" s="1"/>
  <c r="G211" i="16" s="1"/>
  <c r="G212" i="16" s="1"/>
  <c r="G213" i="16" s="1"/>
  <c r="G214" i="16" s="1"/>
  <c r="G215" i="16" s="1"/>
  <c r="G216" i="16" s="1"/>
  <c r="G217" i="16" s="1"/>
  <c r="G218" i="16" s="1"/>
  <c r="G219" i="16" s="1"/>
  <c r="G220" i="16" s="1"/>
  <c r="G221" i="16" s="1"/>
  <c r="G222" i="16" s="1"/>
  <c r="G223" i="16" s="1"/>
  <c r="G224" i="16" s="1"/>
  <c r="G225" i="16" s="1"/>
  <c r="G226" i="16" s="1"/>
  <c r="G227" i="16" s="1"/>
  <c r="G228" i="16" s="1"/>
  <c r="G229" i="16" s="1"/>
  <c r="G230" i="16" s="1"/>
  <c r="G231" i="16" s="1"/>
  <c r="G232" i="16" s="1"/>
  <c r="G233" i="16" s="1"/>
  <c r="G234" i="16" s="1"/>
  <c r="G235" i="16" s="1"/>
  <c r="G236" i="16" s="1"/>
  <c r="G237" i="16" s="1"/>
  <c r="G238" i="16" s="1"/>
  <c r="G239" i="16" s="1"/>
  <c r="G240" i="16" s="1"/>
  <c r="G241" i="16" s="1"/>
  <c r="G242" i="16" s="1"/>
  <c r="G243" i="16" s="1"/>
  <c r="G244" i="16" s="1"/>
  <c r="G245" i="16" s="1"/>
  <c r="G246" i="16" s="1"/>
  <c r="G247" i="16" s="1"/>
  <c r="G248" i="16" s="1"/>
  <c r="G249" i="16" s="1"/>
  <c r="G250" i="16" s="1"/>
  <c r="G251" i="16" s="1"/>
  <c r="G252" i="16" s="1"/>
  <c r="G253" i="16" s="1"/>
  <c r="G254" i="16" s="1"/>
  <c r="G255" i="16" s="1"/>
  <c r="G256" i="16" s="1"/>
  <c r="G257" i="16" s="1"/>
  <c r="G258" i="16" s="1"/>
  <c r="G259" i="16" s="1"/>
  <c r="G260" i="16" s="1"/>
  <c r="G261" i="16" s="1"/>
  <c r="G262" i="16" s="1"/>
  <c r="G263" i="16" s="1"/>
  <c r="G264" i="16" s="1"/>
  <c r="G265" i="16" s="1"/>
  <c r="G266" i="16" s="1"/>
  <c r="G267" i="16" s="1"/>
  <c r="G268" i="16" s="1"/>
  <c r="G269" i="16" s="1"/>
  <c r="G270" i="16" s="1"/>
  <c r="G271" i="16" s="1"/>
  <c r="G272" i="16" s="1"/>
  <c r="G273" i="16" s="1"/>
  <c r="G274" i="16" s="1"/>
  <c r="G275" i="16" s="1"/>
  <c r="G276" i="16" s="1"/>
  <c r="G277" i="16" s="1"/>
  <c r="G278" i="16" s="1"/>
  <c r="G279" i="16" s="1"/>
  <c r="G280" i="16" s="1"/>
  <c r="G281" i="16" s="1"/>
  <c r="G282" i="16" s="1"/>
  <c r="G283" i="16" s="1"/>
  <c r="G284" i="16" s="1"/>
  <c r="G285" i="16" s="1"/>
  <c r="G286" i="16" s="1"/>
  <c r="G287" i="16" s="1"/>
  <c r="G288" i="16" s="1"/>
  <c r="G289" i="16" s="1"/>
  <c r="G290" i="16" s="1"/>
  <c r="G291" i="16" s="1"/>
  <c r="G292" i="16" s="1"/>
  <c r="G293" i="16" s="1"/>
  <c r="G294" i="16" s="1"/>
  <c r="G295" i="16" s="1"/>
  <c r="G296" i="16" s="1"/>
  <c r="G297" i="16" s="1"/>
  <c r="G298" i="16" s="1"/>
  <c r="G299" i="16" s="1"/>
  <c r="G300" i="16" s="1"/>
  <c r="G301" i="16" s="1"/>
  <c r="G302" i="16" s="1"/>
  <c r="G303" i="16" s="1"/>
  <c r="G304" i="16" s="1"/>
  <c r="G305" i="16" s="1"/>
  <c r="G306" i="16" s="1"/>
  <c r="G307" i="16" s="1"/>
  <c r="G308" i="16" s="1"/>
  <c r="G309" i="16" s="1"/>
  <c r="G310" i="16" s="1"/>
  <c r="G311" i="16" s="1"/>
  <c r="G312" i="16" s="1"/>
  <c r="G313" i="16" s="1"/>
  <c r="G314" i="16" s="1"/>
  <c r="G315" i="16" s="1"/>
  <c r="G316" i="16" s="1"/>
  <c r="G317" i="16" s="1"/>
  <c r="G318" i="16" s="1"/>
  <c r="G319" i="16" s="1"/>
  <c r="G320" i="16" s="1"/>
  <c r="G321" i="16" s="1"/>
  <c r="G322" i="16" s="1"/>
  <c r="G323" i="16" s="1"/>
  <c r="G324" i="16" s="1"/>
  <c r="G325" i="16" s="1"/>
  <c r="G326" i="16" s="1"/>
  <c r="G327" i="16" s="1"/>
  <c r="G328" i="16" s="1"/>
  <c r="G329" i="16" s="1"/>
  <c r="G330" i="16" s="1"/>
  <c r="G331" i="16" s="1"/>
  <c r="G332" i="16" s="1"/>
  <c r="G333" i="16" s="1"/>
  <c r="G334" i="16" s="1"/>
  <c r="G335" i="16" s="1"/>
  <c r="G336" i="16" s="1"/>
  <c r="G337" i="16" s="1"/>
  <c r="G338" i="16" s="1"/>
  <c r="G339" i="16" s="1"/>
  <c r="G340" i="16" s="1"/>
  <c r="G341" i="16" s="1"/>
  <c r="G342" i="16" s="1"/>
  <c r="G343" i="16" s="1"/>
  <c r="G344" i="16" s="1"/>
  <c r="G345" i="16" s="1"/>
  <c r="G346" i="16" s="1"/>
  <c r="G347" i="16" s="1"/>
  <c r="G348" i="16" s="1"/>
  <c r="G349" i="16" s="1"/>
  <c r="G350" i="16" s="1"/>
  <c r="G351" i="16" s="1"/>
  <c r="G352" i="16" s="1"/>
  <c r="G353" i="16" s="1"/>
  <c r="G354" i="16" s="1"/>
  <c r="G355" i="16" s="1"/>
  <c r="G356" i="16" s="1"/>
  <c r="G357" i="16" s="1"/>
  <c r="G358" i="16" s="1"/>
  <c r="G359" i="16" s="1"/>
  <c r="G360" i="16" s="1"/>
  <c r="G361" i="16" s="1"/>
  <c r="G362" i="16" s="1"/>
  <c r="G363" i="16" s="1"/>
  <c r="G364" i="16" s="1"/>
  <c r="G365" i="16" s="1"/>
  <c r="G366" i="16" s="1"/>
  <c r="G367" i="16" s="1"/>
  <c r="G368" i="16" s="1"/>
  <c r="G369" i="16" s="1"/>
  <c r="G370" i="16" s="1"/>
  <c r="G371" i="16" s="1"/>
  <c r="G372" i="16" s="1"/>
  <c r="G373" i="16" s="1"/>
  <c r="G374" i="16" s="1"/>
  <c r="G375" i="16" s="1"/>
  <c r="G376" i="16" s="1"/>
  <c r="G377" i="16" s="1"/>
  <c r="G378" i="16" s="1"/>
  <c r="G379" i="16" s="1"/>
  <c r="G380" i="16" s="1"/>
  <c r="G381" i="16" s="1"/>
  <c r="G382" i="16" s="1"/>
  <c r="G383" i="16" s="1"/>
  <c r="G384" i="16" s="1"/>
  <c r="G385" i="16" s="1"/>
  <c r="G386" i="16" s="1"/>
  <c r="G387" i="16" s="1"/>
  <c r="G388" i="16" s="1"/>
  <c r="G389" i="16" s="1"/>
  <c r="G390" i="16" s="1"/>
  <c r="G391" i="16" s="1"/>
  <c r="G392" i="16" s="1"/>
  <c r="G393" i="16" s="1"/>
  <c r="G394" i="16" s="1"/>
  <c r="G395" i="16" s="1"/>
  <c r="G396" i="16" s="1"/>
  <c r="G397" i="16" s="1"/>
  <c r="G398" i="16" s="1"/>
  <c r="G399" i="16" s="1"/>
  <c r="G400" i="16" s="1"/>
  <c r="G401" i="16" s="1"/>
  <c r="G402" i="16" s="1"/>
  <c r="G403" i="16" s="1"/>
  <c r="G404" i="16" s="1"/>
  <c r="G405" i="16" s="1"/>
  <c r="G406" i="16" s="1"/>
  <c r="G407" i="16" s="1"/>
  <c r="G408" i="16" s="1"/>
  <c r="G409" i="16" s="1"/>
  <c r="G410" i="16" s="1"/>
  <c r="G411" i="16" s="1"/>
  <c r="G412" i="16" s="1"/>
  <c r="G413" i="16" s="1"/>
  <c r="G414" i="16" s="1"/>
  <c r="G415" i="16" s="1"/>
  <c r="G416" i="16" s="1"/>
  <c r="G417" i="16" s="1"/>
  <c r="G418" i="16" s="1"/>
  <c r="G419" i="16" s="1"/>
  <c r="G420" i="16" s="1"/>
  <c r="G421" i="16" s="1"/>
  <c r="G422" i="16" s="1"/>
  <c r="G423" i="16" s="1"/>
  <c r="G424" i="16" s="1"/>
  <c r="G425" i="16" s="1"/>
  <c r="G426" i="16" s="1"/>
  <c r="G427" i="16" s="1"/>
  <c r="G428" i="16" s="1"/>
  <c r="G429" i="16" s="1"/>
  <c r="G430" i="16" s="1"/>
  <c r="G431" i="16" s="1"/>
  <c r="G432" i="16" s="1"/>
  <c r="G433" i="16" s="1"/>
  <c r="G434" i="16" s="1"/>
  <c r="G435" i="16" s="1"/>
  <c r="G436" i="16" s="1"/>
  <c r="G437" i="16" s="1"/>
  <c r="G438" i="16" s="1"/>
  <c r="G439" i="16" s="1"/>
  <c r="G440" i="16" s="1"/>
  <c r="G441" i="16" s="1"/>
  <c r="G442" i="16" s="1"/>
  <c r="G443" i="16" s="1"/>
  <c r="G444" i="16" s="1"/>
  <c r="G445" i="16" s="1"/>
  <c r="G446" i="16" s="1"/>
  <c r="G447" i="16" s="1"/>
  <c r="G448" i="16" s="1"/>
  <c r="G449" i="16" s="1"/>
  <c r="G450" i="16" s="1"/>
  <c r="G451" i="16" s="1"/>
  <c r="G452" i="16" s="1"/>
  <c r="G453" i="16" s="1"/>
  <c r="G454" i="16" s="1"/>
  <c r="G455" i="16" s="1"/>
  <c r="G456" i="16" s="1"/>
  <c r="G457" i="16" s="1"/>
  <c r="G458" i="16" s="1"/>
  <c r="G459" i="16" s="1"/>
  <c r="G460" i="16" s="1"/>
  <c r="G461" i="16" s="1"/>
  <c r="G462" i="16" s="1"/>
  <c r="G463" i="16" s="1"/>
  <c r="G464" i="16" s="1"/>
  <c r="G465" i="16" s="1"/>
  <c r="G466" i="16" s="1"/>
  <c r="G467" i="16" s="1"/>
  <c r="G468" i="16" s="1"/>
  <c r="G469" i="16" s="1"/>
  <c r="G470" i="16" s="1"/>
  <c r="G471" i="16" s="1"/>
  <c r="G472" i="16" s="1"/>
  <c r="G473" i="16" s="1"/>
  <c r="G474" i="16" s="1"/>
  <c r="G475" i="16" s="1"/>
  <c r="G476" i="16" s="1"/>
  <c r="G477" i="16" s="1"/>
  <c r="G478" i="16" s="1"/>
  <c r="G479" i="16" s="1"/>
  <c r="G480" i="16" s="1"/>
  <c r="G481" i="16" s="1"/>
  <c r="G482" i="16" s="1"/>
  <c r="G483" i="16" s="1"/>
  <c r="G484" i="16" s="1"/>
  <c r="G485" i="16" s="1"/>
  <c r="G486" i="16" s="1"/>
  <c r="G487" i="16" s="1"/>
  <c r="G488" i="16" s="1"/>
  <c r="G489" i="16" s="1"/>
  <c r="G490" i="16" s="1"/>
  <c r="G491" i="16" s="1"/>
  <c r="G492" i="16" s="1"/>
  <c r="G493" i="16" s="1"/>
  <c r="G494" i="16" s="1"/>
  <c r="G495" i="16" s="1"/>
  <c r="G496" i="16" s="1"/>
  <c r="G497" i="16" s="1"/>
  <c r="G498" i="16" s="1"/>
  <c r="G499" i="16" s="1"/>
  <c r="G500" i="16" s="1"/>
  <c r="G501" i="16" s="1"/>
  <c r="G502" i="16" s="1"/>
  <c r="G503" i="16" s="1"/>
  <c r="G504" i="16" s="1"/>
  <c r="G505" i="16" s="1"/>
  <c r="G506" i="16" s="1"/>
  <c r="G507" i="16" s="1"/>
  <c r="G508" i="16" s="1"/>
  <c r="G509" i="16" s="1"/>
  <c r="G510" i="16" s="1"/>
  <c r="G511" i="16" s="1"/>
  <c r="G512" i="16" s="1"/>
  <c r="G513" i="16" s="1"/>
  <c r="G514" i="16" s="1"/>
  <c r="G515" i="16" s="1"/>
  <c r="G516" i="16" s="1"/>
  <c r="G517" i="16" s="1"/>
  <c r="G518" i="16" s="1"/>
  <c r="G519" i="16" s="1"/>
  <c r="G520" i="16" s="1"/>
  <c r="G521" i="16" s="1"/>
  <c r="G522" i="16" s="1"/>
  <c r="G523" i="16" s="1"/>
  <c r="G524" i="16" s="1"/>
  <c r="G525" i="16" s="1"/>
  <c r="G526" i="16" s="1"/>
  <c r="G527" i="16" s="1"/>
  <c r="G528" i="16" s="1"/>
  <c r="G529" i="16" s="1"/>
  <c r="G530" i="16" s="1"/>
  <c r="G531" i="16" s="1"/>
  <c r="G532" i="16" s="1"/>
  <c r="G533" i="16" s="1"/>
  <c r="G534" i="16" s="1"/>
  <c r="G535" i="16" s="1"/>
  <c r="G536" i="16" s="1"/>
  <c r="G537" i="16" s="1"/>
  <c r="G538" i="16" s="1"/>
  <c r="G539" i="16" s="1"/>
  <c r="G540" i="16" s="1"/>
  <c r="G541" i="16" s="1"/>
  <c r="G542" i="16" s="1"/>
  <c r="G543" i="16" s="1"/>
  <c r="G544" i="16" s="1"/>
  <c r="G545" i="16" s="1"/>
  <c r="G546" i="16" s="1"/>
  <c r="G547" i="16" s="1"/>
  <c r="G548" i="16" s="1"/>
  <c r="G549" i="16" s="1"/>
  <c r="G550" i="16" s="1"/>
  <c r="G551" i="16" s="1"/>
  <c r="G552" i="16" s="1"/>
  <c r="G553" i="16" s="1"/>
  <c r="G554" i="16" s="1"/>
  <c r="G555" i="16" s="1"/>
  <c r="G556" i="16" s="1"/>
  <c r="G557" i="16" s="1"/>
  <c r="G558" i="16" s="1"/>
  <c r="G559" i="16" s="1"/>
  <c r="G560" i="16" s="1"/>
  <c r="G561" i="16" s="1"/>
  <c r="G562" i="16" s="1"/>
  <c r="G563" i="16" s="1"/>
  <c r="G564" i="16" s="1"/>
  <c r="G565" i="16" s="1"/>
  <c r="G566" i="16" s="1"/>
  <c r="G567" i="16" s="1"/>
  <c r="G568" i="16" s="1"/>
  <c r="G569" i="16" s="1"/>
  <c r="G570" i="16" s="1"/>
  <c r="G571" i="16" s="1"/>
  <c r="G572" i="16" s="1"/>
  <c r="G573" i="16" s="1"/>
  <c r="G574" i="16" s="1"/>
  <c r="G575" i="16" s="1"/>
  <c r="G576" i="16" s="1"/>
  <c r="G577" i="16" s="1"/>
  <c r="G578" i="16" s="1"/>
  <c r="G579" i="16" s="1"/>
  <c r="G580" i="16" s="1"/>
  <c r="G581" i="16" s="1"/>
  <c r="G582" i="16" s="1"/>
  <c r="G583" i="16" s="1"/>
  <c r="G584" i="16" s="1"/>
  <c r="G585" i="16" s="1"/>
  <c r="G586" i="16" s="1"/>
  <c r="G587" i="16" s="1"/>
  <c r="G588" i="16" s="1"/>
  <c r="G589" i="16" s="1"/>
  <c r="G590" i="16" s="1"/>
  <c r="G591" i="16" s="1"/>
  <c r="G592" i="16" s="1"/>
  <c r="G593" i="16" s="1"/>
  <c r="G594" i="16" s="1"/>
  <c r="G595" i="16" s="1"/>
  <c r="G596" i="16" s="1"/>
  <c r="G597" i="16" s="1"/>
  <c r="G598" i="16" s="1"/>
  <c r="G599" i="16" s="1"/>
  <c r="G600" i="16" s="1"/>
  <c r="G601" i="16" s="1"/>
  <c r="G602" i="16" s="1"/>
  <c r="G603" i="16" s="1"/>
  <c r="G604" i="16" s="1"/>
  <c r="G605" i="16" s="1"/>
  <c r="G606" i="16" s="1"/>
  <c r="G607" i="16" s="1"/>
  <c r="G608" i="16" s="1"/>
  <c r="G609" i="16" s="1"/>
  <c r="G610" i="16" s="1"/>
  <c r="G611" i="16" s="1"/>
  <c r="G612" i="16" s="1"/>
  <c r="G613" i="16" s="1"/>
  <c r="G614" i="16" s="1"/>
  <c r="G615" i="16" s="1"/>
  <c r="G616" i="16" s="1"/>
  <c r="G617" i="16" s="1"/>
  <c r="G618" i="16" s="1"/>
  <c r="G619" i="16" s="1"/>
  <c r="E14" i="16"/>
  <c r="E15" i="16" s="1"/>
  <c r="F15" i="16" s="1"/>
  <c r="F12" i="16"/>
  <c r="AE8" i="5"/>
  <c r="AD6" i="5"/>
  <c r="F14" i="16" l="1"/>
  <c r="AE7" i="5"/>
  <c r="AE12" i="5" l="1"/>
  <c r="AE13" i="5" s="1"/>
  <c r="AF11" i="5" s="1"/>
  <c r="AE5" i="5"/>
  <c r="AF8" i="5" l="1"/>
  <c r="AE6" i="5"/>
  <c r="AF7" i="5" s="1"/>
  <c r="AF12" i="5" s="1"/>
  <c r="AF13" i="5" s="1"/>
  <c r="AG11" i="5" s="1"/>
  <c r="AF5" i="5" l="1"/>
  <c r="AG8" i="5" s="1"/>
  <c r="AF6" i="5" l="1"/>
  <c r="AG7" i="5" l="1"/>
  <c r="AG12" i="5" s="1"/>
  <c r="AG13" i="5" s="1"/>
  <c r="AH11" i="5" s="1"/>
  <c r="AG5" i="5" l="1"/>
  <c r="AG6" i="5" s="1"/>
  <c r="AH7" i="5" s="1"/>
  <c r="AH12" i="5" s="1"/>
  <c r="AH13" i="5" s="1"/>
  <c r="AI11" i="5" s="1"/>
  <c r="AH8" i="5" l="1"/>
  <c r="AH5" i="5"/>
  <c r="AI8" i="5" s="1"/>
  <c r="AH6" i="5" l="1"/>
  <c r="AI7" i="5" s="1"/>
  <c r="AI12" i="5" s="1"/>
  <c r="AI13" i="5" s="1"/>
  <c r="AJ11" i="5" s="1"/>
  <c r="AI5" i="5" l="1"/>
  <c r="AJ8" i="5" s="1"/>
  <c r="AI6" i="5" l="1"/>
  <c r="AJ7" i="5" s="1"/>
  <c r="AJ12" i="5" s="1"/>
  <c r="AJ13" i="5" s="1"/>
  <c r="AK11" i="5" s="1"/>
  <c r="AJ5" i="5" l="1"/>
  <c r="AK8" i="5" s="1"/>
  <c r="AJ6" i="5" l="1"/>
  <c r="AK7" i="5" s="1"/>
  <c r="AK12" i="5" s="1"/>
  <c r="AK13" i="5" s="1"/>
  <c r="AL11" i="5" s="1"/>
  <c r="AK5" i="5" l="1"/>
  <c r="AL8" i="5" s="1"/>
  <c r="AK6" i="5" l="1"/>
  <c r="AL7" i="5" s="1"/>
  <c r="AL12" i="5" s="1"/>
  <c r="AL13" i="5" s="1"/>
  <c r="AA23" i="10"/>
  <c r="AB4" i="10" s="1"/>
  <c r="AL5" i="5" l="1"/>
  <c r="AL6" i="5" s="1"/>
  <c r="AC4" i="10"/>
  <c r="AB194" i="10"/>
  <c r="AA4" i="10"/>
  <c r="AA194" i="10" s="1"/>
  <c r="AC194" i="10" l="1"/>
  <c r="AD4" i="10"/>
  <c r="AE4" i="10" l="1"/>
  <c r="AD194" i="10"/>
  <c r="AE194" i="10" l="1"/>
  <c r="AF4" i="10"/>
  <c r="AG4" i="10" l="1"/>
  <c r="AF194" i="10"/>
  <c r="AG194" i="10" l="1"/>
  <c r="AH4" i="10"/>
  <c r="AI4" i="10" l="1"/>
  <c r="AH194" i="10"/>
  <c r="AI194" i="10" l="1"/>
  <c r="AJ4" i="10"/>
  <c r="AK4" i="10" l="1"/>
  <c r="AJ194" i="10"/>
  <c r="AK194" i="10" l="1"/>
  <c r="AB122" i="10"/>
  <c r="AA122" i="10"/>
  <c r="AA121" i="10" s="1"/>
  <c r="AA195" i="10" s="1"/>
  <c r="AA196" i="10" s="1"/>
  <c r="AL4" i="10" l="1"/>
  <c r="AL194" i="10" s="1"/>
  <c r="AB121" i="10"/>
  <c r="AB195" i="10" s="1"/>
  <c r="AB196" i="10" s="1"/>
  <c r="AC122" i="10"/>
  <c r="AD122" i="10" l="1"/>
  <c r="AC121" i="10" l="1"/>
  <c r="AC195" i="10" s="1"/>
  <c r="AC196" i="10" s="1"/>
  <c r="AE122" i="10"/>
  <c r="AD121" i="10" l="1"/>
  <c r="AD195" i="10" s="1"/>
  <c r="AD196" i="10" s="1"/>
  <c r="AF122" i="10"/>
  <c r="AE121" i="10" l="1"/>
  <c r="AE195" i="10" s="1"/>
  <c r="AE196" i="10" s="1"/>
  <c r="AG122" i="10"/>
  <c r="AF121" i="10" l="1"/>
  <c r="AF195" i="10" s="1"/>
  <c r="AF196" i="10" s="1"/>
  <c r="AH122" i="10"/>
  <c r="AG121" i="10" l="1"/>
  <c r="AG195" i="10" s="1"/>
  <c r="AG196" i="10" s="1"/>
  <c r="AI122" i="10"/>
  <c r="AH121" i="10" l="1"/>
  <c r="AH195" i="10" s="1"/>
  <c r="AH196" i="10" s="1"/>
  <c r="AJ122" i="10"/>
  <c r="AI121" i="10" l="1"/>
  <c r="AI195" i="10" s="1"/>
  <c r="AI196" i="10" s="1"/>
  <c r="AK122" i="10"/>
  <c r="AJ121" i="10" l="1"/>
  <c r="AJ195" i="10" s="1"/>
  <c r="AJ196" i="10" s="1"/>
  <c r="AL122" i="10"/>
  <c r="AL121" i="10" l="1"/>
  <c r="AL195" i="10" s="1"/>
  <c r="AL196" i="10" s="1"/>
  <c r="AK121" i="10"/>
  <c r="AK195" i="10" s="1"/>
  <c r="AK196" i="10" s="1"/>
</calcChain>
</file>

<file path=xl/sharedStrings.xml><?xml version="1.0" encoding="utf-8"?>
<sst xmlns="http://schemas.openxmlformats.org/spreadsheetml/2006/main" count="1627" uniqueCount="677">
  <si>
    <t>Código</t>
  </si>
  <si>
    <t>Denominación</t>
  </si>
  <si>
    <t>ene-2021</t>
  </si>
  <si>
    <t>feb-2021</t>
  </si>
  <si>
    <t>mar-2021</t>
  </si>
  <si>
    <t>abr-2021</t>
  </si>
  <si>
    <t>may-2021</t>
  </si>
  <si>
    <t>jun-2021</t>
  </si>
  <si>
    <t>jul-2021</t>
  </si>
  <si>
    <t>ago-2021</t>
  </si>
  <si>
    <t>sep-2021</t>
  </si>
  <si>
    <t>oct-2021</t>
  </si>
  <si>
    <t>nov-2021</t>
  </si>
  <si>
    <t>dic-2021</t>
  </si>
  <si>
    <t>ACTIVO</t>
  </si>
  <si>
    <t>FONDOS DISPONIBLES</t>
  </si>
  <si>
    <t>Caja</t>
  </si>
  <si>
    <t>Efectivo</t>
  </si>
  <si>
    <t>Caja chica</t>
  </si>
  <si>
    <t>Bancos y otras instituciones financieras</t>
  </si>
  <si>
    <t>Banco Central del Ecuador</t>
  </si>
  <si>
    <t>Bancos e instituciones financieras locales</t>
  </si>
  <si>
    <t>Bancos e instituciones financieras del exterior</t>
  </si>
  <si>
    <t>Instituciones del sector financiero popular y solidario</t>
  </si>
  <si>
    <t>Efectos de cobro inmediato</t>
  </si>
  <si>
    <t>Remesas en tránsito</t>
  </si>
  <si>
    <t>Del país</t>
  </si>
  <si>
    <t>Del exterior</t>
  </si>
  <si>
    <t>OPERACIONES INTERFINANCIERAS</t>
  </si>
  <si>
    <t>Fondos interfinancieros vendidos</t>
  </si>
  <si>
    <t>Bancos</t>
  </si>
  <si>
    <t>Otras instituciones del sistema financiero</t>
  </si>
  <si>
    <t>Operaciones de reporto con instituciones financieras</t>
  </si>
  <si>
    <t>Instituciones financieras públicas</t>
  </si>
  <si>
    <t>(Provisión para operaciones interfinancieras y de reporto)</t>
  </si>
  <si>
    <t>(Provisión fondos interfinancieros vendidos)</t>
  </si>
  <si>
    <t>(Provisión para operaciones de reporto con instituciones financieras)</t>
  </si>
  <si>
    <t>INVERSIONES</t>
  </si>
  <si>
    <t>A valor razonable con cambios en el estado de resultados de entidades del sector privado y sector financiero popular y solidario</t>
  </si>
  <si>
    <t>De 1 a 30 días sector privado</t>
  </si>
  <si>
    <t>De 31 a 90 días sector privado</t>
  </si>
  <si>
    <t>De 91 a 180 días sector privado</t>
  </si>
  <si>
    <t>De 181 a 360 días sector privado</t>
  </si>
  <si>
    <t>De más de 360 días sector privado</t>
  </si>
  <si>
    <t>De 1 a 30 días sector financiero popular y solidario</t>
  </si>
  <si>
    <t>De 31 a 90 días sector financiero popular y solidario</t>
  </si>
  <si>
    <t>De 91 a 180 días sector financiero popular y solidario</t>
  </si>
  <si>
    <t>De 181 a 360 días sector financiero popular y solidario</t>
  </si>
  <si>
    <t>De más de 360 días sector financiero popular y solidario</t>
  </si>
  <si>
    <t>A valor razonable con cambios en el estado de resultados del Estado o de entidades del sector público</t>
  </si>
  <si>
    <t>De 1 a 30 días</t>
  </si>
  <si>
    <t>De 31 a 90 días</t>
  </si>
  <si>
    <t>De 91 a 180 días</t>
  </si>
  <si>
    <t>De 181 a 360 días</t>
  </si>
  <si>
    <t>De más de 360 días</t>
  </si>
  <si>
    <t>Disponibles para la venta de entidades del sector privado y sector financiero popular y solidario</t>
  </si>
  <si>
    <t>Disponibles para la venta del Estado o de entidades del sector público</t>
  </si>
  <si>
    <t>Mantenidas hasta su vencimiento de entidades del sector privado y sector financiero popular y solidario</t>
  </si>
  <si>
    <t>De 181 días a 1 año sector privado</t>
  </si>
  <si>
    <t>De 1 a 3 años sector privado</t>
  </si>
  <si>
    <t>De 3 a 5 años sector privado</t>
  </si>
  <si>
    <t>De 5 a 10 años sector privado</t>
  </si>
  <si>
    <t>De más de 10 años sector privado</t>
  </si>
  <si>
    <t>De 181 días a 1 año sector financiero popular y solidario</t>
  </si>
  <si>
    <t>De 1 a 3 años sector financiero popular y solidario</t>
  </si>
  <si>
    <t>De 3 a 5 años sector financiero popular y solidario</t>
  </si>
  <si>
    <t>De 5 a 10 años sector financiero popular y solidario</t>
  </si>
  <si>
    <t>De más de 10 años sector financiero popular y solidario</t>
  </si>
  <si>
    <t>Mantenidas hasta su vencimiento del Estado o de entidades del sector público</t>
  </si>
  <si>
    <t>De 181 días a 1 año</t>
  </si>
  <si>
    <t>De 1 a 3 años</t>
  </si>
  <si>
    <t>De 3 a 5 años</t>
  </si>
  <si>
    <t>De 5 a 10 años</t>
  </si>
  <si>
    <t>De más de 10 años</t>
  </si>
  <si>
    <t>De disponibilidad restringida</t>
  </si>
  <si>
    <t>Entregadas para operaciones de reporto</t>
  </si>
  <si>
    <t>Depósitos sujetos a restricción</t>
  </si>
  <si>
    <t>Entregados en garantía</t>
  </si>
  <si>
    <t>Otros</t>
  </si>
  <si>
    <t>(Provisión para inversiones)</t>
  </si>
  <si>
    <t>(Provisión por deterioro en valuación de inversiones)</t>
  </si>
  <si>
    <t>(Provisión general para inversiones)</t>
  </si>
  <si>
    <t>CARTERA DE CRÉDITOS</t>
  </si>
  <si>
    <t>Cartera de crédito productivo por vencer</t>
  </si>
  <si>
    <t>Cartera de crédito de consumo por vencer</t>
  </si>
  <si>
    <t>Cartera de crédito inmobiliario por vencer</t>
  </si>
  <si>
    <t>Cartera de microcrédito por vencer</t>
  </si>
  <si>
    <t>Cartera de crédito de vivienda de interés social y público por vencer</t>
  </si>
  <si>
    <t>Cartera de crédito productivo refinanciada por vencer</t>
  </si>
  <si>
    <t>Cartera de crédito de consumo refinanciada por vencer</t>
  </si>
  <si>
    <t>Cartera de crédito inmobiliario refinanciada por vencer</t>
  </si>
  <si>
    <t>Cartera de microcrédito refinanciada por vencer</t>
  </si>
  <si>
    <t>Cartera de crédito de vivienda de interés social y público refinanciada por vencer</t>
  </si>
  <si>
    <t>Cartera de crédito productivo reestructurada por vencer</t>
  </si>
  <si>
    <t>Cartera de crédito de consumo reestructurada por vencer</t>
  </si>
  <si>
    <t>Cartera de crédito inmobiliario reestructurada por vencer</t>
  </si>
  <si>
    <t>Cartera de microcrédito reestructurada por vencer</t>
  </si>
  <si>
    <t>Cartera de crédito de vivienda de interés social y público reestructurada por vencer</t>
  </si>
  <si>
    <t>Cartera de crédito productivo que no devenga intereses</t>
  </si>
  <si>
    <t>Cartera de crédito de consumo que no devenga intereses</t>
  </si>
  <si>
    <t>Cartera de crédito inmobiliario que no devenga intereses</t>
  </si>
  <si>
    <t>Cartera de microcrédito que no devenga intereses</t>
  </si>
  <si>
    <t>Cartera de crédito de vivienda de interés social y público que no devenga intereses</t>
  </si>
  <si>
    <t>Cartera de crédito productivo refinanciada que no devenga intereses</t>
  </si>
  <si>
    <t>Cartera de crédito de consumo refinanciada que no devenga intereses</t>
  </si>
  <si>
    <t>Cartera de crédito inmobiliario refinanciada que no devenga intereses</t>
  </si>
  <si>
    <t>Cartera microcrédito refinanciada que no devenga intereses</t>
  </si>
  <si>
    <t>Cartera de crédito de vivienda de interés social y público refinanciada que no devenga intereses</t>
  </si>
  <si>
    <t>Cartera de crédito productivo reestructurada que no devenga intereses</t>
  </si>
  <si>
    <t>Cartera de crédito de consumo reestructurada que no devenga intereses</t>
  </si>
  <si>
    <t>Cartera de crédito inmobiliario reestructurada que no devenga intereses</t>
  </si>
  <si>
    <t>Cartera microcrédito reestructurada que no devenga intereses</t>
  </si>
  <si>
    <t>Cartera de crédito de vivienda de interés social y público reestructurada que no devenga intereses</t>
  </si>
  <si>
    <t>Cartera de crédito productivo vencida</t>
  </si>
  <si>
    <t>Cartera de crédito de consumo vencida</t>
  </si>
  <si>
    <t>De 181 a 270 días</t>
  </si>
  <si>
    <t>De más de 270 días</t>
  </si>
  <si>
    <t>Cartera de crédito inmobiliario vencida</t>
  </si>
  <si>
    <t>De 91 a 270 días</t>
  </si>
  <si>
    <t>De 271 a 360 días</t>
  </si>
  <si>
    <t>De 361 a 720 días</t>
  </si>
  <si>
    <t>De más de 720 días</t>
  </si>
  <si>
    <t>Cartera de microcrédito vencida</t>
  </si>
  <si>
    <t>Cartera de crédito de vivienda de interés social y público vencida</t>
  </si>
  <si>
    <t>Cartera de crédito productivo refinanciada vencida</t>
  </si>
  <si>
    <t>Cartera de crédito de consumo refinanciada vencida</t>
  </si>
  <si>
    <t>Cartera de crédito inmobiliario refinanciada vencida</t>
  </si>
  <si>
    <t>Cartera de microcrédito refinanciada vencida</t>
  </si>
  <si>
    <t>Cartera de crédito de vivienda de interés social y público refinanciada vencida</t>
  </si>
  <si>
    <t>Cartera de crédito productivo reestructurada vencida</t>
  </si>
  <si>
    <t>Cartera de crédito de consumo reestructurada vencida</t>
  </si>
  <si>
    <t>Cartera de crédito inmobiliario reestructurada vencida</t>
  </si>
  <si>
    <t>Cartera de microcrédito reestructurada vencida</t>
  </si>
  <si>
    <t>Cartera de crédito de vivienda de interés social y público reestructurada vencida</t>
  </si>
  <si>
    <t>Cartera de crédito educativo por vencer</t>
  </si>
  <si>
    <t>Cartera de crédito educativo refinanciada por vencer</t>
  </si>
  <si>
    <t>Cartera de crédito educativo reestructurada por vencer</t>
  </si>
  <si>
    <t>Cartera de crédito educativo que no devenga intereses</t>
  </si>
  <si>
    <t>Cartera de crédito educativo refinanciada que no devenga intereses</t>
  </si>
  <si>
    <t>Cartera de crédito educativo reestructurada que no devenga intereses</t>
  </si>
  <si>
    <t>Cartera de crédito educativo vencida</t>
  </si>
  <si>
    <t>Cartera de crédito educativo refinanciada vencida</t>
  </si>
  <si>
    <t>Cartera de crédito educativo reestructurada vencida</t>
  </si>
  <si>
    <t>(Provisiones para créditos incobrables)</t>
  </si>
  <si>
    <t>(Cartera de crédito productivo)</t>
  </si>
  <si>
    <t>(Cartera de crédito de consumo)</t>
  </si>
  <si>
    <t>(Cartera de crédito inmobiliario)</t>
  </si>
  <si>
    <t>(Cartera de microcréditos)</t>
  </si>
  <si>
    <t>(Cartera de crédito de vivienda de interés social y público)</t>
  </si>
  <si>
    <t>(Cartera de créditos refinanciada)</t>
  </si>
  <si>
    <t>(Cartera de créditos reestructurada)</t>
  </si>
  <si>
    <t>(Cartera de créditos educativo)</t>
  </si>
  <si>
    <t>(Provisión genérica por tecnología crediticia)</t>
  </si>
  <si>
    <t>(Provisión anticíclica)</t>
  </si>
  <si>
    <t>(Provisiones no reversadas por requerimiento normativo)</t>
  </si>
  <si>
    <t>(Provisión genérica voluntaria)</t>
  </si>
  <si>
    <t>DEUDORES POR ACEPTACIÓN</t>
  </si>
  <si>
    <t>Dentro del plazo</t>
  </si>
  <si>
    <t>Después del plazo</t>
  </si>
  <si>
    <t>CUENTAS POR COBRAR</t>
  </si>
  <si>
    <t>Intereses por cobrar de operaciones interfinancieras</t>
  </si>
  <si>
    <t>Interfinancieras vendidas</t>
  </si>
  <si>
    <t>Intereses por cobrar inversiones</t>
  </si>
  <si>
    <t>A valor razonable con cambios en el estado de resultados</t>
  </si>
  <si>
    <t>Disponibles para la venta</t>
  </si>
  <si>
    <t>Mantenidas hasta el vencimiento</t>
  </si>
  <si>
    <t>Intereses por cobrar de cartera de créditos</t>
  </si>
  <si>
    <t>Cartera de crédito productivo</t>
  </si>
  <si>
    <t xml:space="preserve">Cartera de crédito de consumo </t>
  </si>
  <si>
    <t>Cartera de crédito inmobiliario</t>
  </si>
  <si>
    <t>Cartera de microcrédito</t>
  </si>
  <si>
    <t>Cartera de crédito de vivienda de interés social y público</t>
  </si>
  <si>
    <t>Cartera de crédito educativo</t>
  </si>
  <si>
    <t>Cartera de créditos refinanciada</t>
  </si>
  <si>
    <t>Cartera de créditos reestructurada</t>
  </si>
  <si>
    <t>Otros intereses por cobrar</t>
  </si>
  <si>
    <t>Comisiones por cobrar</t>
  </si>
  <si>
    <t>Cartera de créditos</t>
  </si>
  <si>
    <t>Deudores por aceptación</t>
  </si>
  <si>
    <t>Operaciones contingentes</t>
  </si>
  <si>
    <t>Otras</t>
  </si>
  <si>
    <t>Rendimientos por cobrar de fideicomisos mercantiles</t>
  </si>
  <si>
    <t>Anticipo para adquisición de acciones</t>
  </si>
  <si>
    <t>Inversiones vencidas</t>
  </si>
  <si>
    <t>Pagos por cuenta de socios</t>
  </si>
  <si>
    <t>Intereses</t>
  </si>
  <si>
    <t>Comisiones</t>
  </si>
  <si>
    <t>Gastos por operaciones contingentes</t>
  </si>
  <si>
    <t>Seguros</t>
  </si>
  <si>
    <t>Impuestos</t>
  </si>
  <si>
    <t>Gastos judiciales</t>
  </si>
  <si>
    <t>Intereses reestructurados por cobrar</t>
  </si>
  <si>
    <t>Intereses de cartera de crédito productivo</t>
  </si>
  <si>
    <t>Intereses de cartera de crédito de consumo</t>
  </si>
  <si>
    <t>Intereses de cartera de crédito inmobiliario</t>
  </si>
  <si>
    <t>Intereses de cartera de microcrédito</t>
  </si>
  <si>
    <t>Intereses de cartera de crédito de vivienda de interés social y público</t>
  </si>
  <si>
    <t>Intereses de cartera de crédito educativo</t>
  </si>
  <si>
    <t>Cuentas  por cobrar por cartera de vivienda vendida al fideicomiso de titularización</t>
  </si>
  <si>
    <t>Cuentas por cobrar varias</t>
  </si>
  <si>
    <t>Anticipos al personal</t>
  </si>
  <si>
    <t>Préstamos de fondo de reserva</t>
  </si>
  <si>
    <t>Cheques protestados y rechazados</t>
  </si>
  <si>
    <t>Arrendamientos</t>
  </si>
  <si>
    <t>Establecimientos afiliados</t>
  </si>
  <si>
    <t>Por venta de bienes y acciones</t>
  </si>
  <si>
    <t>Juicios ejecutivos en proceso</t>
  </si>
  <si>
    <t>Emisión y renovación de tarjetas de crédito</t>
  </si>
  <si>
    <t>(Provisión para cuentas por cobrar)</t>
  </si>
  <si>
    <t>(Provisión para intereses y comisiones por cobrar)</t>
  </si>
  <si>
    <t>(Provisión para otras cuentas por cobrar)</t>
  </si>
  <si>
    <t>(Provisiones para garantías pagadas)</t>
  </si>
  <si>
    <t>BIENES REALIZABLES, ADJUDICADOS POR PAGO, DE ARRENDAMIENTO MERCANTIL Y NO UTILIZADOS POR LA INSTITUCIÓN</t>
  </si>
  <si>
    <t>Bienes adjudicados por pago</t>
  </si>
  <si>
    <t>Terrenos</t>
  </si>
  <si>
    <t>Edificios y otros locales</t>
  </si>
  <si>
    <t>Mobiliario, maquinaria y equipo</t>
  </si>
  <si>
    <t>Unidades de transporte</t>
  </si>
  <si>
    <t>Derechos fiduciarios</t>
  </si>
  <si>
    <t>Otros títulos valores</t>
  </si>
  <si>
    <t>Mercaderías</t>
  </si>
  <si>
    <t>Bienes no utilizados por la institución</t>
  </si>
  <si>
    <t>Edificios</t>
  </si>
  <si>
    <t>Otros locales</t>
  </si>
  <si>
    <t>Remodelaciones en curso</t>
  </si>
  <si>
    <t>(Depreciación de bienes no utilizados por la institución)</t>
  </si>
  <si>
    <t>(Provisión para bienes realizables, adjudicados por pago y recuperados)</t>
  </si>
  <si>
    <t>(Provisión para bienes adjudicados)</t>
  </si>
  <si>
    <t>(Provisión por deterioro para bienes no utilizados por la institución)</t>
  </si>
  <si>
    <t>PROPIEDADES Y EQUIPO</t>
  </si>
  <si>
    <t>Construcciones y remodelaciones en curso</t>
  </si>
  <si>
    <t>Muebles, enseres y equipos de oficina</t>
  </si>
  <si>
    <t>Equipos de computación</t>
  </si>
  <si>
    <t>Equipos de construcción</t>
  </si>
  <si>
    <t>(Depreciación acumulada)</t>
  </si>
  <si>
    <t>(Edificios)</t>
  </si>
  <si>
    <t>(Otros locales)</t>
  </si>
  <si>
    <t>(Muebles, enseres y equipos de oficina)</t>
  </si>
  <si>
    <t>(Equipos de computación)</t>
  </si>
  <si>
    <t>(Unidades de transporte)</t>
  </si>
  <si>
    <t>(Equipos de construcción)</t>
  </si>
  <si>
    <t>(Otros)</t>
  </si>
  <si>
    <t>OTROS ACTIVOS</t>
  </si>
  <si>
    <t>Inversiones en acciones y participaciones</t>
  </si>
  <si>
    <t>En subsidiarias y afiliadas</t>
  </si>
  <si>
    <t>En otras instituciones financieras</t>
  </si>
  <si>
    <t>En compañías</t>
  </si>
  <si>
    <t>En compañías de servicios auxiliares del sistema financiero</t>
  </si>
  <si>
    <t>En otros organismos de integración cooperativa</t>
  </si>
  <si>
    <t>Inversiones no financieras</t>
  </si>
  <si>
    <t>Inversiones</t>
  </si>
  <si>
    <t>Cartera de créditos por vencer</t>
  </si>
  <si>
    <t>Cartera de créditos refinanciada por vencer</t>
  </si>
  <si>
    <t>Cartera de créditos reestructurada por vencer</t>
  </si>
  <si>
    <t>Cartera de créditos que no devenga intereses</t>
  </si>
  <si>
    <t>Cartera de créditos refinanciada que no devenga intereses</t>
  </si>
  <si>
    <t>Cartera de créditos reestructurada que no devenga intereses</t>
  </si>
  <si>
    <t>Cartera de créditos vencida</t>
  </si>
  <si>
    <t>Cartera de créditos refinanciada vencida</t>
  </si>
  <si>
    <t>Cartera de créditos reestructurada vencida</t>
  </si>
  <si>
    <t>Cuentas por cobrar</t>
  </si>
  <si>
    <t>Propiedades y equipo</t>
  </si>
  <si>
    <t>Otros activos</t>
  </si>
  <si>
    <t>Fondos disponibles</t>
  </si>
  <si>
    <t>Fondos de liquidez</t>
  </si>
  <si>
    <t>Gastos y pagos anticipados</t>
  </si>
  <si>
    <t>Anticipos a terceros</t>
  </si>
  <si>
    <t>(Amortización de gastos anticipados)</t>
  </si>
  <si>
    <t>Gastos diferidos</t>
  </si>
  <si>
    <t>Gastos de constitución y organización</t>
  </si>
  <si>
    <t>Gastos de instalación</t>
  </si>
  <si>
    <t>Estudios</t>
  </si>
  <si>
    <t>Programas de computación</t>
  </si>
  <si>
    <t>Gastos de adecuación</t>
  </si>
  <si>
    <t>Plusvalía mercantil</t>
  </si>
  <si>
    <t>(Amortización acumulada gastos diferidos)</t>
  </si>
  <si>
    <t>Materiales, mercaderías e insumos</t>
  </si>
  <si>
    <t>Mercaderías de cooperativas</t>
  </si>
  <si>
    <t>Proveeduría</t>
  </si>
  <si>
    <t>Transferencias internas</t>
  </si>
  <si>
    <t>Derechos Fiduciarios recibidos por resolución del sector financiero popular y solidario</t>
  </si>
  <si>
    <t>De activos de instituciones financieras inviables</t>
  </si>
  <si>
    <t>De recursos provenientes de la COSEDE</t>
  </si>
  <si>
    <t>Impuesto al valor agregado – IVA</t>
  </si>
  <si>
    <t>Otros impuestos</t>
  </si>
  <si>
    <t>Depósitos en garantía y para importaciones</t>
  </si>
  <si>
    <t>Faltantes de caja</t>
  </si>
  <si>
    <t>Varias</t>
  </si>
  <si>
    <t>(Provisión para otros activos irrecuperables)</t>
  </si>
  <si>
    <t>(Provisión para valuación de inversiones en acciones y participaciones)</t>
  </si>
  <si>
    <t>(Provisión para valuación de derechos fiduciarios)</t>
  </si>
  <si>
    <t>(Provisión para otros activos)</t>
  </si>
  <si>
    <t>PASIVOS</t>
  </si>
  <si>
    <t>OBLIGACIONES CON EL PÚBLICO</t>
  </si>
  <si>
    <t>Depósitos a la vista</t>
  </si>
  <si>
    <t>Depósitos monetarios que generan intereses</t>
  </si>
  <si>
    <t>Depósitos monetarios que no generan intereses</t>
  </si>
  <si>
    <t>Depósitos monetarios de instituciones financieras</t>
  </si>
  <si>
    <t>Cheques certificados</t>
  </si>
  <si>
    <t>Cheques de emergencia</t>
  </si>
  <si>
    <t>Depósitos de ahorro</t>
  </si>
  <si>
    <t>Otros depósitos</t>
  </si>
  <si>
    <t>Fondos de tarjetahabientes</t>
  </si>
  <si>
    <t>Depósitos por confirmar</t>
  </si>
  <si>
    <t>Depósitos de cuenta básica</t>
  </si>
  <si>
    <t>Operaciones de reporto</t>
  </si>
  <si>
    <t>Operaciones de reporto financiero</t>
  </si>
  <si>
    <t>Operaciones de reporto por confirmar</t>
  </si>
  <si>
    <t>Operaciones de reporto bursátil</t>
  </si>
  <si>
    <t>Depósitos a plazo</t>
  </si>
  <si>
    <t>De más de 361 días</t>
  </si>
  <si>
    <t>Depósitos de garantía</t>
  </si>
  <si>
    <t>Depósitos restringidos</t>
  </si>
  <si>
    <t>Fondos interfinancieros comprados</t>
  </si>
  <si>
    <t>Operaciones por confirmar</t>
  </si>
  <si>
    <t>OBLIGACIONES INMEDIATAS</t>
  </si>
  <si>
    <t>Cheques de gerencia</t>
  </si>
  <si>
    <t>Giros, transferencias y cobranzas por pagar</t>
  </si>
  <si>
    <t>Giros y transferencias</t>
  </si>
  <si>
    <t>Cobranzas</t>
  </si>
  <si>
    <t>Recaudaciones para el sector público</t>
  </si>
  <si>
    <t>Valores en circulación y cupones por pagar</t>
  </si>
  <si>
    <t>Obligaciones</t>
  </si>
  <si>
    <t>ACEPTACIONES EN CIRCULACIÓN</t>
  </si>
  <si>
    <t>CUENTAS POR PAGAR</t>
  </si>
  <si>
    <t>Intereses por pagar</t>
  </si>
  <si>
    <t>Depósitos en garantía</t>
  </si>
  <si>
    <t>Obligaciones financieras</t>
  </si>
  <si>
    <t>Comisiones por pagar</t>
  </si>
  <si>
    <t>Obligaciones patronales</t>
  </si>
  <si>
    <t>Remuneraciones</t>
  </si>
  <si>
    <t>Beneficios Sociales</t>
  </si>
  <si>
    <t>Aportes al IESS</t>
  </si>
  <si>
    <t>Fondo de reserva IESS</t>
  </si>
  <si>
    <t>Participación a empleados</t>
  </si>
  <si>
    <t>Gastos de responsabilidad, residencia y representación</t>
  </si>
  <si>
    <t>Retenciones</t>
  </si>
  <si>
    <t>Retenciones fiscales</t>
  </si>
  <si>
    <t>Otras retenciones</t>
  </si>
  <si>
    <t>Contribuciones, impuestos y multas</t>
  </si>
  <si>
    <t>Impuesto a la renta</t>
  </si>
  <si>
    <t>Multas</t>
  </si>
  <si>
    <t>Otras contribuciones e impuestos</t>
  </si>
  <si>
    <t>Proveedores</t>
  </si>
  <si>
    <t>Obligaciones por compra de cartera</t>
  </si>
  <si>
    <t>Cuentas por pagar a establecimientos afiliados</t>
  </si>
  <si>
    <t>Provisiones para aceptaciones y operaciones contingentes</t>
  </si>
  <si>
    <t>Cuentas por pagar varias</t>
  </si>
  <si>
    <t>Excedentes por pagar</t>
  </si>
  <si>
    <t>Cheques girados no cobrados</t>
  </si>
  <si>
    <t>Otras cuentas por pagar</t>
  </si>
  <si>
    <t>OBLIGACIONES FINANCIERAS</t>
  </si>
  <si>
    <t>Sobregiros</t>
  </si>
  <si>
    <t>Obligaciones con instituciones financieras del país y sector financiero popular y solidario</t>
  </si>
  <si>
    <t>De 1 a 30 días del sector financiero popular y solidario</t>
  </si>
  <si>
    <t>De 31 a 90 días del sector financiero popular y solidario</t>
  </si>
  <si>
    <t>De 91 a 180 días del sector financiero popular y solidario</t>
  </si>
  <si>
    <t>De 181 a 360 días del sector financiero popular y solidario</t>
  </si>
  <si>
    <t>De más de 360 días del sector financiero popular y solidario</t>
  </si>
  <si>
    <t>Obligaciones con instituciones financieras del exterior</t>
  </si>
  <si>
    <t>Obligaciones con entidades del grupo financiero en el país y grupo de economía popular y solidaria</t>
  </si>
  <si>
    <t>Obligaciones con entidades financieras del sector público</t>
  </si>
  <si>
    <t>Obligaciones con organismos multilaterales</t>
  </si>
  <si>
    <t>Préstamos subordinados</t>
  </si>
  <si>
    <t>Obligaciones con entidades del sector público</t>
  </si>
  <si>
    <t>Obligaciones con el fondo de liquidez del sector financiero popular y solidario</t>
  </si>
  <si>
    <t>Por créditos ordinarios</t>
  </si>
  <si>
    <t>Por créditos extraordinarios</t>
  </si>
  <si>
    <t>Otras obligaciones</t>
  </si>
  <si>
    <t>VALORES EN CIRCULACIÓN</t>
  </si>
  <si>
    <t>Bonos</t>
  </si>
  <si>
    <t>Bonos emitidos por entidades financieras de la economía popular y solidaria</t>
  </si>
  <si>
    <t>Emitidas por instituciones financieras privadas y del sector financiero popular y solidario.</t>
  </si>
  <si>
    <t>Prima o descuento en colocación de valores en circulación</t>
  </si>
  <si>
    <t>OTROS PASIVOS</t>
  </si>
  <si>
    <t>Ingresos recibidos por anticipado</t>
  </si>
  <si>
    <t>Rentas recibidas por anticipado</t>
  </si>
  <si>
    <t>Afiliaciones y renovaciones</t>
  </si>
  <si>
    <t>Consignación para pago de obligaciones</t>
  </si>
  <si>
    <t>Fondos en administración</t>
  </si>
  <si>
    <t>Minusvalía mercantil (Badwill)</t>
  </si>
  <si>
    <t>Sobrantes de caja</t>
  </si>
  <si>
    <t>Varios</t>
  </si>
  <si>
    <t>PATRIMONIO</t>
  </si>
  <si>
    <t>CAPITAL SOCIAL</t>
  </si>
  <si>
    <t>Aportes de socios</t>
  </si>
  <si>
    <t>RESERVAS</t>
  </si>
  <si>
    <t>Fondo Irrepartible de Reserva Legal</t>
  </si>
  <si>
    <t>Reserva legal Irrepartible</t>
  </si>
  <si>
    <t>Aportes de los socios para capitalización extraordinaria</t>
  </si>
  <si>
    <t>Donaciones</t>
  </si>
  <si>
    <t>Generales</t>
  </si>
  <si>
    <t>Especiales y Facultativas</t>
  </si>
  <si>
    <t>Revalorización del patrimonio</t>
  </si>
  <si>
    <t>Por resultados no operativos</t>
  </si>
  <si>
    <t>OTROS APORTES PATRIMONIALES</t>
  </si>
  <si>
    <t>Otros aportes patrimoniales</t>
  </si>
  <si>
    <t>SUPERÁVIT POR VALUACIONES</t>
  </si>
  <si>
    <t>Superávit por valuación de propiedades, equipo y otros</t>
  </si>
  <si>
    <t>Superávit por valuación de inversiones en acciones</t>
  </si>
  <si>
    <t>Valuación de inversiones en instrumentos financieros</t>
  </si>
  <si>
    <t>RESULTADOS</t>
  </si>
  <si>
    <t>Utilidades o excedentes acumuladas</t>
  </si>
  <si>
    <t>(Pérdidas acumuladas)</t>
  </si>
  <si>
    <t>Utilidad o excedente del ejercicio</t>
  </si>
  <si>
    <t>(Pérdida del ejercicio)</t>
  </si>
  <si>
    <t>Activo</t>
  </si>
  <si>
    <t>Pasivo + Patrimonio</t>
  </si>
  <si>
    <t>ene-2022</t>
  </si>
  <si>
    <t>feb-2022</t>
  </si>
  <si>
    <t>mar-2022</t>
  </si>
  <si>
    <t>abr-2022</t>
  </si>
  <si>
    <t>may-2022</t>
  </si>
  <si>
    <t>jun-2022</t>
  </si>
  <si>
    <t>jul-2022</t>
  </si>
  <si>
    <t>ago-2022</t>
  </si>
  <si>
    <t>sep-2022</t>
  </si>
  <si>
    <t>oct-2022</t>
  </si>
  <si>
    <t>nov-2022</t>
  </si>
  <si>
    <t>dic-2022</t>
  </si>
  <si>
    <t>ene-2020</t>
  </si>
  <si>
    <t>feb-2020</t>
  </si>
  <si>
    <t>mar-2020</t>
  </si>
  <si>
    <t>abr-2020</t>
  </si>
  <si>
    <t>may-2020</t>
  </si>
  <si>
    <t>jun-2020</t>
  </si>
  <si>
    <t>jul-2020</t>
  </si>
  <si>
    <t>ago-2020</t>
  </si>
  <si>
    <t>sep-2020</t>
  </si>
  <si>
    <t>oct-2020</t>
  </si>
  <si>
    <t>nov-2020</t>
  </si>
  <si>
    <t>dic-2020</t>
  </si>
  <si>
    <t>Balance general, Consolidado 2020-2021</t>
  </si>
  <si>
    <t>Estado de resultados, Consolidado 2022, Escenario: PRESUPUESTO BASE 2022</t>
  </si>
  <si>
    <t>GASTOS</t>
  </si>
  <si>
    <t>INTERESES CAUSADOS</t>
  </si>
  <si>
    <t>Obligaciones con el público</t>
  </si>
  <si>
    <t>Depósitos monetarios</t>
  </si>
  <si>
    <t>Operaciones interfinancieras</t>
  </si>
  <si>
    <t>Fondos financieros comprados</t>
  </si>
  <si>
    <t>Obligaciones con instituciones financieras del país y del sector popular y solidario</t>
  </si>
  <si>
    <t>Valores en circulación y obligaciones convertibles en acciones</t>
  </si>
  <si>
    <t>Otros intereses</t>
  </si>
  <si>
    <t>COMISIONES CAUSADAS</t>
  </si>
  <si>
    <t>Por operaciones de permuta financiera</t>
  </si>
  <si>
    <t>Servicios fiduciarios</t>
  </si>
  <si>
    <t>PÉRDIDAS FINANCIERAS</t>
  </si>
  <si>
    <t>En valuación de inversiones</t>
  </si>
  <si>
    <t>En venta de activos productivos</t>
  </si>
  <si>
    <t>En venta de inversiones</t>
  </si>
  <si>
    <t>En venta de cartera de créditos</t>
  </si>
  <si>
    <t>Pérdidas por fideicomiso mercantil</t>
  </si>
  <si>
    <t>Prima de inversiones en títulos valores</t>
  </si>
  <si>
    <t>Primas en cartera comprada</t>
  </si>
  <si>
    <t>PROVISIONES</t>
  </si>
  <si>
    <t>Crédito productivo</t>
  </si>
  <si>
    <t>Crédito de consumo</t>
  </si>
  <si>
    <t>Crédito inmobiliario</t>
  </si>
  <si>
    <t>Crédito de vivienda de interés social y público</t>
  </si>
  <si>
    <t>Microcrédito</t>
  </si>
  <si>
    <t>Crédito educativo</t>
  </si>
  <si>
    <t>Bienes realizables, adjudicados por pago y de arrendamiento mercantil</t>
  </si>
  <si>
    <t>Operaciones interfinancieras y de reporto</t>
  </si>
  <si>
    <t>GASTOS DE OPERACIÓN</t>
  </si>
  <si>
    <t>Gastos de personal</t>
  </si>
  <si>
    <t>Remuneraciones mensuales</t>
  </si>
  <si>
    <t>Beneficios sociales</t>
  </si>
  <si>
    <t>Gastos de representación, residencia y responsabilidad</t>
  </si>
  <si>
    <t>Impuesto a la renta del personal</t>
  </si>
  <si>
    <t>Pensiones y jubilaciones</t>
  </si>
  <si>
    <t>Honorarios</t>
  </si>
  <si>
    <t>Directores</t>
  </si>
  <si>
    <t>Honorarios profesionales</t>
  </si>
  <si>
    <t>Servicios varios</t>
  </si>
  <si>
    <t>Movilización, fletes y embalajes</t>
  </si>
  <si>
    <t>Servicios de guardianía</t>
  </si>
  <si>
    <t>Publicidad y propaganda</t>
  </si>
  <si>
    <t>Servicios básicos</t>
  </si>
  <si>
    <t>Otros servicios</t>
  </si>
  <si>
    <t>Impuestos, contribuciones y multas</t>
  </si>
  <si>
    <t>Impuestos Fiscales</t>
  </si>
  <si>
    <t>Impuestos Municipales</t>
  </si>
  <si>
    <t>Aportes a la SEPS</t>
  </si>
  <si>
    <t>Aportes al COSEDE por prima fija</t>
  </si>
  <si>
    <t>Aportes al COSEDE por prima variable</t>
  </si>
  <si>
    <t>Multas y otras sanciones</t>
  </si>
  <si>
    <t>Impuestos y aportes para otros organismos e instituciones</t>
  </si>
  <si>
    <t>Depreciaciones</t>
  </si>
  <si>
    <t>Bienes no utilizados por la Institución</t>
  </si>
  <si>
    <t>Amortizaciones</t>
  </si>
  <si>
    <t>Gastos anticipados</t>
  </si>
  <si>
    <t>Otros gastos</t>
  </si>
  <si>
    <t>Suministros diversos</t>
  </si>
  <si>
    <t>Mantenimiento y reparaciones</t>
  </si>
  <si>
    <t>OTRAS PÉRDIDAS OPERACIONALES</t>
  </si>
  <si>
    <t>Pérdida en acciones y participaciones</t>
  </si>
  <si>
    <t>Pérdida en venta de bienes realizables y recuperados</t>
  </si>
  <si>
    <t>OTROS GASTOS Y PERDIDAS</t>
  </si>
  <si>
    <t>Pérdida en venta de bienes</t>
  </si>
  <si>
    <t>Pérdida en venta de acciones y participaciones</t>
  </si>
  <si>
    <t>Intereses y comisiones devengados en ejercicios anteriores</t>
  </si>
  <si>
    <t>IMPUESTOS Y PARTICIPACIÓN A EMPLEADOS</t>
  </si>
  <si>
    <t>INGRESOS</t>
  </si>
  <si>
    <t>INTERESES Y DESCUENTOS GANADOS</t>
  </si>
  <si>
    <t>Depósitos</t>
  </si>
  <si>
    <t>Depósitos en instituciones financieras e instituciones del sector financiero popular y solidario</t>
  </si>
  <si>
    <t>Overnight</t>
  </si>
  <si>
    <t>Fondos interfinancieras vendidos</t>
  </si>
  <si>
    <t>Intereses y descuentos de inversiones en títulos valores</t>
  </si>
  <si>
    <t>Inversiones a valor razonable con cambios en el estado de resultados</t>
  </si>
  <si>
    <t>Intereses y descuentos de cartera de créditos</t>
  </si>
  <si>
    <t>Cartera de crédito de consumo</t>
  </si>
  <si>
    <t>De mora</t>
  </si>
  <si>
    <t>Descuentos en cartera comprada</t>
  </si>
  <si>
    <t>Otros intereses y descuentos</t>
  </si>
  <si>
    <t>Por pagos por cuenta de socios</t>
  </si>
  <si>
    <t>COMISIONES GANADAS</t>
  </si>
  <si>
    <t>Avales</t>
  </si>
  <si>
    <t>Fianzas</t>
  </si>
  <si>
    <t>Cartas de Crédito</t>
  </si>
  <si>
    <t>UTILIDADES FINANCIERAS</t>
  </si>
  <si>
    <t>Rendimientos por fideicomiso mercantil</t>
  </si>
  <si>
    <t>INGRESOS POR SERVICIOS</t>
  </si>
  <si>
    <t>Manejo y cobranzas</t>
  </si>
  <si>
    <t>Tarifados con costo máximo</t>
  </si>
  <si>
    <t>Tarifados diferenciados</t>
  </si>
  <si>
    <t>OTROS INGRESOS OPERACIONALES</t>
  </si>
  <si>
    <t>Utilidades en acciones y participaciones</t>
  </si>
  <si>
    <t>Utilidad en venta de bienes realizables y recuperados</t>
  </si>
  <si>
    <t>Dividendos o excedentes por certificados de aportación</t>
  </si>
  <si>
    <t>OTROS INGRESOS</t>
  </si>
  <si>
    <t>Utilidad en venta de bienes</t>
  </si>
  <si>
    <t>Utilidad en venta de acciones y participaciones</t>
  </si>
  <si>
    <t>Recuperaciones de activos financieros</t>
  </si>
  <si>
    <t>De activos castigados</t>
  </si>
  <si>
    <t>Reversión de provisiones</t>
  </si>
  <si>
    <t>Devolución de impuestos y multas</t>
  </si>
  <si>
    <t>Intereses y comisiones de ejercicios anteriores</t>
  </si>
  <si>
    <t>Pérdidas y ganancias</t>
  </si>
  <si>
    <t>Ingresos</t>
  </si>
  <si>
    <t>Gastos</t>
  </si>
  <si>
    <t>Utilidad</t>
  </si>
  <si>
    <t>Estado de resultados, Consolidado 2020-2021</t>
  </si>
  <si>
    <t>Crecimiento histórico</t>
  </si>
  <si>
    <t>Serie</t>
  </si>
  <si>
    <t>Saldo inicial</t>
  </si>
  <si>
    <t>Variación</t>
  </si>
  <si>
    <t>Saldo final</t>
  </si>
  <si>
    <t>Tasas de Interés</t>
  </si>
  <si>
    <r>
      <t>1.</t>
    </r>
    <r>
      <rPr>
        <b/>
        <sz val="7"/>
        <color rgb="FF000000"/>
        <rFont val="Times New Roman"/>
        <family val="1"/>
      </rPr>
      <t>       </t>
    </r>
    <r>
      <rPr>
        <b/>
        <sz val="10"/>
        <color rgb="FF000000"/>
        <rFont val="Calibri"/>
        <family val="2"/>
      </rPr>
      <t>TASAS DE INTERÉS ACTIVAS EFECTIVAS VIGENTES PARA EL SECTOR FINANCIERO PRIVADO, PÚBLICO Y, POPULAR Y SOLIDARIO</t>
    </r>
  </si>
  <si>
    <t>Tasas Referenciales</t>
  </si>
  <si>
    <t>Tasas Máximas*</t>
  </si>
  <si>
    <t>Tasa Activa Efectiva Referencial para el segmento:</t>
  </si>
  <si>
    <t>% anual</t>
  </si>
  <si>
    <t>Tasa Activa Efectiva Máxima para el segmento:</t>
  </si>
  <si>
    <t>Productivo Corporativo</t>
  </si>
  <si>
    <t>Productivo Empresarial</t>
  </si>
  <si>
    <t>Productivo PYMES</t>
  </si>
  <si>
    <t>Consumo</t>
  </si>
  <si>
    <t>Educativo</t>
  </si>
  <si>
    <t>Educativo Social</t>
  </si>
  <si>
    <t>Vivienda de Interés Público</t>
  </si>
  <si>
    <t>Vivienda de Interés Social</t>
  </si>
  <si>
    <t>Inmobiliario</t>
  </si>
  <si>
    <t>Microcrédito Minorista</t>
  </si>
  <si>
    <t>Microcrédito de Acumulación Simple</t>
  </si>
  <si>
    <t>Microcrédito de Acumulación Ampliada</t>
  </si>
  <si>
    <t>Inversión Pública</t>
  </si>
  <si>
    <t>De acuerdo a la Resolución 603-2020-F, de la Junta de Política y Regulación Monetaria y Financiera.</t>
  </si>
  <si>
    <r>
      <t>2.</t>
    </r>
    <r>
      <rPr>
        <b/>
        <sz val="7"/>
        <color rgb="FF000000"/>
        <rFont val="Times New Roman"/>
        <family val="1"/>
      </rPr>
      <t>       </t>
    </r>
    <r>
      <rPr>
        <b/>
        <sz val="10"/>
        <color rgb="FF000000"/>
        <rFont val="Calibri"/>
        <family val="2"/>
      </rPr>
      <t>TASAS DE INTERÉS PASIVAS EFECTIVAS PROMEDIO POR INSTRUMENTO</t>
    </r>
  </si>
  <si>
    <t>  Depósitos a plazo</t>
  </si>
  <si>
    <t>  Depósitos de Ahorro</t>
  </si>
  <si>
    <t>  Depósitos monetarios</t>
  </si>
  <si>
    <t>  Depósitos de Tarjetahabientes</t>
  </si>
  <si>
    <t>  Operaciones de Reporto</t>
  </si>
  <si>
    <r>
      <t>3.</t>
    </r>
    <r>
      <rPr>
        <b/>
        <sz val="7"/>
        <color rgb="FF000000"/>
        <rFont val="Times New Roman"/>
        <family val="1"/>
      </rPr>
      <t>       </t>
    </r>
    <r>
      <rPr>
        <b/>
        <sz val="10"/>
        <color rgb="FF000000"/>
        <rFont val="Calibri"/>
        <family val="2"/>
      </rPr>
      <t>TASAS DE INTERÉS PASIVAS EFECTIVAS REFERENCIALES POR PLAZO</t>
    </r>
  </si>
  <si>
    <t>  Plazo 30-60</t>
  </si>
  <si>
    <t>  Plazo 121-180</t>
  </si>
  <si>
    <t>  Plazo 61-90</t>
  </si>
  <si>
    <t>  Plazo 181-360</t>
  </si>
  <si>
    <t>  Plazo 91-120</t>
  </si>
  <si>
    <t>  Plazo 361 y más</t>
  </si>
  <si>
    <r>
      <t>4.</t>
    </r>
    <r>
      <rPr>
        <b/>
        <sz val="7"/>
        <color rgb="FF000000"/>
        <rFont val="Times New Roman"/>
        <family val="1"/>
      </rPr>
      <t>       </t>
    </r>
    <r>
      <rPr>
        <b/>
        <sz val="10"/>
        <color rgb="FF000000"/>
        <rFont val="Calibri"/>
        <family val="2"/>
      </rPr>
      <t>OTRAS TASAS REFERENCIALES</t>
    </r>
  </si>
  <si>
    <t>  Tasa Pasiva Referencial</t>
  </si>
  <si>
    <t>  Tasa Legal</t>
  </si>
  <si>
    <t>  Tasa Activa Referencial </t>
  </si>
  <si>
    <t>  Tasa Máxima Convencional</t>
  </si>
  <si>
    <t>5.       INFORMACIÓN HISTÓRICA DE TASAS DE INTERÉS REFERENCIALES</t>
  </si>
  <si>
    <t>Para mayor información. contáctenos:  pub.econ@bce.ec</t>
  </si>
  <si>
    <t>PONDERACIÓN DE TASAS</t>
  </si>
  <si>
    <t>Participación</t>
  </si>
  <si>
    <t>Ponderación</t>
  </si>
  <si>
    <t>TOTALES</t>
  </si>
  <si>
    <t>TASA PONDERADA</t>
  </si>
  <si>
    <t>número</t>
  </si>
  <si>
    <t>MONTO</t>
  </si>
  <si>
    <t>%CRECIMIENTO</t>
  </si>
  <si>
    <t>SOLO CRECIMIENTO</t>
  </si>
  <si>
    <t>SOLO  VARIACIÓN</t>
  </si>
  <si>
    <t>NOTAS:</t>
  </si>
  <si>
    <t>La utilizad todo el año se pone en 0</t>
  </si>
  <si>
    <t>Se corrige las péridas acumuladas.</t>
  </si>
  <si>
    <t>Las cuentas con turquesa de provisiones se cambia  la fómula porque la otra fómula anula los ceros</t>
  </si>
  <si>
    <t>LARGO</t>
  </si>
  <si>
    <t>MODELO DE PROYECCIÓN DISTRIBUCIÓN UNIFORME</t>
  </si>
  <si>
    <t>MONTO ANUAL</t>
  </si>
  <si>
    <t>MONTO MENSUAL</t>
  </si>
  <si>
    <t>MODELO DE PROYECCIÓN MOVIL SIMPLE (SERIE 6)</t>
  </si>
  <si>
    <t>MODELO DE PROYECCIÓN DISTRIBUCIÓN PORCENTUAL</t>
  </si>
  <si>
    <t>TABLA DE AMORTIZACIÓN</t>
  </si>
  <si>
    <t>DATOS</t>
  </si>
  <si>
    <t>FÓRMULA</t>
  </si>
  <si>
    <t>VALORES</t>
  </si>
  <si>
    <t>Valor del préstamo</t>
  </si>
  <si>
    <t>C</t>
  </si>
  <si>
    <t>Tasa de interés anual</t>
  </si>
  <si>
    <t>i</t>
  </si>
  <si>
    <t>Plazo en años</t>
  </si>
  <si>
    <t>n</t>
  </si>
  <si>
    <t>Fecha de concesión</t>
  </si>
  <si>
    <t>Hoy</t>
  </si>
  <si>
    <t>Capitalización</t>
  </si>
  <si>
    <t>k</t>
  </si>
  <si>
    <t>mensual</t>
  </si>
  <si>
    <t>Cuota</t>
  </si>
  <si>
    <t>A</t>
  </si>
  <si>
    <t>Número de pagos</t>
  </si>
  <si>
    <t>n*k</t>
  </si>
  <si>
    <t>Monto a pagar</t>
  </si>
  <si>
    <t>M</t>
  </si>
  <si>
    <t>I</t>
  </si>
  <si>
    <t>PERIODO</t>
  </si>
  <si>
    <t>FECHA DE PAGO</t>
  </si>
  <si>
    <t xml:space="preserve">CUOTA </t>
  </si>
  <si>
    <t>INTERES</t>
  </si>
  <si>
    <t>CAPITAL</t>
  </si>
  <si>
    <t>SALDO DEUDA</t>
  </si>
  <si>
    <t>LA SEGUNDA TABLA ES DEL CRECIMIENTO DE LA CARTERA DE ENERO A 12 MESES</t>
  </si>
  <si>
    <t>LA PRIMERA CARTERA ES EL SALDO INICIAL DE LA CARTERA DE CONSUMO</t>
  </si>
  <si>
    <t>LA TERCERA TABLA ES DEL CRECIMIENTO DE LA CARTERA DE FEBRERO A 12 MESES</t>
  </si>
  <si>
    <t>ESTRUCTURA</t>
  </si>
  <si>
    <t>Se cuadra con el consumo para que baje</t>
  </si>
  <si>
    <t>CÁLCULOS</t>
  </si>
  <si>
    <r>
      <t>Julio 2022</t>
    </r>
    <r>
      <rPr>
        <b/>
        <vertAlign val="superscript"/>
        <sz val="12"/>
        <color rgb="FF000000"/>
        <rFont val="Verdana"/>
        <family val="2"/>
      </rPr>
      <t>1</t>
    </r>
  </si>
  <si>
    <t>7,31</t>
  </si>
  <si>
    <t>8,86</t>
  </si>
  <si>
    <t>9,22</t>
  </si>
  <si>
    <t>9,89</t>
  </si>
  <si>
    <t>9,90</t>
  </si>
  <si>
    <t>11,26</t>
  </si>
  <si>
    <t>15,89</t>
  </si>
  <si>
    <t>16,77</t>
  </si>
  <si>
    <t>8,72</t>
  </si>
  <si>
    <t>9,50</t>
  </si>
  <si>
    <t>5,49</t>
  </si>
  <si>
    <t>7,50</t>
  </si>
  <si>
    <t>4,99</t>
  </si>
  <si>
    <t>9,14</t>
  </si>
  <si>
    <t>10,40</t>
  </si>
  <si>
    <t>28,23</t>
  </si>
  <si>
    <t>24,89</t>
  </si>
  <si>
    <t>22,05</t>
  </si>
  <si>
    <t>8,20</t>
  </si>
  <si>
    <t>9,33</t>
  </si>
  <si>
    <t>* De acuerdo a la Resolución JPRF-F-2022-031 de 29 de junio de 2022, de la Junta de Política y Regulación Financiera</t>
  </si>
  <si>
    <r>
      <t>1. </t>
    </r>
    <r>
      <rPr>
        <b/>
        <i/>
        <sz val="8"/>
        <color rgb="FF000000"/>
        <rFont val="Calibri"/>
        <family val="2"/>
      </rPr>
      <t>Nota: </t>
    </r>
    <r>
      <rPr>
        <i/>
        <sz val="8"/>
        <color rgb="FF000000"/>
        <rFont val="Calibri"/>
        <family val="2"/>
      </rPr>
      <t>La información para el cálculo de tasas de interés efectivas referenciales para julio 2022 se toma en consideración las semanas del 19 de mayo al 15 de junio de 2022 con una cobertura de 317 entidades financieras. Además se excluye todas las tasas de interés con las operaciones que están fuera del mercado.</t>
    </r>
  </si>
  <si>
    <t>5,67</t>
  </si>
  <si>
    <t>0,98</t>
  </si>
  <si>
    <t>1,83</t>
  </si>
  <si>
    <t>1,28</t>
  </si>
  <si>
    <t>1,50</t>
  </si>
  <si>
    <t>3,96</t>
  </si>
  <si>
    <t>5,48</t>
  </si>
  <si>
    <t>4,69</t>
  </si>
  <si>
    <t>5,92</t>
  </si>
  <si>
    <t>5,38</t>
  </si>
  <si>
    <t>7,60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</si>
</sst>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 #,##0.00_ ;_ * \-#,##0.00_ ;_ * &quot;-&quot;??_ ;_ @_ "/>
    <numFmt numFmtId="164" formatCode="#,###;\-#,###;0"/>
    <numFmt numFmtId="165" formatCode="_-* #,##0_-;\-* #,##0_-;_-* &quot;-&quot;??_-;_-@_-"/>
    <numFmt numFmtId="166" formatCode="_ * #,##0_ ;_ * \-#,##0_ ;_ * &quot;-&quot;??_ ;_ @_ "/>
    <numFmt numFmtId="167" formatCode="0.0%"/>
    <numFmt numFmtId="168" formatCode="_-* #,##0.00_-;\-* #,##0.00_-;_-* &quot;-&quot;??_-;_-@_-"/>
    <numFmt numFmtId="169" formatCode="&quot;$&quot;#,##0.00;[Red]\-&quot;$&quot;#,##0.00"/>
    <numFmt numFmtId="170" formatCode="_(* #,##0.00_);_(* \(#,##0.00\);_(* &quot;-&quot;??_);_(@_)"/>
    <numFmt numFmtId="171" formatCode="_(* #,##0_);_(* \(#,##0\);_(* &quot;-&quot;??_);_(@_)"/>
    <numFmt numFmtId="172" formatCode="[$-409]d\-mmm\-yyyy;@"/>
  </numFmts>
  <fonts count="28" x14ac:knownFonts="1">
    <font>
      <sz val="11"/>
      <color theme="1"/>
      <name val="Calibri"/>
      <family val="2"/>
      <scheme val="minor"/>
    </font>
    <font>
      <sz val="11"/>
      <color theme="1"/>
      <name val="Calibri"/>
      <family val="2"/>
      <scheme val="minor"/>
    </font>
    <font>
      <b/>
      <sz val="11"/>
      <color theme="1"/>
      <name val="Calibri"/>
      <family val="2"/>
      <scheme val="minor"/>
    </font>
    <font>
      <b/>
      <sz val="16"/>
      <color theme="1"/>
      <name val="Calibri"/>
      <family val="2"/>
      <scheme val="minor"/>
    </font>
    <font>
      <sz val="11"/>
      <color rgb="FFFF0000"/>
      <name val="Calibri"/>
      <family val="2"/>
      <scheme val="minor"/>
    </font>
    <font>
      <b/>
      <i/>
      <u/>
      <sz val="11"/>
      <color theme="1"/>
      <name val="Calibri"/>
      <family val="2"/>
      <scheme val="minor"/>
    </font>
    <font>
      <sz val="12"/>
      <color theme="0"/>
      <name val="Arial"/>
      <family val="2"/>
    </font>
    <font>
      <b/>
      <sz val="20"/>
      <color theme="1"/>
      <name val="Calibri"/>
      <family val="2"/>
      <scheme val="minor"/>
    </font>
    <font>
      <sz val="26"/>
      <color rgb="FFFFFFFF"/>
      <name val="Cambria"/>
      <family val="1"/>
    </font>
    <font>
      <b/>
      <sz val="12"/>
      <color rgb="FF000000"/>
      <name val="Verdana"/>
      <family val="2"/>
    </font>
    <font>
      <b/>
      <sz val="10"/>
      <color rgb="FF000000"/>
      <name val="Calibri"/>
      <family val="2"/>
    </font>
    <font>
      <b/>
      <sz val="7"/>
      <color rgb="FF000000"/>
      <name val="Times New Roman"/>
      <family val="1"/>
    </font>
    <font>
      <b/>
      <sz val="10"/>
      <name val="Calibri"/>
      <family val="2"/>
    </font>
    <font>
      <sz val="10"/>
      <color rgb="FF000000"/>
      <name val="Calibri"/>
      <family val="2"/>
    </font>
    <font>
      <sz val="10"/>
      <color rgb="FF000000"/>
      <name val="Calibri"/>
      <family val="2"/>
      <scheme val="minor"/>
    </font>
    <font>
      <i/>
      <sz val="8"/>
      <color rgb="FF000000"/>
      <name val="Calibri"/>
      <family val="2"/>
    </font>
    <font>
      <b/>
      <i/>
      <sz val="8"/>
      <color rgb="FF000000"/>
      <name val="Calibri"/>
      <family val="2"/>
    </font>
    <font>
      <u/>
      <sz val="11"/>
      <color theme="10"/>
      <name val="Calibri"/>
      <family val="2"/>
      <scheme val="minor"/>
    </font>
    <font>
      <sz val="11"/>
      <name val="Calibri"/>
      <family val="2"/>
      <scheme val="minor"/>
    </font>
    <font>
      <b/>
      <i/>
      <u val="singleAccounting"/>
      <sz val="11"/>
      <color theme="1"/>
      <name val="Calibri"/>
      <family val="2"/>
      <scheme val="minor"/>
    </font>
    <font>
      <sz val="11"/>
      <color theme="0"/>
      <name val="Calibri"/>
      <family val="2"/>
      <scheme val="minor"/>
    </font>
    <font>
      <sz val="16"/>
      <color rgb="FF002060"/>
      <name val="Arial Rounded MT Bold"/>
      <family val="2"/>
    </font>
    <font>
      <sz val="12"/>
      <name val="Arial"/>
      <family val="2"/>
    </font>
    <font>
      <b/>
      <sz val="12"/>
      <color theme="0"/>
      <name val="Arial"/>
      <family val="2"/>
    </font>
    <font>
      <b/>
      <sz val="12"/>
      <name val="Arial"/>
      <family val="2"/>
    </font>
    <font>
      <sz val="11"/>
      <name val="Arial"/>
      <family val="2"/>
    </font>
    <font>
      <sz val="10"/>
      <name val="Arial"/>
      <family val="2"/>
    </font>
    <font>
      <b/>
      <vertAlign val="superscript"/>
      <sz val="12"/>
      <color rgb="FF000000"/>
      <name val="Verdana"/>
      <family val="2"/>
    </font>
  </fonts>
  <fills count="23">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rgb="FF00B0F0"/>
        <bgColor indexed="64"/>
      </patternFill>
    </fill>
    <fill>
      <patternFill patternType="solid">
        <fgColor rgb="FF17375D"/>
        <bgColor indexed="64"/>
      </patternFill>
    </fill>
    <fill>
      <patternFill patternType="solid">
        <fgColor rgb="FFE5DFEC"/>
        <bgColor indexed="64"/>
      </patternFill>
    </fill>
    <fill>
      <patternFill patternType="solid">
        <fgColor rgb="FFFFFFD9"/>
        <bgColor indexed="64"/>
      </patternFill>
    </fill>
    <fill>
      <patternFill patternType="solid">
        <fgColor rgb="FFF2F2F2"/>
        <bgColor indexed="64"/>
      </patternFill>
    </fill>
    <fill>
      <patternFill patternType="solid">
        <fgColor rgb="FFDBE5F1"/>
        <bgColor indexed="64"/>
      </patternFill>
    </fill>
    <fill>
      <patternFill patternType="solid">
        <fgColor rgb="FFFFFFFF"/>
        <bgColor indexed="64"/>
      </patternFill>
    </fill>
    <fill>
      <patternFill patternType="solid">
        <fgColor rgb="FFF6E6E6"/>
        <bgColor indexed="64"/>
      </patternFill>
    </fill>
    <fill>
      <patternFill patternType="solid">
        <fgColor rgb="FFFF9999"/>
        <bgColor indexed="64"/>
      </patternFill>
    </fill>
    <fill>
      <patternFill patternType="solid">
        <fgColor rgb="FF9999FF"/>
        <bgColor indexed="64"/>
      </patternFill>
    </fill>
    <fill>
      <patternFill patternType="solid">
        <fgColor rgb="FF00CC99"/>
        <bgColor indexed="64"/>
      </patternFill>
    </fill>
    <fill>
      <patternFill patternType="solid">
        <fgColor rgb="FF66CCFF"/>
        <bgColor indexed="64"/>
      </patternFill>
    </fill>
    <fill>
      <patternFill patternType="solid">
        <fgColor rgb="FFFFFF00"/>
        <bgColor indexed="64"/>
      </patternFill>
    </fill>
    <fill>
      <patternFill patternType="solid">
        <fgColor rgb="FF002060"/>
        <bgColor indexed="64"/>
      </patternFill>
    </fill>
    <fill>
      <patternFill patternType="solid">
        <fgColor theme="9" tint="0.59999389629810485"/>
        <bgColor indexed="64"/>
      </patternFill>
    </fill>
    <fill>
      <patternFill patternType="solid">
        <fgColor rgb="FFCCFFFF"/>
        <bgColor indexed="64"/>
      </patternFill>
    </fill>
    <fill>
      <patternFill patternType="solid">
        <fgColor rgb="FFFFFF99"/>
        <bgColor indexed="64"/>
      </patternFill>
    </fill>
    <fill>
      <patternFill patternType="solid">
        <fgColor theme="8" tint="0.39997558519241921"/>
        <bgColor indexed="64"/>
      </patternFill>
    </fill>
    <fill>
      <patternFill patternType="solid">
        <fgColor theme="5" tint="0.59999389629810485"/>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rgb="FF000000"/>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rgb="FF000000"/>
      </bottom>
      <diagonal/>
    </border>
    <border>
      <left style="thin">
        <color indexed="64"/>
      </left>
      <right style="thin">
        <color indexed="64"/>
      </right>
      <top/>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double">
        <color theme="0"/>
      </left>
      <right style="double">
        <color theme="0"/>
      </right>
      <top style="double">
        <color theme="0"/>
      </top>
      <bottom style="double">
        <color theme="0"/>
      </bottom>
      <diagonal/>
    </border>
    <border>
      <left style="double">
        <color rgb="FF002060"/>
      </left>
      <right style="double">
        <color rgb="FF002060"/>
      </right>
      <top style="double">
        <color rgb="FF002060"/>
      </top>
      <bottom style="double">
        <color rgb="FF002060"/>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s>
  <cellStyleXfs count="5">
    <xf numFmtId="0" fontId="0" fillId="0" borderId="0"/>
    <xf numFmtId="43" fontId="1" fillId="0" borderId="0" applyFont="0" applyFill="0" applyBorder="0" applyAlignment="0" applyProtection="0"/>
    <xf numFmtId="9" fontId="1" fillId="0" borderId="0" applyFont="0" applyFill="0" applyBorder="0" applyAlignment="0" applyProtection="0"/>
    <xf numFmtId="0" fontId="17" fillId="0" borderId="0" applyNumberFormat="0" applyFill="0" applyBorder="0" applyAlignment="0" applyProtection="0"/>
    <xf numFmtId="168" fontId="1" fillId="0" borderId="0" applyFont="0" applyFill="0" applyBorder="0" applyAlignment="0" applyProtection="0"/>
  </cellStyleXfs>
  <cellXfs count="197">
    <xf numFmtId="0" fontId="0" fillId="0" borderId="0" xfId="0"/>
    <xf numFmtId="49" fontId="0" fillId="0" borderId="0" xfId="0" applyNumberFormat="1"/>
    <xf numFmtId="164" fontId="0" fillId="0" borderId="0" xfId="0" applyNumberFormat="1"/>
    <xf numFmtId="0" fontId="2" fillId="0" borderId="0" xfId="0" applyFont="1"/>
    <xf numFmtId="164" fontId="2" fillId="0" borderId="0" xfId="0" applyNumberFormat="1" applyFont="1"/>
    <xf numFmtId="49" fontId="2" fillId="0" borderId="0" xfId="0" applyNumberFormat="1" applyFont="1"/>
    <xf numFmtId="49" fontId="3" fillId="0" borderId="0" xfId="0" applyNumberFormat="1" applyFont="1"/>
    <xf numFmtId="49" fontId="2" fillId="2" borderId="0" xfId="0" applyNumberFormat="1" applyFont="1" applyFill="1"/>
    <xf numFmtId="0" fontId="2" fillId="2" borderId="0" xfId="0" applyFont="1" applyFill="1"/>
    <xf numFmtId="164" fontId="0" fillId="2" borderId="0" xfId="0" applyNumberFormat="1" applyFill="1"/>
    <xf numFmtId="164" fontId="2" fillId="2" borderId="0" xfId="0" applyNumberFormat="1" applyFont="1" applyFill="1"/>
    <xf numFmtId="49" fontId="2" fillId="3" borderId="0" xfId="0" applyNumberFormat="1" applyFont="1" applyFill="1"/>
    <xf numFmtId="0" fontId="2" fillId="3" borderId="0" xfId="0" applyFont="1" applyFill="1"/>
    <xf numFmtId="164" fontId="0" fillId="3" borderId="0" xfId="0" applyNumberFormat="1" applyFill="1"/>
    <xf numFmtId="164" fontId="2" fillId="3" borderId="0" xfId="0" applyNumberFormat="1" applyFont="1" applyFill="1"/>
    <xf numFmtId="43" fontId="0" fillId="0" borderId="0" xfId="1" applyFont="1"/>
    <xf numFmtId="0" fontId="0" fillId="0" borderId="0" xfId="0" applyNumberFormat="1"/>
    <xf numFmtId="49" fontId="2" fillId="0" borderId="0" xfId="0" applyNumberFormat="1" applyFont="1" applyAlignment="1">
      <alignment horizontal="center"/>
    </xf>
    <xf numFmtId="0" fontId="2" fillId="0" borderId="0" xfId="0" applyFont="1" applyAlignment="1">
      <alignment horizontal="center"/>
    </xf>
    <xf numFmtId="0" fontId="0" fillId="3" borderId="0" xfId="0" applyFill="1"/>
    <xf numFmtId="43" fontId="0" fillId="0" borderId="0" xfId="0" applyNumberFormat="1"/>
    <xf numFmtId="43" fontId="0" fillId="4" borderId="0" xfId="1" applyFont="1" applyFill="1"/>
    <xf numFmtId="0" fontId="0" fillId="0" borderId="1" xfId="0" applyBorder="1"/>
    <xf numFmtId="0" fontId="4" fillId="0" borderId="0" xfId="0" applyFont="1"/>
    <xf numFmtId="0" fontId="7" fillId="0" borderId="0" xfId="0" applyFont="1"/>
    <xf numFmtId="0" fontId="13" fillId="9" borderId="3" xfId="0" applyFont="1" applyFill="1" applyBorder="1" applyAlignment="1">
      <alignment wrapText="1"/>
    </xf>
    <xf numFmtId="0" fontId="13" fillId="9" borderId="14" xfId="0" applyFont="1" applyFill="1" applyBorder="1" applyAlignment="1">
      <alignment horizontal="center" wrapText="1"/>
    </xf>
    <xf numFmtId="0" fontId="13" fillId="9" borderId="2" xfId="0" applyFont="1" applyFill="1" applyBorder="1" applyAlignment="1">
      <alignment wrapText="1"/>
    </xf>
    <xf numFmtId="0" fontId="13" fillId="9" borderId="14" xfId="0" applyFont="1" applyFill="1" applyBorder="1" applyAlignment="1">
      <alignment horizontal="center" vertical="center" wrapText="1"/>
    </xf>
    <xf numFmtId="0" fontId="13" fillId="0" borderId="3" xfId="0" applyFont="1" applyBorder="1" applyAlignment="1">
      <alignment wrapText="1"/>
    </xf>
    <xf numFmtId="0" fontId="13" fillId="0" borderId="14" xfId="0" applyFont="1" applyBorder="1" applyAlignment="1">
      <alignment horizontal="center" wrapText="1"/>
    </xf>
    <xf numFmtId="0" fontId="13" fillId="0" borderId="2" xfId="0" applyFont="1" applyBorder="1" applyAlignment="1">
      <alignment wrapText="1"/>
    </xf>
    <xf numFmtId="0" fontId="13" fillId="0" borderId="14" xfId="0" applyFont="1" applyBorder="1" applyAlignment="1">
      <alignment horizontal="center" vertical="center"/>
    </xf>
    <xf numFmtId="0" fontId="14" fillId="0" borderId="3" xfId="0" applyFont="1" applyBorder="1" applyAlignment="1">
      <alignment wrapText="1"/>
    </xf>
    <xf numFmtId="0" fontId="14" fillId="0" borderId="14" xfId="0" applyFont="1" applyBorder="1" applyAlignment="1">
      <alignment horizontal="center" wrapText="1"/>
    </xf>
    <xf numFmtId="0" fontId="14" fillId="0" borderId="2" xfId="0" applyFont="1" applyBorder="1" applyAlignment="1">
      <alignment wrapText="1"/>
    </xf>
    <xf numFmtId="0" fontId="14" fillId="0" borderId="14" xfId="0" applyFont="1" applyBorder="1" applyAlignment="1">
      <alignment horizontal="center" vertical="center" wrapText="1"/>
    </xf>
    <xf numFmtId="0" fontId="14" fillId="9" borderId="3" xfId="0" applyFont="1" applyFill="1" applyBorder="1" applyAlignment="1">
      <alignment wrapText="1"/>
    </xf>
    <xf numFmtId="0" fontId="14" fillId="9" borderId="14" xfId="0" applyFont="1" applyFill="1" applyBorder="1" applyAlignment="1">
      <alignment horizontal="center" wrapText="1"/>
    </xf>
    <xf numFmtId="0" fontId="14" fillId="9" borderId="2" xfId="0" applyFont="1" applyFill="1" applyBorder="1" applyAlignment="1">
      <alignment wrapText="1"/>
    </xf>
    <xf numFmtId="0" fontId="14" fillId="9" borderId="14" xfId="0" applyFont="1" applyFill="1" applyBorder="1" applyAlignment="1">
      <alignment horizontal="center" vertical="center" wrapText="1"/>
    </xf>
    <xf numFmtId="0" fontId="13" fillId="10" borderId="3" xfId="0" applyFont="1" applyFill="1" applyBorder="1"/>
    <xf numFmtId="0" fontId="13" fillId="0" borderId="2" xfId="0" applyFont="1" applyBorder="1" applyAlignment="1">
      <alignment horizontal="center" vertical="center"/>
    </xf>
    <xf numFmtId="0" fontId="13" fillId="10" borderId="2" xfId="0" applyFont="1" applyFill="1" applyBorder="1"/>
    <xf numFmtId="0" fontId="13" fillId="0" borderId="12" xfId="0" applyFont="1" applyBorder="1" applyAlignment="1">
      <alignment horizontal="center" vertical="center"/>
    </xf>
    <xf numFmtId="0" fontId="10" fillId="6" borderId="14" xfId="0" applyFont="1" applyFill="1" applyBorder="1" applyAlignment="1">
      <alignment horizontal="center"/>
    </xf>
    <xf numFmtId="0" fontId="10" fillId="6" borderId="12" xfId="0" applyFont="1" applyFill="1" applyBorder="1" applyAlignment="1">
      <alignment horizontal="center"/>
    </xf>
    <xf numFmtId="0" fontId="10" fillId="6" borderId="12" xfId="0" applyFont="1" applyFill="1" applyBorder="1" applyAlignment="1">
      <alignment horizontal="center" wrapText="1"/>
    </xf>
    <xf numFmtId="0" fontId="13" fillId="9" borderId="14" xfId="0" applyFont="1" applyFill="1" applyBorder="1"/>
    <xf numFmtId="0" fontId="13" fillId="9" borderId="12" xfId="0" applyFont="1" applyFill="1" applyBorder="1" applyAlignment="1">
      <alignment horizontal="center" vertical="top"/>
    </xf>
    <xf numFmtId="0" fontId="13" fillId="9" borderId="12" xfId="0" applyFont="1" applyFill="1" applyBorder="1" applyAlignment="1">
      <alignment wrapText="1"/>
    </xf>
    <xf numFmtId="0" fontId="13" fillId="9" borderId="12" xfId="0" applyFont="1" applyFill="1" applyBorder="1" applyAlignment="1">
      <alignment horizontal="center" vertical="top" wrapText="1"/>
    </xf>
    <xf numFmtId="0" fontId="13" fillId="10" borderId="14" xfId="0" applyFont="1" applyFill="1" applyBorder="1"/>
    <xf numFmtId="0" fontId="13" fillId="10" borderId="12" xfId="0" applyFont="1" applyFill="1" applyBorder="1" applyAlignment="1">
      <alignment horizontal="center" vertical="top"/>
    </xf>
    <xf numFmtId="0" fontId="13" fillId="10" borderId="12" xfId="0" applyFont="1" applyFill="1" applyBorder="1" applyAlignment="1">
      <alignment horizontal="center" wrapText="1"/>
    </xf>
    <xf numFmtId="0" fontId="13" fillId="10" borderId="12" xfId="0" applyFont="1" applyFill="1" applyBorder="1" applyAlignment="1">
      <alignment wrapText="1"/>
    </xf>
    <xf numFmtId="0" fontId="13" fillId="10" borderId="12" xfId="0" applyFont="1" applyFill="1" applyBorder="1" applyAlignment="1">
      <alignment horizontal="center"/>
    </xf>
    <xf numFmtId="0" fontId="13" fillId="9" borderId="12" xfId="0" applyFont="1" applyFill="1" applyBorder="1" applyAlignment="1">
      <alignment horizontal="center"/>
    </xf>
    <xf numFmtId="0" fontId="13" fillId="9" borderId="12" xfId="0" applyFont="1" applyFill="1" applyBorder="1" applyAlignment="1">
      <alignment horizontal="center" wrapText="1"/>
    </xf>
    <xf numFmtId="9" fontId="0" fillId="0" borderId="0" xfId="2" applyFont="1"/>
    <xf numFmtId="0" fontId="2" fillId="4" borderId="0" xfId="0" applyFont="1" applyFill="1"/>
    <xf numFmtId="0" fontId="2" fillId="0" borderId="1" xfId="0" applyFont="1" applyBorder="1"/>
    <xf numFmtId="0" fontId="0" fillId="0" borderId="1" xfId="0" applyBorder="1" applyAlignment="1">
      <alignment horizontal="right"/>
    </xf>
    <xf numFmtId="43" fontId="0" fillId="0" borderId="1" xfId="0" applyNumberFormat="1" applyBorder="1"/>
    <xf numFmtId="43" fontId="2" fillId="0" borderId="14" xfId="1" applyFont="1" applyBorder="1"/>
    <xf numFmtId="43" fontId="2" fillId="4" borderId="14" xfId="0" applyNumberFormat="1" applyFont="1" applyFill="1" applyBorder="1"/>
    <xf numFmtId="0" fontId="0" fillId="0" borderId="18" xfId="0" applyBorder="1" applyAlignment="1">
      <alignment horizontal="right"/>
    </xf>
    <xf numFmtId="43" fontId="0" fillId="0" borderId="18" xfId="0" applyNumberFormat="1" applyBorder="1"/>
    <xf numFmtId="43" fontId="0" fillId="0" borderId="1" xfId="1" applyFont="1" applyBorder="1"/>
    <xf numFmtId="43" fontId="0" fillId="0" borderId="18" xfId="1" applyFont="1" applyBorder="1"/>
    <xf numFmtId="0" fontId="7" fillId="0" borderId="1" xfId="0" applyFont="1" applyBorder="1"/>
    <xf numFmtId="43" fontId="2" fillId="0" borderId="0" xfId="1" applyFont="1"/>
    <xf numFmtId="43" fontId="2" fillId="0" borderId="0" xfId="0" applyNumberFormat="1" applyFont="1"/>
    <xf numFmtId="164" fontId="18" fillId="0" borderId="0" xfId="0" applyNumberFormat="1" applyFont="1"/>
    <xf numFmtId="43" fontId="0" fillId="3" borderId="0" xfId="1" applyFont="1" applyFill="1"/>
    <xf numFmtId="43" fontId="2" fillId="3" borderId="0" xfId="1" applyFont="1" applyFill="1"/>
    <xf numFmtId="0" fontId="0" fillId="15" borderId="0" xfId="0" applyNumberFormat="1" applyFill="1"/>
    <xf numFmtId="164" fontId="0" fillId="15" borderId="0" xfId="0" applyNumberFormat="1" applyFill="1"/>
    <xf numFmtId="43" fontId="2" fillId="14" borderId="0" xfId="0" applyNumberFormat="1" applyFont="1" applyFill="1"/>
    <xf numFmtId="43" fontId="2" fillId="14" borderId="0" xfId="1" applyFont="1" applyFill="1"/>
    <xf numFmtId="10" fontId="0" fillId="0" borderId="0" xfId="2" applyNumberFormat="1" applyFont="1"/>
    <xf numFmtId="167" fontId="2" fillId="0" borderId="0" xfId="2" applyNumberFormat="1" applyFont="1"/>
    <xf numFmtId="43" fontId="0" fillId="12" borderId="0" xfId="1" applyFont="1" applyFill="1"/>
    <xf numFmtId="0" fontId="0" fillId="12" borderId="0" xfId="0" applyFill="1"/>
    <xf numFmtId="43" fontId="2" fillId="13" borderId="0" xfId="1" applyFont="1" applyFill="1"/>
    <xf numFmtId="43" fontId="0" fillId="13" borderId="0" xfId="1" applyFont="1" applyFill="1"/>
    <xf numFmtId="0" fontId="2" fillId="13" borderId="0" xfId="0" applyFont="1" applyFill="1"/>
    <xf numFmtId="166" fontId="19" fillId="13" borderId="0" xfId="1" applyNumberFormat="1" applyFont="1" applyFill="1"/>
    <xf numFmtId="10" fontId="5" fillId="12" borderId="0" xfId="2" applyNumberFormat="1" applyFont="1" applyFill="1"/>
    <xf numFmtId="164" fontId="0" fillId="0" borderId="0" xfId="0" applyNumberFormat="1" applyFill="1"/>
    <xf numFmtId="0" fontId="0" fillId="16" borderId="0" xfId="0" applyNumberFormat="1" applyFill="1"/>
    <xf numFmtId="10" fontId="20" fillId="17" borderId="0" xfId="0" applyNumberFormat="1" applyFont="1" applyFill="1"/>
    <xf numFmtId="166" fontId="0" fillId="0" borderId="0" xfId="0" applyNumberFormat="1"/>
    <xf numFmtId="166" fontId="0" fillId="0" borderId="0" xfId="1" applyNumberFormat="1" applyFont="1"/>
    <xf numFmtId="165" fontId="0" fillId="0" borderId="0" xfId="4" applyNumberFormat="1" applyFont="1"/>
    <xf numFmtId="168" fontId="0" fillId="0" borderId="0" xfId="4" applyFont="1"/>
    <xf numFmtId="0" fontId="21" fillId="0" borderId="0" xfId="0" applyFont="1"/>
    <xf numFmtId="0" fontId="22" fillId="0" borderId="0" xfId="0" applyFont="1"/>
    <xf numFmtId="165" fontId="22" fillId="0" borderId="0" xfId="4" applyNumberFormat="1" applyFont="1"/>
    <xf numFmtId="168" fontId="22" fillId="0" borderId="0" xfId="4" applyFont="1"/>
    <xf numFmtId="0" fontId="23" fillId="17" borderId="19" xfId="0" applyFont="1" applyFill="1" applyBorder="1" applyAlignment="1">
      <alignment horizontal="center" vertical="center"/>
    </xf>
    <xf numFmtId="165" fontId="23" fillId="17" borderId="19" xfId="4" applyNumberFormat="1" applyFont="1" applyFill="1" applyBorder="1" applyAlignment="1">
      <alignment horizontal="center" vertical="center"/>
    </xf>
    <xf numFmtId="165" fontId="24" fillId="0" borderId="0" xfId="4" applyNumberFormat="1" applyFont="1" applyAlignment="1">
      <alignment horizontal="center"/>
    </xf>
    <xf numFmtId="0" fontId="25" fillId="0" borderId="0" xfId="0" applyFont="1"/>
    <xf numFmtId="0" fontId="22" fillId="18" borderId="20" xfId="0" applyFont="1" applyFill="1" applyBorder="1" applyAlignment="1">
      <alignment vertical="center"/>
    </xf>
    <xf numFmtId="165" fontId="22" fillId="18" borderId="20" xfId="4" applyNumberFormat="1" applyFont="1" applyFill="1" applyBorder="1" applyAlignment="1">
      <alignment horizontal="center" vertical="center"/>
    </xf>
    <xf numFmtId="165" fontId="24" fillId="19" borderId="20" xfId="4" applyNumberFormat="1" applyFont="1" applyFill="1" applyBorder="1" applyAlignment="1" applyProtection="1">
      <alignment vertical="center"/>
      <protection locked="0"/>
    </xf>
    <xf numFmtId="0" fontId="24" fillId="0" borderId="0" xfId="0" applyFont="1" applyAlignment="1">
      <alignment horizontal="center"/>
    </xf>
    <xf numFmtId="167" fontId="22" fillId="19" borderId="20" xfId="2" applyNumberFormat="1" applyFont="1" applyFill="1" applyBorder="1" applyAlignment="1" applyProtection="1">
      <alignment vertical="center"/>
      <protection locked="0"/>
    </xf>
    <xf numFmtId="14" fontId="22" fillId="19" borderId="20" xfId="4" applyNumberFormat="1" applyFont="1" applyFill="1" applyBorder="1" applyAlignment="1">
      <alignment vertical="center"/>
    </xf>
    <xf numFmtId="0" fontId="22" fillId="0" borderId="0" xfId="0" applyFont="1" applyProtection="1">
      <protection locked="0"/>
    </xf>
    <xf numFmtId="165" fontId="22" fillId="0" borderId="0" xfId="4" applyNumberFormat="1" applyFont="1" applyAlignment="1" applyProtection="1">
      <alignment horizontal="center"/>
      <protection locked="0"/>
    </xf>
    <xf numFmtId="165" fontId="22" fillId="18" borderId="20" xfId="4" applyNumberFormat="1" applyFont="1" applyFill="1" applyBorder="1" applyAlignment="1">
      <alignment vertical="center"/>
    </xf>
    <xf numFmtId="165" fontId="24" fillId="20" borderId="1" xfId="4" applyNumberFormat="1" applyFont="1" applyFill="1" applyBorder="1" applyAlignment="1" applyProtection="1">
      <alignment horizontal="center" vertical="center"/>
      <protection locked="0"/>
    </xf>
    <xf numFmtId="0" fontId="22" fillId="18" borderId="20" xfId="0" applyFont="1" applyFill="1" applyBorder="1" applyAlignment="1">
      <alignment horizontal="left" vertical="center"/>
    </xf>
    <xf numFmtId="165" fontId="6" fillId="0" borderId="0" xfId="4" applyNumberFormat="1" applyFont="1" applyAlignment="1">
      <alignment horizontal="center"/>
    </xf>
    <xf numFmtId="169" fontId="22" fillId="0" borderId="0" xfId="0" applyNumberFormat="1" applyFont="1"/>
    <xf numFmtId="165" fontId="6" fillId="0" borderId="0" xfId="4" applyNumberFormat="1" applyFont="1" applyAlignment="1" applyProtection="1">
      <alignment horizontal="center"/>
      <protection locked="0"/>
    </xf>
    <xf numFmtId="0" fontId="26" fillId="0" borderId="0" xfId="0" applyFont="1"/>
    <xf numFmtId="170" fontId="24" fillId="0" borderId="21" xfId="0" applyNumberFormat="1" applyFont="1" applyBorder="1" applyAlignment="1">
      <alignment vertical="center"/>
    </xf>
    <xf numFmtId="0" fontId="0" fillId="0" borderId="21" xfId="0" applyBorder="1"/>
    <xf numFmtId="165" fontId="0" fillId="0" borderId="21" xfId="4" applyNumberFormat="1" applyFont="1" applyBorder="1"/>
    <xf numFmtId="165" fontId="24" fillId="0" borderId="21" xfId="4" applyNumberFormat="1" applyFont="1" applyBorder="1" applyAlignment="1">
      <alignment vertical="center"/>
    </xf>
    <xf numFmtId="168" fontId="24" fillId="0" borderId="21" xfId="4" applyFont="1" applyBorder="1" applyAlignment="1">
      <alignment vertical="center"/>
    </xf>
    <xf numFmtId="171" fontId="22" fillId="18" borderId="22" xfId="4" applyNumberFormat="1" applyFont="1" applyFill="1" applyBorder="1"/>
    <xf numFmtId="172" fontId="22" fillId="18" borderId="23" xfId="0" applyNumberFormat="1" applyFont="1" applyFill="1" applyBorder="1"/>
    <xf numFmtId="165" fontId="22" fillId="18" borderId="23" xfId="4" applyNumberFormat="1" applyFont="1" applyFill="1" applyBorder="1"/>
    <xf numFmtId="168" fontId="22" fillId="18" borderId="24" xfId="4" applyFont="1" applyFill="1" applyBorder="1"/>
    <xf numFmtId="171" fontId="22" fillId="18" borderId="25" xfId="4" applyNumberFormat="1" applyFont="1" applyFill="1" applyBorder="1"/>
    <xf numFmtId="172" fontId="22" fillId="18" borderId="0" xfId="0" applyNumberFormat="1" applyFont="1" applyFill="1"/>
    <xf numFmtId="165" fontId="22" fillId="18" borderId="0" xfId="4" applyNumberFormat="1" applyFont="1" applyFill="1"/>
    <xf numFmtId="168" fontId="22" fillId="18" borderId="26" xfId="4" applyFont="1" applyFill="1" applyBorder="1"/>
    <xf numFmtId="170" fontId="0" fillId="0" borderId="0" xfId="0" applyNumberFormat="1"/>
    <xf numFmtId="170" fontId="22" fillId="18" borderId="26" xfId="4" applyNumberFormat="1" applyFont="1" applyFill="1" applyBorder="1"/>
    <xf numFmtId="171" fontId="22" fillId="18" borderId="27" xfId="4" applyNumberFormat="1" applyFont="1" applyFill="1" applyBorder="1"/>
    <xf numFmtId="172" fontId="22" fillId="18" borderId="21" xfId="0" applyNumberFormat="1" applyFont="1" applyFill="1" applyBorder="1"/>
    <xf numFmtId="165" fontId="22" fillId="18" borderId="21" xfId="4" applyNumberFormat="1" applyFont="1" applyFill="1" applyBorder="1"/>
    <xf numFmtId="168" fontId="22" fillId="18" borderId="28" xfId="4" applyFont="1" applyFill="1" applyBorder="1"/>
    <xf numFmtId="0" fontId="2" fillId="0" borderId="0" xfId="0" applyNumberFormat="1" applyFont="1"/>
    <xf numFmtId="0" fontId="3" fillId="0" borderId="0" xfId="0" applyNumberFormat="1" applyFont="1"/>
    <xf numFmtId="0" fontId="0" fillId="0" borderId="0" xfId="1" applyNumberFormat="1" applyFont="1"/>
    <xf numFmtId="0" fontId="12" fillId="8" borderId="17" xfId="0" applyFont="1" applyFill="1" applyBorder="1" applyAlignment="1">
      <alignment horizontal="center" vertical="center"/>
    </xf>
    <xf numFmtId="0" fontId="12" fillId="8" borderId="10" xfId="0" applyFont="1" applyFill="1" applyBorder="1" applyAlignment="1">
      <alignment horizontal="center" vertical="center"/>
    </xf>
    <xf numFmtId="0" fontId="10" fillId="8" borderId="17" xfId="0" applyFont="1" applyFill="1" applyBorder="1" applyAlignment="1">
      <alignment horizontal="center" vertical="center" wrapText="1"/>
    </xf>
    <xf numFmtId="0" fontId="10" fillId="8" borderId="14" xfId="0" applyFont="1" applyFill="1" applyBorder="1" applyAlignment="1">
      <alignment horizontal="center" vertical="center" wrapText="1"/>
    </xf>
    <xf numFmtId="0" fontId="8" fillId="5" borderId="6" xfId="0" applyFont="1" applyFill="1" applyBorder="1" applyAlignment="1">
      <alignment horizontal="center"/>
    </xf>
    <xf numFmtId="0" fontId="8" fillId="5" borderId="7" xfId="0" applyFont="1" applyFill="1" applyBorder="1" applyAlignment="1">
      <alignment horizontal="center"/>
    </xf>
    <xf numFmtId="0" fontId="8" fillId="5" borderId="8" xfId="0" applyFont="1" applyFill="1" applyBorder="1" applyAlignment="1">
      <alignment horizontal="center"/>
    </xf>
    <xf numFmtId="0" fontId="9" fillId="6" borderId="6" xfId="0" applyFont="1" applyFill="1" applyBorder="1" applyAlignment="1">
      <alignment horizontal="center"/>
    </xf>
    <xf numFmtId="0" fontId="9" fillId="6" borderId="7" xfId="0" applyFont="1" applyFill="1" applyBorder="1" applyAlignment="1">
      <alignment horizontal="center"/>
    </xf>
    <xf numFmtId="0" fontId="9" fillId="6" borderId="8" xfId="0" applyFont="1" applyFill="1" applyBorder="1" applyAlignment="1">
      <alignment horizontal="center"/>
    </xf>
    <xf numFmtId="0" fontId="10" fillId="7" borderId="6" xfId="0" applyFont="1" applyFill="1" applyBorder="1" applyAlignment="1">
      <alignment horizontal="left" vertical="center" wrapText="1" indent="5"/>
    </xf>
    <xf numFmtId="0" fontId="10" fillId="7" borderId="7" xfId="0" applyFont="1" applyFill="1" applyBorder="1" applyAlignment="1">
      <alignment horizontal="left" vertical="center" wrapText="1" indent="5"/>
    </xf>
    <xf numFmtId="0" fontId="10" fillId="7" borderId="8" xfId="0" applyFont="1" applyFill="1" applyBorder="1" applyAlignment="1">
      <alignment horizontal="left" vertical="center" wrapText="1" indent="5"/>
    </xf>
    <xf numFmtId="0" fontId="12" fillId="6" borderId="6" xfId="0" applyFont="1" applyFill="1" applyBorder="1" applyAlignment="1">
      <alignment horizontal="center"/>
    </xf>
    <xf numFmtId="0" fontId="12" fillId="6" borderId="16" xfId="0" applyFont="1" applyFill="1" applyBorder="1" applyAlignment="1">
      <alignment horizontal="center"/>
    </xf>
    <xf numFmtId="0" fontId="12" fillId="6" borderId="8" xfId="0" applyFont="1" applyFill="1" applyBorder="1" applyAlignment="1">
      <alignment horizontal="center"/>
    </xf>
    <xf numFmtId="0" fontId="17" fillId="7" borderId="6" xfId="3" applyFill="1" applyBorder="1" applyAlignment="1">
      <alignment horizontal="left" indent="5"/>
    </xf>
    <xf numFmtId="0" fontId="17" fillId="7" borderId="7" xfId="3" applyFill="1" applyBorder="1" applyAlignment="1">
      <alignment horizontal="left" indent="5"/>
    </xf>
    <xf numFmtId="0" fontId="17" fillId="7" borderId="16" xfId="3" applyFill="1" applyBorder="1" applyAlignment="1">
      <alignment horizontal="left" indent="5"/>
    </xf>
    <xf numFmtId="0" fontId="17" fillId="11" borderId="6" xfId="3" applyFill="1" applyBorder="1" applyAlignment="1">
      <alignment horizontal="center" vertical="center"/>
    </xf>
    <xf numFmtId="0" fontId="17" fillId="11" borderId="7" xfId="3" applyFill="1" applyBorder="1" applyAlignment="1">
      <alignment horizontal="center" vertical="center"/>
    </xf>
    <xf numFmtId="0" fontId="17" fillId="11" borderId="16" xfId="3" applyFill="1" applyBorder="1" applyAlignment="1">
      <alignment horizontal="center" vertical="center"/>
    </xf>
    <xf numFmtId="0" fontId="15" fillId="9" borderId="4" xfId="0" applyFont="1" applyFill="1" applyBorder="1" applyAlignment="1">
      <alignment horizontal="left" vertical="center" wrapText="1"/>
    </xf>
    <xf numFmtId="0" fontId="15" fillId="9" borderId="5" xfId="0" applyFont="1" applyFill="1" applyBorder="1" applyAlignment="1">
      <alignment horizontal="left" vertical="center" wrapText="1"/>
    </xf>
    <xf numFmtId="0" fontId="15" fillId="9" borderId="15" xfId="0" applyFont="1" applyFill="1" applyBorder="1" applyAlignment="1">
      <alignment horizontal="left" vertical="center" wrapText="1"/>
    </xf>
    <xf numFmtId="0" fontId="15" fillId="9" borderId="9" xfId="0" applyFont="1" applyFill="1" applyBorder="1" applyAlignment="1">
      <alignment horizontal="left" vertical="center" wrapText="1"/>
    </xf>
    <xf numFmtId="0" fontId="15" fillId="9" borderId="0" xfId="0" applyFont="1" applyFill="1" applyBorder="1" applyAlignment="1">
      <alignment horizontal="left" vertical="center" wrapText="1"/>
    </xf>
    <xf numFmtId="0" fontId="15" fillId="9" borderId="13" xfId="0" applyFont="1" applyFill="1" applyBorder="1" applyAlignment="1">
      <alignment horizontal="left" vertical="center" wrapText="1"/>
    </xf>
    <xf numFmtId="0" fontId="15" fillId="9" borderId="3" xfId="0" applyFont="1" applyFill="1" applyBorder="1" applyAlignment="1">
      <alignment horizontal="left" vertical="center" wrapText="1"/>
    </xf>
    <xf numFmtId="0" fontId="15" fillId="9" borderId="2" xfId="0" applyFont="1" applyFill="1" applyBorder="1" applyAlignment="1">
      <alignment horizontal="left" vertical="center" wrapText="1"/>
    </xf>
    <xf numFmtId="0" fontId="15" fillId="9" borderId="12" xfId="0" applyFont="1" applyFill="1" applyBorder="1" applyAlignment="1">
      <alignment horizontal="left" vertical="center" wrapText="1"/>
    </xf>
    <xf numFmtId="0" fontId="10" fillId="7" borderId="6" xfId="0" applyFont="1" applyFill="1" applyBorder="1" applyAlignment="1">
      <alignment horizontal="left" indent="5"/>
    </xf>
    <xf numFmtId="0" fontId="10" fillId="7" borderId="7" xfId="0" applyFont="1" applyFill="1" applyBorder="1" applyAlignment="1">
      <alignment horizontal="left" indent="5"/>
    </xf>
    <xf numFmtId="0" fontId="10" fillId="7" borderId="16" xfId="0" applyFont="1" applyFill="1" applyBorder="1" applyAlignment="1">
      <alignment horizontal="left" indent="5"/>
    </xf>
    <xf numFmtId="0" fontId="0" fillId="0" borderId="0" xfId="0" applyFill="1"/>
    <xf numFmtId="49" fontId="2" fillId="0" borderId="0" xfId="0" applyNumberFormat="1" applyFont="1" applyFill="1"/>
    <xf numFmtId="0" fontId="2" fillId="0" borderId="0" xfId="0" applyFont="1" applyFill="1"/>
    <xf numFmtId="49" fontId="2" fillId="21" borderId="0" xfId="0" applyNumberFormat="1" applyFont="1" applyFill="1"/>
    <xf numFmtId="166" fontId="0" fillId="21" borderId="0" xfId="1" applyNumberFormat="1" applyFont="1" applyFill="1"/>
    <xf numFmtId="166" fontId="2" fillId="21" borderId="0" xfId="1" applyNumberFormat="1" applyFont="1" applyFill="1"/>
    <xf numFmtId="49" fontId="2" fillId="22" borderId="0" xfId="0" applyNumberFormat="1" applyFont="1" applyFill="1"/>
    <xf numFmtId="166" fontId="0" fillId="22" borderId="0" xfId="1" applyNumberFormat="1" applyFont="1" applyFill="1"/>
    <xf numFmtId="166" fontId="2" fillId="22" borderId="0" xfId="1" applyNumberFormat="1" applyFont="1" applyFill="1"/>
    <xf numFmtId="0" fontId="0" fillId="0" borderId="0" xfId="0" applyNumberFormat="1" applyFill="1"/>
    <xf numFmtId="166" fontId="0" fillId="0" borderId="0" xfId="1" applyNumberFormat="1" applyFont="1" applyFill="1"/>
    <xf numFmtId="166" fontId="2" fillId="0" borderId="0" xfId="1" applyNumberFormat="1" applyFont="1" applyFill="1"/>
    <xf numFmtId="0" fontId="0" fillId="0" borderId="0" xfId="1" applyNumberFormat="1" applyFont="1" applyFill="1"/>
    <xf numFmtId="166" fontId="0" fillId="4" borderId="0" xfId="1" applyNumberFormat="1" applyFont="1" applyFill="1"/>
    <xf numFmtId="0" fontId="13" fillId="0" borderId="14" xfId="0" applyFont="1" applyBorder="1"/>
    <xf numFmtId="0" fontId="13" fillId="0" borderId="12" xfId="0" applyFont="1" applyBorder="1" applyAlignment="1">
      <alignment horizontal="center" vertical="top"/>
    </xf>
    <xf numFmtId="0" fontId="13" fillId="0" borderId="12" xfId="0" applyFont="1" applyBorder="1" applyAlignment="1">
      <alignment wrapText="1"/>
    </xf>
    <xf numFmtId="0" fontId="13" fillId="0" borderId="12" xfId="0" applyFont="1" applyBorder="1" applyAlignment="1">
      <alignment horizontal="center" vertical="top" wrapText="1"/>
    </xf>
    <xf numFmtId="0" fontId="13" fillId="10" borderId="12" xfId="0" applyFont="1" applyFill="1" applyBorder="1" applyAlignment="1">
      <alignment horizontal="center" vertical="top" wrapText="1"/>
    </xf>
    <xf numFmtId="0" fontId="13" fillId="9" borderId="11" xfId="0" applyFont="1" applyFill="1" applyBorder="1"/>
    <xf numFmtId="0" fontId="13" fillId="9" borderId="13" xfId="0" applyFont="1" applyFill="1" applyBorder="1" applyAlignment="1">
      <alignment horizontal="center" vertical="top" wrapText="1"/>
    </xf>
    <xf numFmtId="0" fontId="13" fillId="9" borderId="13" xfId="0" applyFont="1" applyFill="1" applyBorder="1" applyAlignment="1">
      <alignment wrapText="1"/>
    </xf>
  </cellXfs>
  <cellStyles count="5">
    <cellStyle name="Hipervínculo" xfId="3" builtinId="8"/>
    <cellStyle name="Millares" xfId="1" builtinId="3"/>
    <cellStyle name="Millares 2" xfId="4" xr:uid="{7F96BB3F-D3ED-45FB-8C78-791EC3838AED}"/>
    <cellStyle name="Normal" xfId="0" builtinId="0"/>
    <cellStyle name="Porcentaje" xfId="2" builtinId="5"/>
  </cellStyles>
  <dxfs count="0"/>
  <tableStyles count="0" defaultTableStyle="TableStyleMedium2" defaultPivotStyle="PivotStyleLight16"/>
  <colors>
    <mruColors>
      <color rgb="FF66CCFF"/>
      <color rgb="FF00CC99"/>
      <color rgb="FFFF9999"/>
      <color rgb="FFCC66FF"/>
      <color rgb="FFFFFF66"/>
      <color rgb="FF9999FF"/>
      <color rgb="FF99FF99"/>
      <color rgb="FF66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24</xdr:col>
      <xdr:colOff>773206</xdr:colOff>
      <xdr:row>1</xdr:row>
      <xdr:rowOff>0</xdr:rowOff>
    </xdr:from>
    <xdr:ext cx="1967477" cy="172227"/>
    <xdr:sp macro="" textlink="">
      <xdr:nvSpPr>
        <xdr:cNvPr id="3" name="CuadroTexto 2">
          <a:extLst>
            <a:ext uri="{FF2B5EF4-FFF2-40B4-BE49-F238E27FC236}">
              <a16:creationId xmlns:a16="http://schemas.microsoft.com/office/drawing/2014/main" id="{65B6A0DA-B9ED-A016-0D10-209D8DD575FE}"/>
            </a:ext>
          </a:extLst>
        </xdr:cNvPr>
        <xdr:cNvSpPr txBox="1"/>
      </xdr:nvSpPr>
      <xdr:spPr>
        <a:xfrm>
          <a:off x="23409088" y="1985682"/>
          <a:ext cx="1967477"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spAutoFit/>
        </a:bodyPr>
        <a:lstStyle/>
        <a:p>
          <a:r>
            <a:rPr lang="es-EC" sz="1100">
              <a:latin typeface="Calibri" panose="020F0502020204030204" pitchFamily="34" charset="0"/>
              <a:cs typeface="Calibri" panose="020F0502020204030204" pitchFamily="34" charset="0"/>
            </a:rPr>
            <a:t>ʌ</a:t>
          </a:r>
          <a:endParaRPr lang="es-EC" sz="1100"/>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266701</xdr:colOff>
      <xdr:row>8</xdr:row>
      <xdr:rowOff>236220</xdr:rowOff>
    </xdr:from>
    <xdr:to>
      <xdr:col>7</xdr:col>
      <xdr:colOff>200025</xdr:colOff>
      <xdr:row>10</xdr:row>
      <xdr:rowOff>51435</xdr:rowOff>
    </xdr:to>
    <xdr:sp macro="" textlink="">
      <xdr:nvSpPr>
        <xdr:cNvPr id="2" name="4 Llamada rectangular redondeada">
          <a:extLst>
            <a:ext uri="{FF2B5EF4-FFF2-40B4-BE49-F238E27FC236}">
              <a16:creationId xmlns:a16="http://schemas.microsoft.com/office/drawing/2014/main" id="{BC46BBF7-3CAC-4E28-A9DA-B2B855B7D456}"/>
            </a:ext>
          </a:extLst>
        </xdr:cNvPr>
        <xdr:cNvSpPr/>
      </xdr:nvSpPr>
      <xdr:spPr>
        <a:xfrm>
          <a:off x="6905626" y="2217420"/>
          <a:ext cx="1162049" cy="310515"/>
        </a:xfrm>
        <a:prstGeom prst="wedgeRoundRectCallout">
          <a:avLst>
            <a:gd name="adj1" fmla="val -73347"/>
            <a:gd name="adj2" fmla="val 100177"/>
            <a:gd name="adj3" fmla="val 16667"/>
          </a:avLst>
        </a:prstGeom>
      </xdr:spPr>
      <xdr:style>
        <a:lnRef idx="3">
          <a:schemeClr val="lt1"/>
        </a:lnRef>
        <a:fillRef idx="1">
          <a:schemeClr val="dk1"/>
        </a:fillRef>
        <a:effectRef idx="1">
          <a:schemeClr val="dk1"/>
        </a:effectRef>
        <a:fontRef idx="minor">
          <a:schemeClr val="lt1"/>
        </a:fontRef>
      </xdr:style>
      <xdr:txBody>
        <a:bodyPr vertOverflow="clip" rtlCol="0" anchor="ctr"/>
        <a:lstStyle/>
        <a:p>
          <a:pPr algn="ctr"/>
          <a:r>
            <a:rPr lang="es-EC" sz="1050" b="1">
              <a:latin typeface="Arial" pitchFamily="34" charset="0"/>
              <a:cs typeface="Arial" pitchFamily="34" charset="0"/>
            </a:rPr>
            <a:t>Selecciona</a:t>
          </a:r>
          <a:r>
            <a:rPr lang="es-EC" sz="1050" b="1" baseline="0">
              <a:latin typeface="Arial" pitchFamily="34" charset="0"/>
              <a:cs typeface="Arial" pitchFamily="34" charset="0"/>
            </a:rPr>
            <a:t> k</a:t>
          </a:r>
          <a:endParaRPr lang="es-EC" sz="1050" b="1">
            <a:latin typeface="Arial" pitchFamily="34" charset="0"/>
            <a:cs typeface="Arial" pitchFamily="34" charset="0"/>
          </a:endParaRPr>
        </a:p>
      </xdr:txBody>
    </xdr:sp>
    <xdr:clientData/>
  </xdr:twoCellAnchor>
  <xdr:twoCellAnchor>
    <xdr:from>
      <xdr:col>5</xdr:col>
      <xdr:colOff>390525</xdr:colOff>
      <xdr:row>5</xdr:row>
      <xdr:rowOff>209550</xdr:rowOff>
    </xdr:from>
    <xdr:to>
      <xdr:col>6</xdr:col>
      <xdr:colOff>649605</xdr:colOff>
      <xdr:row>7</xdr:row>
      <xdr:rowOff>67627</xdr:rowOff>
    </xdr:to>
    <xdr:sp macro="" textlink="">
      <xdr:nvSpPr>
        <xdr:cNvPr id="3" name="4 Llamada rectangular redondeada">
          <a:extLst>
            <a:ext uri="{FF2B5EF4-FFF2-40B4-BE49-F238E27FC236}">
              <a16:creationId xmlns:a16="http://schemas.microsoft.com/office/drawing/2014/main" id="{041081D2-40BF-4561-9386-F0E43BF3E273}"/>
            </a:ext>
          </a:extLst>
        </xdr:cNvPr>
        <xdr:cNvSpPr/>
      </xdr:nvSpPr>
      <xdr:spPr>
        <a:xfrm>
          <a:off x="5857875" y="1447800"/>
          <a:ext cx="1430655" cy="353377"/>
        </a:xfrm>
        <a:prstGeom prst="wedgeRoundRectCallout">
          <a:avLst>
            <a:gd name="adj1" fmla="val -70118"/>
            <a:gd name="adj2" fmla="val 51750"/>
            <a:gd name="adj3" fmla="val 16667"/>
          </a:avLst>
        </a:prstGeom>
      </xdr:spPr>
      <xdr:style>
        <a:lnRef idx="3">
          <a:schemeClr val="lt1"/>
        </a:lnRef>
        <a:fillRef idx="1">
          <a:schemeClr val="dk1"/>
        </a:fillRef>
        <a:effectRef idx="1">
          <a:schemeClr val="dk1"/>
        </a:effectRef>
        <a:fontRef idx="minor">
          <a:schemeClr val="lt1"/>
        </a:fontRef>
      </xdr:style>
      <xdr:txBody>
        <a:bodyPr vertOverflow="clip" rtlCol="0" anchor="ctr"/>
        <a:lstStyle/>
        <a:p>
          <a:pPr algn="ctr"/>
          <a:r>
            <a:rPr lang="es-EC" sz="1050" b="1">
              <a:latin typeface="Arial" pitchFamily="34" charset="0"/>
              <a:cs typeface="Arial" pitchFamily="34" charset="0"/>
            </a:rPr>
            <a:t>Ingresar</a:t>
          </a:r>
          <a:r>
            <a:rPr lang="es-EC" sz="1050" b="1" baseline="0">
              <a:latin typeface="Arial" pitchFamily="34" charset="0"/>
              <a:cs typeface="Arial" pitchFamily="34" charset="0"/>
            </a:rPr>
            <a:t> en</a:t>
          </a:r>
          <a:r>
            <a:rPr lang="es-EC" sz="1050" b="1">
              <a:latin typeface="Arial" pitchFamily="34" charset="0"/>
              <a:cs typeface="Arial" pitchFamily="34" charset="0"/>
            </a:rPr>
            <a:t> años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266701</xdr:colOff>
      <xdr:row>8</xdr:row>
      <xdr:rowOff>236220</xdr:rowOff>
    </xdr:from>
    <xdr:to>
      <xdr:col>7</xdr:col>
      <xdr:colOff>200025</xdr:colOff>
      <xdr:row>10</xdr:row>
      <xdr:rowOff>51435</xdr:rowOff>
    </xdr:to>
    <xdr:sp macro="" textlink="">
      <xdr:nvSpPr>
        <xdr:cNvPr id="2" name="4 Llamada rectangular redondeada">
          <a:extLst>
            <a:ext uri="{FF2B5EF4-FFF2-40B4-BE49-F238E27FC236}">
              <a16:creationId xmlns:a16="http://schemas.microsoft.com/office/drawing/2014/main" id="{909F9C23-C352-4745-856B-83E2DD6A381F}"/>
            </a:ext>
          </a:extLst>
        </xdr:cNvPr>
        <xdr:cNvSpPr/>
      </xdr:nvSpPr>
      <xdr:spPr>
        <a:xfrm>
          <a:off x="6905626" y="2217420"/>
          <a:ext cx="1162049" cy="310515"/>
        </a:xfrm>
        <a:prstGeom prst="wedgeRoundRectCallout">
          <a:avLst>
            <a:gd name="adj1" fmla="val -73347"/>
            <a:gd name="adj2" fmla="val 100177"/>
            <a:gd name="adj3" fmla="val 16667"/>
          </a:avLst>
        </a:prstGeom>
      </xdr:spPr>
      <xdr:style>
        <a:lnRef idx="3">
          <a:schemeClr val="lt1"/>
        </a:lnRef>
        <a:fillRef idx="1">
          <a:schemeClr val="dk1"/>
        </a:fillRef>
        <a:effectRef idx="1">
          <a:schemeClr val="dk1"/>
        </a:effectRef>
        <a:fontRef idx="minor">
          <a:schemeClr val="lt1"/>
        </a:fontRef>
      </xdr:style>
      <xdr:txBody>
        <a:bodyPr vertOverflow="clip" rtlCol="0" anchor="ctr"/>
        <a:lstStyle/>
        <a:p>
          <a:pPr algn="ctr"/>
          <a:r>
            <a:rPr lang="es-EC" sz="1050" b="1">
              <a:latin typeface="Arial" pitchFamily="34" charset="0"/>
              <a:cs typeface="Arial" pitchFamily="34" charset="0"/>
            </a:rPr>
            <a:t>Selecciona</a:t>
          </a:r>
          <a:r>
            <a:rPr lang="es-EC" sz="1050" b="1" baseline="0">
              <a:latin typeface="Arial" pitchFamily="34" charset="0"/>
              <a:cs typeface="Arial" pitchFamily="34" charset="0"/>
            </a:rPr>
            <a:t> k</a:t>
          </a:r>
          <a:endParaRPr lang="es-EC" sz="1050" b="1">
            <a:latin typeface="Arial" pitchFamily="34" charset="0"/>
            <a:cs typeface="Arial" pitchFamily="34" charset="0"/>
          </a:endParaRPr>
        </a:p>
      </xdr:txBody>
    </xdr:sp>
    <xdr:clientData/>
  </xdr:twoCellAnchor>
  <xdr:twoCellAnchor>
    <xdr:from>
      <xdr:col>5</xdr:col>
      <xdr:colOff>390525</xdr:colOff>
      <xdr:row>5</xdr:row>
      <xdr:rowOff>209550</xdr:rowOff>
    </xdr:from>
    <xdr:to>
      <xdr:col>6</xdr:col>
      <xdr:colOff>649605</xdr:colOff>
      <xdr:row>7</xdr:row>
      <xdr:rowOff>67627</xdr:rowOff>
    </xdr:to>
    <xdr:sp macro="" textlink="">
      <xdr:nvSpPr>
        <xdr:cNvPr id="3" name="4 Llamada rectangular redondeada">
          <a:extLst>
            <a:ext uri="{FF2B5EF4-FFF2-40B4-BE49-F238E27FC236}">
              <a16:creationId xmlns:a16="http://schemas.microsoft.com/office/drawing/2014/main" id="{556A5B4C-7012-4E55-B830-681ED718D7B8}"/>
            </a:ext>
          </a:extLst>
        </xdr:cNvPr>
        <xdr:cNvSpPr/>
      </xdr:nvSpPr>
      <xdr:spPr>
        <a:xfrm>
          <a:off x="5857875" y="1447800"/>
          <a:ext cx="1430655" cy="353377"/>
        </a:xfrm>
        <a:prstGeom prst="wedgeRoundRectCallout">
          <a:avLst>
            <a:gd name="adj1" fmla="val -70118"/>
            <a:gd name="adj2" fmla="val 51750"/>
            <a:gd name="adj3" fmla="val 16667"/>
          </a:avLst>
        </a:prstGeom>
      </xdr:spPr>
      <xdr:style>
        <a:lnRef idx="3">
          <a:schemeClr val="lt1"/>
        </a:lnRef>
        <a:fillRef idx="1">
          <a:schemeClr val="dk1"/>
        </a:fillRef>
        <a:effectRef idx="1">
          <a:schemeClr val="dk1"/>
        </a:effectRef>
        <a:fontRef idx="minor">
          <a:schemeClr val="lt1"/>
        </a:fontRef>
      </xdr:style>
      <xdr:txBody>
        <a:bodyPr vertOverflow="clip" rtlCol="0" anchor="ctr"/>
        <a:lstStyle/>
        <a:p>
          <a:pPr algn="ctr"/>
          <a:r>
            <a:rPr lang="es-EC" sz="1050" b="1">
              <a:latin typeface="Arial" pitchFamily="34" charset="0"/>
              <a:cs typeface="Arial" pitchFamily="34" charset="0"/>
            </a:rPr>
            <a:t>Ingresar</a:t>
          </a:r>
          <a:r>
            <a:rPr lang="es-EC" sz="1050" b="1" baseline="0">
              <a:latin typeface="Arial" pitchFamily="34" charset="0"/>
              <a:cs typeface="Arial" pitchFamily="34" charset="0"/>
            </a:rPr>
            <a:t> en</a:t>
          </a:r>
          <a:r>
            <a:rPr lang="es-EC" sz="1050" b="1">
              <a:latin typeface="Arial" pitchFamily="34" charset="0"/>
              <a:cs typeface="Arial" pitchFamily="34" charset="0"/>
            </a:rPr>
            <a:t> años</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19050</xdr:rowOff>
    </xdr:from>
    <xdr:ext cx="6476190" cy="4866667"/>
    <xdr:pic>
      <xdr:nvPicPr>
        <xdr:cNvPr id="2" name="Imagen 1">
          <a:extLst>
            <a:ext uri="{FF2B5EF4-FFF2-40B4-BE49-F238E27FC236}">
              <a16:creationId xmlns:a16="http://schemas.microsoft.com/office/drawing/2014/main" id="{803522F5-51D5-41DC-AD52-81EAFE0D59E6}"/>
            </a:ext>
          </a:extLst>
        </xdr:cNvPr>
        <xdr:cNvPicPr>
          <a:picLocks noChangeAspect="1"/>
        </xdr:cNvPicPr>
      </xdr:nvPicPr>
      <xdr:blipFill>
        <a:blip xmlns:r="http://schemas.openxmlformats.org/officeDocument/2006/relationships" r:embed="rId1"/>
        <a:stretch>
          <a:fillRect/>
        </a:stretch>
      </xdr:blipFill>
      <xdr:spPr>
        <a:xfrm>
          <a:off x="0" y="19050"/>
          <a:ext cx="6476190" cy="4866667"/>
        </a:xfrm>
        <a:prstGeom prst="rect">
          <a:avLst/>
        </a:prstGeom>
      </xdr:spPr>
    </xdr:pic>
    <xdr:clientData/>
  </xdr:oneCellAnchor>
  <xdr:oneCellAnchor>
    <xdr:from>
      <xdr:col>0</xdr:col>
      <xdr:colOff>0</xdr:colOff>
      <xdr:row>28</xdr:row>
      <xdr:rowOff>0</xdr:rowOff>
    </xdr:from>
    <xdr:ext cx="6876190" cy="5000000"/>
    <xdr:pic>
      <xdr:nvPicPr>
        <xdr:cNvPr id="3" name="Imagen 2">
          <a:extLst>
            <a:ext uri="{FF2B5EF4-FFF2-40B4-BE49-F238E27FC236}">
              <a16:creationId xmlns:a16="http://schemas.microsoft.com/office/drawing/2014/main" id="{34F93A90-7CC9-4B56-B43B-76F159DFA386}"/>
            </a:ext>
          </a:extLst>
        </xdr:cNvPr>
        <xdr:cNvPicPr>
          <a:picLocks noChangeAspect="1"/>
        </xdr:cNvPicPr>
      </xdr:nvPicPr>
      <xdr:blipFill>
        <a:blip xmlns:r="http://schemas.openxmlformats.org/officeDocument/2006/relationships" r:embed="rId2"/>
        <a:stretch>
          <a:fillRect/>
        </a:stretch>
      </xdr:blipFill>
      <xdr:spPr>
        <a:xfrm>
          <a:off x="0" y="5334000"/>
          <a:ext cx="6876190" cy="5000000"/>
        </a:xfrm>
        <a:prstGeom prst="rect">
          <a:avLst/>
        </a:prstGeom>
      </xdr:spPr>
    </xdr:pic>
    <xdr:clientData/>
  </xdr:oneCellAnchor>
  <xdr:twoCellAnchor editAs="oneCell">
    <xdr:from>
      <xdr:col>10</xdr:col>
      <xdr:colOff>495300</xdr:colOff>
      <xdr:row>1</xdr:row>
      <xdr:rowOff>180976</xdr:rowOff>
    </xdr:from>
    <xdr:to>
      <xdr:col>17</xdr:col>
      <xdr:colOff>385194</xdr:colOff>
      <xdr:row>12</xdr:row>
      <xdr:rowOff>85726</xdr:rowOff>
    </xdr:to>
    <xdr:pic>
      <xdr:nvPicPr>
        <xdr:cNvPr id="4" name="Imagen 3">
          <a:extLst>
            <a:ext uri="{FF2B5EF4-FFF2-40B4-BE49-F238E27FC236}">
              <a16:creationId xmlns:a16="http://schemas.microsoft.com/office/drawing/2014/main" id="{0CCE5400-7E6B-675B-C03F-F2CC00EA9976}"/>
            </a:ext>
          </a:extLst>
        </xdr:cNvPr>
        <xdr:cNvPicPr>
          <a:picLocks noChangeAspect="1"/>
        </xdr:cNvPicPr>
      </xdr:nvPicPr>
      <xdr:blipFill rotWithShape="1">
        <a:blip xmlns:r="http://schemas.openxmlformats.org/officeDocument/2006/relationships" r:embed="rId3"/>
        <a:srcRect l="21526" t="16928" r="15949" b="40488"/>
        <a:stretch/>
      </xdr:blipFill>
      <xdr:spPr>
        <a:xfrm>
          <a:off x="8115300" y="371476"/>
          <a:ext cx="5223894" cy="2000250"/>
        </a:xfrm>
        <a:prstGeom prst="rect">
          <a:avLst/>
        </a:prstGeom>
      </xdr:spPr>
    </xdr:pic>
    <xdr:clientData/>
  </xdr:twoCellAnchor>
  <xdr:twoCellAnchor editAs="oneCell">
    <xdr:from>
      <xdr:col>10</xdr:col>
      <xdr:colOff>476250</xdr:colOff>
      <xdr:row>12</xdr:row>
      <xdr:rowOff>180975</xdr:rowOff>
    </xdr:from>
    <xdr:to>
      <xdr:col>17</xdr:col>
      <xdr:colOff>47625</xdr:colOff>
      <xdr:row>36</xdr:row>
      <xdr:rowOff>128270</xdr:rowOff>
    </xdr:to>
    <xdr:pic>
      <xdr:nvPicPr>
        <xdr:cNvPr id="5" name="Imagen 4">
          <a:extLst>
            <a:ext uri="{FF2B5EF4-FFF2-40B4-BE49-F238E27FC236}">
              <a16:creationId xmlns:a16="http://schemas.microsoft.com/office/drawing/2014/main" id="{94DAB394-A0C8-22A7-EDC2-A0DD5317EEE7}"/>
            </a:ext>
          </a:extLst>
        </xdr:cNvPr>
        <xdr:cNvPicPr>
          <a:picLocks noChangeAspect="1"/>
        </xdr:cNvPicPr>
      </xdr:nvPicPr>
      <xdr:blipFill rotWithShape="1">
        <a:blip xmlns:r="http://schemas.openxmlformats.org/officeDocument/2006/relationships" r:embed="rId4"/>
        <a:srcRect l="28928" t="13178" r="30679" b="20623"/>
        <a:stretch/>
      </xdr:blipFill>
      <xdr:spPr bwMode="auto">
        <a:xfrm>
          <a:off x="8096250" y="2466975"/>
          <a:ext cx="4905375" cy="451929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pub.econ@bce.ec" TargetMode="External"/><Relationship Id="rId1" Type="http://schemas.openxmlformats.org/officeDocument/2006/relationships/hyperlink" Target="https://contenido.bce.fin.ec/documentos/Estadisticas/SectorMonFin/TasasInteres/TasasHistorico.htm"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B5DC1-05FC-4506-9212-8DFED2E457AE}">
  <sheetPr>
    <tabColor rgb="FFFF9999"/>
  </sheetPr>
  <dimension ref="A1:AB797"/>
  <sheetViews>
    <sheetView tabSelected="1" zoomScale="85" zoomScaleNormal="85" workbookViewId="0">
      <pane xSplit="2" ySplit="3" topLeftCell="Q4" activePane="bottomRight" state="frozen"/>
      <selection pane="topRight" activeCell="C1" sqref="C1"/>
      <selection pane="bottomLeft" activeCell="A3" sqref="A3"/>
      <selection pane="bottomRight"/>
    </sheetView>
  </sheetViews>
  <sheetFormatPr baseColWidth="10" defaultRowHeight="15" x14ac:dyDescent="0.25"/>
  <cols>
    <col min="2" max="2" width="42.140625" customWidth="1"/>
  </cols>
  <sheetData>
    <row r="1" spans="1:28" x14ac:dyDescent="0.25">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row>
    <row r="2" spans="1:28" ht="21" x14ac:dyDescent="0.35">
      <c r="A2" s="6" t="s">
        <v>432</v>
      </c>
      <c r="B2" s="1"/>
      <c r="C2" s="1"/>
      <c r="D2" s="1"/>
      <c r="E2" s="1"/>
      <c r="F2" s="1"/>
      <c r="G2" s="1"/>
      <c r="H2" s="1"/>
      <c r="I2" s="1"/>
      <c r="J2" s="1"/>
      <c r="K2" s="1"/>
      <c r="L2" s="1"/>
      <c r="M2" s="1"/>
      <c r="N2" s="1"/>
      <c r="O2" s="1"/>
      <c r="P2" s="1"/>
      <c r="Q2" s="1"/>
      <c r="R2" s="1"/>
      <c r="S2" s="1"/>
      <c r="T2" s="1"/>
      <c r="U2" s="1"/>
      <c r="V2" s="1"/>
      <c r="W2" s="1"/>
      <c r="X2" s="1"/>
      <c r="Y2" s="1"/>
      <c r="Z2" s="1"/>
    </row>
    <row r="3" spans="1:28" s="3" customFormat="1" x14ac:dyDescent="0.25">
      <c r="A3" s="3" t="s">
        <v>0</v>
      </c>
      <c r="B3" s="3" t="s">
        <v>1</v>
      </c>
      <c r="C3" s="7" t="s">
        <v>420</v>
      </c>
      <c r="D3" s="8" t="s">
        <v>421</v>
      </c>
      <c r="E3" s="8" t="s">
        <v>422</v>
      </c>
      <c r="F3" s="8" t="s">
        <v>423</v>
      </c>
      <c r="G3" s="8" t="s">
        <v>424</v>
      </c>
      <c r="H3" s="8" t="s">
        <v>425</v>
      </c>
      <c r="I3" s="8" t="s">
        <v>426</v>
      </c>
      <c r="J3" s="8" t="s">
        <v>427</v>
      </c>
      <c r="K3" s="8" t="s">
        <v>428</v>
      </c>
      <c r="L3" s="8" t="s">
        <v>429</v>
      </c>
      <c r="M3" s="8" t="s">
        <v>430</v>
      </c>
      <c r="N3" s="8" t="s">
        <v>431</v>
      </c>
      <c r="O3" s="11" t="s">
        <v>2</v>
      </c>
      <c r="P3" s="12" t="s">
        <v>3</v>
      </c>
      <c r="Q3" s="12" t="s">
        <v>4</v>
      </c>
      <c r="R3" s="12" t="s">
        <v>5</v>
      </c>
      <c r="S3" s="12" t="s">
        <v>6</v>
      </c>
      <c r="T3" s="12" t="s">
        <v>7</v>
      </c>
      <c r="U3" s="12" t="s">
        <v>8</v>
      </c>
      <c r="V3" s="12" t="s">
        <v>9</v>
      </c>
      <c r="W3" s="12" t="s">
        <v>10</v>
      </c>
      <c r="X3" s="12" t="s">
        <v>11</v>
      </c>
      <c r="Y3" s="12" t="s">
        <v>12</v>
      </c>
      <c r="Z3" s="12" t="s">
        <v>13</v>
      </c>
      <c r="AA3" s="3" t="s">
        <v>603</v>
      </c>
      <c r="AB3" s="3" t="s">
        <v>640</v>
      </c>
    </row>
    <row r="4" spans="1:28" x14ac:dyDescent="0.25">
      <c r="A4" s="16">
        <v>1</v>
      </c>
      <c r="B4" s="1" t="s">
        <v>14</v>
      </c>
      <c r="C4" s="9">
        <v>3987306.92</v>
      </c>
      <c r="D4" s="9">
        <v>3989658.38</v>
      </c>
      <c r="E4" s="9">
        <v>3843798.03</v>
      </c>
      <c r="F4" s="9">
        <v>3817466.8</v>
      </c>
      <c r="G4" s="9">
        <v>3795635.55</v>
      </c>
      <c r="H4" s="9">
        <v>3783015.67</v>
      </c>
      <c r="I4" s="9">
        <v>3806976.59</v>
      </c>
      <c r="J4" s="9">
        <v>3803726.37</v>
      </c>
      <c r="K4" s="9">
        <v>3791515.27</v>
      </c>
      <c r="L4" s="9">
        <v>3825583.72</v>
      </c>
      <c r="M4" s="9">
        <v>4058599.57</v>
      </c>
      <c r="N4" s="9">
        <v>4063962.68</v>
      </c>
      <c r="O4" s="13">
        <v>4136532.77</v>
      </c>
      <c r="P4" s="13">
        <v>4164389.04</v>
      </c>
      <c r="Q4" s="13">
        <v>4401167.46</v>
      </c>
      <c r="R4" s="13">
        <v>4425929.7</v>
      </c>
      <c r="S4" s="13">
        <v>4415789.41</v>
      </c>
      <c r="T4" s="13">
        <v>4534887.38</v>
      </c>
      <c r="U4" s="13">
        <v>4530187.5199999996</v>
      </c>
      <c r="V4" s="13">
        <v>4593209.6399999997</v>
      </c>
      <c r="W4" s="13">
        <v>4698406.2699999996</v>
      </c>
      <c r="X4" s="13">
        <v>4805923.2</v>
      </c>
      <c r="Y4" s="13">
        <v>4906935.3899999997</v>
      </c>
      <c r="Z4" s="13">
        <v>4915731.3600000003</v>
      </c>
      <c r="AA4">
        <f>LEN(A4)</f>
        <v>1</v>
      </c>
      <c r="AB4" s="59">
        <f>+Z4/$Z$4</f>
        <v>1</v>
      </c>
    </row>
    <row r="5" spans="1:28" x14ac:dyDescent="0.25">
      <c r="A5" s="16">
        <v>11</v>
      </c>
      <c r="B5" s="1" t="s">
        <v>15</v>
      </c>
      <c r="C5" s="9">
        <v>250648</v>
      </c>
      <c r="D5" s="9">
        <v>257983.44</v>
      </c>
      <c r="E5" s="9">
        <v>225589.47</v>
      </c>
      <c r="F5" s="9">
        <v>255379.43</v>
      </c>
      <c r="G5" s="9">
        <v>245742.15</v>
      </c>
      <c r="H5" s="9">
        <v>233450.5</v>
      </c>
      <c r="I5" s="9">
        <v>299236.59000000003</v>
      </c>
      <c r="J5" s="9">
        <v>306438.08</v>
      </c>
      <c r="K5" s="9">
        <v>258764.35</v>
      </c>
      <c r="L5" s="9">
        <v>265622.57</v>
      </c>
      <c r="M5" s="9">
        <v>405191.34</v>
      </c>
      <c r="N5" s="9">
        <v>316654.01</v>
      </c>
      <c r="O5" s="13">
        <v>329111.64</v>
      </c>
      <c r="P5" s="13">
        <v>304366.71000000002</v>
      </c>
      <c r="Q5" s="13">
        <v>417566.98</v>
      </c>
      <c r="R5" s="13">
        <v>379245.86</v>
      </c>
      <c r="S5" s="13">
        <v>324693.53999999998</v>
      </c>
      <c r="T5" s="13">
        <v>418272.58</v>
      </c>
      <c r="U5" s="13">
        <v>322812.17</v>
      </c>
      <c r="V5" s="13">
        <v>351670.64</v>
      </c>
      <c r="W5" s="13">
        <v>368628.62</v>
      </c>
      <c r="X5" s="13">
        <v>387827.45</v>
      </c>
      <c r="Y5" s="13">
        <v>414770.51</v>
      </c>
      <c r="Z5" s="13">
        <v>396342.96</v>
      </c>
      <c r="AA5">
        <f t="shared" ref="AA5:AA68" si="0">LEN(A5)</f>
        <v>2</v>
      </c>
      <c r="AB5" s="59">
        <f>+Z5/$Z$4</f>
        <v>8.0627465370686976E-2</v>
      </c>
    </row>
    <row r="6" spans="1:28" x14ac:dyDescent="0.25">
      <c r="A6" s="16">
        <v>1101</v>
      </c>
      <c r="B6" s="1" t="s">
        <v>16</v>
      </c>
      <c r="C6" s="9">
        <v>11052.18</v>
      </c>
      <c r="D6" s="9">
        <v>15383.72</v>
      </c>
      <c r="E6" s="9">
        <v>10892.24</v>
      </c>
      <c r="F6" s="9">
        <v>14537.54</v>
      </c>
      <c r="G6" s="9">
        <v>13628.95</v>
      </c>
      <c r="H6" s="9">
        <v>16912.27</v>
      </c>
      <c r="I6" s="9">
        <v>13419.88</v>
      </c>
      <c r="J6" s="9">
        <v>13848.03</v>
      </c>
      <c r="K6" s="9">
        <v>16003.13</v>
      </c>
      <c r="L6" s="9">
        <v>15453.1</v>
      </c>
      <c r="M6" s="9">
        <v>15444.36</v>
      </c>
      <c r="N6" s="9">
        <v>36787.269999999997</v>
      </c>
      <c r="O6" s="13">
        <v>41918.26</v>
      </c>
      <c r="P6" s="13">
        <v>47276.45</v>
      </c>
      <c r="Q6" s="13">
        <v>45615.54</v>
      </c>
      <c r="R6" s="13">
        <v>46800.88</v>
      </c>
      <c r="S6" s="13">
        <v>43645.279999999999</v>
      </c>
      <c r="T6" s="13">
        <v>48883.62</v>
      </c>
      <c r="U6" s="13">
        <v>38760.9</v>
      </c>
      <c r="V6" s="13">
        <v>51745.91</v>
      </c>
      <c r="W6" s="13">
        <v>42438.03</v>
      </c>
      <c r="X6" s="13">
        <v>45709.74</v>
      </c>
      <c r="Y6" s="13">
        <v>40016.94</v>
      </c>
      <c r="Z6" s="13">
        <v>45615.86</v>
      </c>
      <c r="AA6">
        <f t="shared" si="0"/>
        <v>4</v>
      </c>
      <c r="AB6" s="59">
        <f t="shared" ref="AB6:AB69" si="1">+Z6/$Z$4</f>
        <v>9.279567303287297E-3</v>
      </c>
    </row>
    <row r="7" spans="1:28" x14ac:dyDescent="0.25">
      <c r="A7" s="16">
        <v>110105</v>
      </c>
      <c r="B7" s="1" t="s">
        <v>17</v>
      </c>
      <c r="C7" s="9">
        <v>10958.58</v>
      </c>
      <c r="D7" s="9">
        <v>15294.62</v>
      </c>
      <c r="E7" s="9">
        <v>10829.33</v>
      </c>
      <c r="F7" s="9">
        <v>14452.94</v>
      </c>
      <c r="G7" s="9">
        <v>13539.85</v>
      </c>
      <c r="H7" s="9">
        <v>16823.169999999998</v>
      </c>
      <c r="I7" s="9">
        <v>13327.99</v>
      </c>
      <c r="J7" s="9">
        <v>13754.43</v>
      </c>
      <c r="K7" s="9">
        <v>15914.03</v>
      </c>
      <c r="L7" s="9">
        <v>15369.27</v>
      </c>
      <c r="M7" s="9">
        <v>15359.62</v>
      </c>
      <c r="N7" s="9">
        <v>36693.67</v>
      </c>
      <c r="O7" s="13">
        <v>41824.660000000003</v>
      </c>
      <c r="P7" s="13">
        <v>47221.55</v>
      </c>
      <c r="Q7" s="13">
        <v>45521.94</v>
      </c>
      <c r="R7" s="13">
        <v>46707.28</v>
      </c>
      <c r="S7" s="13">
        <v>43550.78</v>
      </c>
      <c r="T7" s="13">
        <v>48827.82</v>
      </c>
      <c r="U7" s="13">
        <v>38697.9</v>
      </c>
      <c r="V7" s="13">
        <v>51713.51</v>
      </c>
      <c r="W7" s="13">
        <v>42375.03</v>
      </c>
      <c r="X7" s="13">
        <v>45646.74</v>
      </c>
      <c r="Y7" s="13">
        <v>39953.94</v>
      </c>
      <c r="Z7" s="13">
        <v>45552.86</v>
      </c>
      <c r="AA7">
        <f t="shared" si="0"/>
        <v>6</v>
      </c>
      <c r="AB7" s="59">
        <f t="shared" si="1"/>
        <v>9.2667513059541962E-3</v>
      </c>
    </row>
    <row r="8" spans="1:28" x14ac:dyDescent="0.25">
      <c r="A8" s="16">
        <v>110110</v>
      </c>
      <c r="B8" s="1" t="s">
        <v>18</v>
      </c>
      <c r="C8" s="9">
        <v>93.6</v>
      </c>
      <c r="D8" s="9">
        <v>89.1</v>
      </c>
      <c r="E8" s="9">
        <v>62.91</v>
      </c>
      <c r="F8" s="9">
        <v>84.6</v>
      </c>
      <c r="G8" s="9">
        <v>89.1</v>
      </c>
      <c r="H8" s="9">
        <v>89.1</v>
      </c>
      <c r="I8" s="9">
        <v>91.89</v>
      </c>
      <c r="J8" s="9">
        <v>93.6</v>
      </c>
      <c r="K8" s="9">
        <v>89.1</v>
      </c>
      <c r="L8" s="9">
        <v>83.84</v>
      </c>
      <c r="M8" s="9">
        <v>84.73</v>
      </c>
      <c r="N8" s="9">
        <v>93.6</v>
      </c>
      <c r="O8" s="13">
        <v>93.6</v>
      </c>
      <c r="P8" s="13">
        <v>54.9</v>
      </c>
      <c r="Q8" s="13">
        <v>93.6</v>
      </c>
      <c r="R8" s="13">
        <v>93.6</v>
      </c>
      <c r="S8" s="13">
        <v>94.5</v>
      </c>
      <c r="T8" s="13">
        <v>55.8</v>
      </c>
      <c r="U8" s="13">
        <v>63</v>
      </c>
      <c r="V8" s="13">
        <v>32.4</v>
      </c>
      <c r="W8" s="13">
        <v>63</v>
      </c>
      <c r="X8" s="13">
        <v>63</v>
      </c>
      <c r="Y8" s="13">
        <v>63</v>
      </c>
      <c r="Z8" s="13">
        <v>63</v>
      </c>
      <c r="AA8">
        <f t="shared" si="0"/>
        <v>6</v>
      </c>
      <c r="AB8" s="59">
        <f t="shared" si="1"/>
        <v>1.2815997333100805E-5</v>
      </c>
    </row>
    <row r="9" spans="1:28" x14ac:dyDescent="0.25">
      <c r="A9" s="16">
        <v>1103</v>
      </c>
      <c r="B9" s="1" t="s">
        <v>19</v>
      </c>
      <c r="C9" s="9">
        <v>230729.87</v>
      </c>
      <c r="D9" s="9">
        <v>242154.11</v>
      </c>
      <c r="E9" s="9">
        <v>214269.05</v>
      </c>
      <c r="F9" s="9">
        <v>240820.38</v>
      </c>
      <c r="G9" s="9">
        <v>232113.2</v>
      </c>
      <c r="H9" s="9">
        <v>216520.22</v>
      </c>
      <c r="I9" s="9">
        <v>285616.96999999997</v>
      </c>
      <c r="J9" s="9">
        <v>292569.34999999998</v>
      </c>
      <c r="K9" s="9">
        <v>242674.68</v>
      </c>
      <c r="L9" s="9">
        <v>249877.36</v>
      </c>
      <c r="M9" s="9">
        <v>382742.07</v>
      </c>
      <c r="N9" s="9">
        <v>279859.53999999998</v>
      </c>
      <c r="O9" s="13">
        <v>286827.78999999998</v>
      </c>
      <c r="P9" s="13">
        <v>256862.54</v>
      </c>
      <c r="Q9" s="13">
        <v>371146.54</v>
      </c>
      <c r="R9" s="13">
        <v>330469.96000000002</v>
      </c>
      <c r="S9" s="13">
        <v>280856.46999999997</v>
      </c>
      <c r="T9" s="13">
        <v>368929.03</v>
      </c>
      <c r="U9" s="13">
        <v>284019.65999999997</v>
      </c>
      <c r="V9" s="13">
        <v>299871.96000000002</v>
      </c>
      <c r="W9" s="13">
        <v>324977.98</v>
      </c>
      <c r="X9" s="13">
        <v>341881.43</v>
      </c>
      <c r="Y9" s="13">
        <v>374699.93</v>
      </c>
      <c r="Z9" s="13">
        <v>350570.03</v>
      </c>
      <c r="AA9">
        <f t="shared" si="0"/>
        <v>4</v>
      </c>
      <c r="AB9" s="59">
        <f t="shared" si="1"/>
        <v>7.1315945548334439E-2</v>
      </c>
    </row>
    <row r="10" spans="1:28" x14ac:dyDescent="0.25">
      <c r="A10" s="16">
        <v>110305</v>
      </c>
      <c r="B10" s="1" t="s">
        <v>20</v>
      </c>
      <c r="C10" s="9">
        <v>10299.34</v>
      </c>
      <c r="D10" s="9">
        <v>32190.25</v>
      </c>
      <c r="E10" s="9">
        <v>28242.73</v>
      </c>
      <c r="F10" s="9">
        <v>31671.77</v>
      </c>
      <c r="G10" s="9">
        <v>21692.23</v>
      </c>
      <c r="H10" s="9">
        <v>3609.83</v>
      </c>
      <c r="I10" s="9">
        <v>12392.13</v>
      </c>
      <c r="J10" s="9">
        <v>6012.77</v>
      </c>
      <c r="K10" s="9">
        <v>2324.23</v>
      </c>
      <c r="L10" s="9">
        <v>1666.77</v>
      </c>
      <c r="M10" s="9">
        <v>10964.77</v>
      </c>
      <c r="N10" s="9">
        <v>18007.5</v>
      </c>
      <c r="O10" s="13">
        <v>13768.59</v>
      </c>
      <c r="P10" s="13">
        <v>12728.24</v>
      </c>
      <c r="Q10" s="13">
        <v>8572.82</v>
      </c>
      <c r="R10" s="13">
        <v>3340.69</v>
      </c>
      <c r="S10" s="13">
        <v>6799.51</v>
      </c>
      <c r="T10" s="13">
        <v>11589.49</v>
      </c>
      <c r="U10" s="13">
        <v>15294.56</v>
      </c>
      <c r="V10" s="13">
        <v>16524.03</v>
      </c>
      <c r="W10" s="13">
        <v>13399.81</v>
      </c>
      <c r="X10" s="13">
        <v>7223.61</v>
      </c>
      <c r="Y10" s="13">
        <v>109901.75999999999</v>
      </c>
      <c r="Z10" s="13">
        <v>14661.74</v>
      </c>
      <c r="AA10">
        <f t="shared" si="0"/>
        <v>6</v>
      </c>
      <c r="AB10" s="59">
        <f t="shared" si="1"/>
        <v>2.9826162022002761E-3</v>
      </c>
    </row>
    <row r="11" spans="1:28" x14ac:dyDescent="0.25">
      <c r="A11" s="16">
        <v>110310</v>
      </c>
      <c r="B11" s="1" t="s">
        <v>21</v>
      </c>
      <c r="C11" s="9">
        <v>129901.06</v>
      </c>
      <c r="D11" s="9">
        <v>158488.51999999999</v>
      </c>
      <c r="E11" s="9">
        <v>157726.24</v>
      </c>
      <c r="F11" s="9">
        <v>162037.79</v>
      </c>
      <c r="G11" s="9">
        <v>176326.28</v>
      </c>
      <c r="H11" s="9">
        <v>186788.01</v>
      </c>
      <c r="I11" s="9">
        <v>233425.07</v>
      </c>
      <c r="J11" s="9">
        <v>230506.62</v>
      </c>
      <c r="K11" s="9">
        <v>179138.39</v>
      </c>
      <c r="L11" s="9">
        <v>181089.15</v>
      </c>
      <c r="M11" s="9">
        <v>175918.47</v>
      </c>
      <c r="N11" s="9">
        <v>186051.09</v>
      </c>
      <c r="O11" s="13">
        <v>136573.39000000001</v>
      </c>
      <c r="P11" s="13">
        <v>105554.57</v>
      </c>
      <c r="Q11" s="13">
        <v>100488.89</v>
      </c>
      <c r="R11" s="13">
        <v>123504.88</v>
      </c>
      <c r="S11" s="13">
        <v>111865.41</v>
      </c>
      <c r="T11" s="13">
        <v>71292.570000000007</v>
      </c>
      <c r="U11" s="13">
        <v>73220.42</v>
      </c>
      <c r="V11" s="13">
        <v>139514.82999999999</v>
      </c>
      <c r="W11" s="13">
        <v>249890.02</v>
      </c>
      <c r="X11" s="13">
        <v>236245.85</v>
      </c>
      <c r="Y11" s="13">
        <v>118266.99</v>
      </c>
      <c r="Z11" s="13">
        <v>90341.49</v>
      </c>
      <c r="AA11">
        <f t="shared" si="0"/>
        <v>6</v>
      </c>
      <c r="AB11" s="59">
        <f t="shared" si="1"/>
        <v>1.8378036427116717E-2</v>
      </c>
    </row>
    <row r="12" spans="1:28" x14ac:dyDescent="0.25">
      <c r="A12" s="16">
        <v>110315</v>
      </c>
      <c r="B12" s="1" t="s">
        <v>22</v>
      </c>
      <c r="C12" s="9">
        <v>0</v>
      </c>
      <c r="D12" s="9">
        <v>0</v>
      </c>
      <c r="E12" s="9">
        <v>0</v>
      </c>
      <c r="F12" s="9">
        <v>0</v>
      </c>
      <c r="G12" s="9">
        <v>0</v>
      </c>
      <c r="H12" s="9">
        <v>0</v>
      </c>
      <c r="I12" s="9">
        <v>0</v>
      </c>
      <c r="J12" s="9">
        <v>0</v>
      </c>
      <c r="K12" s="9">
        <v>0</v>
      </c>
      <c r="L12" s="9">
        <v>0</v>
      </c>
      <c r="M12" s="9">
        <v>0</v>
      </c>
      <c r="N12" s="9">
        <v>0</v>
      </c>
      <c r="O12" s="13">
        <v>0</v>
      </c>
      <c r="P12" s="13">
        <v>0</v>
      </c>
      <c r="Q12" s="13">
        <v>0</v>
      </c>
      <c r="R12" s="13">
        <v>0</v>
      </c>
      <c r="S12" s="13">
        <v>0</v>
      </c>
      <c r="T12" s="13">
        <v>0</v>
      </c>
      <c r="U12" s="13">
        <v>0</v>
      </c>
      <c r="V12" s="13">
        <v>0</v>
      </c>
      <c r="W12" s="13">
        <v>0</v>
      </c>
      <c r="X12" s="13">
        <v>0</v>
      </c>
      <c r="Y12" s="13">
        <v>0</v>
      </c>
      <c r="Z12" s="13">
        <v>0</v>
      </c>
      <c r="AA12">
        <f t="shared" si="0"/>
        <v>6</v>
      </c>
      <c r="AB12" s="59">
        <f t="shared" si="1"/>
        <v>0</v>
      </c>
    </row>
    <row r="13" spans="1:28" x14ac:dyDescent="0.25">
      <c r="A13" s="16">
        <v>110320</v>
      </c>
      <c r="B13" s="1" t="s">
        <v>23</v>
      </c>
      <c r="C13" s="9">
        <v>90529.47</v>
      </c>
      <c r="D13" s="9">
        <v>51475.35</v>
      </c>
      <c r="E13" s="9">
        <v>28300.080000000002</v>
      </c>
      <c r="F13" s="9">
        <v>47110.81</v>
      </c>
      <c r="G13" s="9">
        <v>34094.699999999997</v>
      </c>
      <c r="H13" s="9">
        <v>26122.39</v>
      </c>
      <c r="I13" s="9">
        <v>39799.769999999997</v>
      </c>
      <c r="J13" s="9">
        <v>56049.96</v>
      </c>
      <c r="K13" s="9">
        <v>61212.06</v>
      </c>
      <c r="L13" s="9">
        <v>67121.440000000002</v>
      </c>
      <c r="M13" s="9">
        <v>195858.83</v>
      </c>
      <c r="N13" s="9">
        <v>75800.95</v>
      </c>
      <c r="O13" s="13">
        <v>136485.81</v>
      </c>
      <c r="P13" s="13">
        <v>138579.73000000001</v>
      </c>
      <c r="Q13" s="13">
        <v>262084.83</v>
      </c>
      <c r="R13" s="13">
        <v>203624.38</v>
      </c>
      <c r="S13" s="13">
        <v>162191.54999999999</v>
      </c>
      <c r="T13" s="13">
        <v>286046.96000000002</v>
      </c>
      <c r="U13" s="13">
        <v>195504.69</v>
      </c>
      <c r="V13" s="13">
        <v>143833.1</v>
      </c>
      <c r="W13" s="13">
        <v>61688.15</v>
      </c>
      <c r="X13" s="13">
        <v>98411.97</v>
      </c>
      <c r="Y13" s="13">
        <v>146531.18</v>
      </c>
      <c r="Z13" s="13">
        <v>245566.8</v>
      </c>
      <c r="AA13">
        <f t="shared" si="0"/>
        <v>6</v>
      </c>
      <c r="AB13" s="59">
        <f t="shared" si="1"/>
        <v>4.9955292919017437E-2</v>
      </c>
    </row>
    <row r="14" spans="1:28" x14ac:dyDescent="0.25">
      <c r="A14" s="16">
        <v>1104</v>
      </c>
      <c r="B14" s="1" t="s">
        <v>24</v>
      </c>
      <c r="C14" s="9">
        <v>8865.9500000000007</v>
      </c>
      <c r="D14" s="9">
        <v>445.62</v>
      </c>
      <c r="E14" s="9">
        <v>428.18</v>
      </c>
      <c r="F14" s="9">
        <v>21.51</v>
      </c>
      <c r="G14" s="9">
        <v>0</v>
      </c>
      <c r="H14" s="9">
        <v>18</v>
      </c>
      <c r="I14" s="9">
        <v>199.74</v>
      </c>
      <c r="J14" s="9">
        <v>20.7</v>
      </c>
      <c r="K14" s="9">
        <v>86.55</v>
      </c>
      <c r="L14" s="9">
        <v>292.11</v>
      </c>
      <c r="M14" s="9">
        <v>7004.92</v>
      </c>
      <c r="N14" s="9">
        <v>7.2</v>
      </c>
      <c r="O14" s="13">
        <v>365.59</v>
      </c>
      <c r="P14" s="13">
        <v>227.72</v>
      </c>
      <c r="Q14" s="13">
        <v>804.91</v>
      </c>
      <c r="R14" s="13">
        <v>1975.02</v>
      </c>
      <c r="S14" s="13">
        <v>191.79</v>
      </c>
      <c r="T14" s="13">
        <v>459.94</v>
      </c>
      <c r="U14" s="13">
        <v>31.6</v>
      </c>
      <c r="V14" s="13">
        <v>52.77</v>
      </c>
      <c r="W14" s="13">
        <v>1212.6199999999999</v>
      </c>
      <c r="X14" s="13">
        <v>236.28</v>
      </c>
      <c r="Y14" s="13">
        <v>53.63</v>
      </c>
      <c r="Z14" s="13">
        <v>157.08000000000001</v>
      </c>
      <c r="AA14">
        <f t="shared" si="0"/>
        <v>4</v>
      </c>
      <c r="AB14" s="59">
        <f t="shared" si="1"/>
        <v>3.1954553350531343E-5</v>
      </c>
    </row>
    <row r="15" spans="1:28" x14ac:dyDescent="0.25">
      <c r="A15" s="16">
        <v>110401</v>
      </c>
      <c r="B15" s="1" t="s">
        <v>24</v>
      </c>
      <c r="C15" s="9">
        <v>8865.9500000000007</v>
      </c>
      <c r="D15" s="9">
        <v>445.62</v>
      </c>
      <c r="E15" s="9">
        <v>428.18</v>
      </c>
      <c r="F15" s="9">
        <v>21.51</v>
      </c>
      <c r="G15" s="9">
        <v>0</v>
      </c>
      <c r="H15" s="9">
        <v>18</v>
      </c>
      <c r="I15" s="9">
        <v>199.74</v>
      </c>
      <c r="J15" s="9">
        <v>20.7</v>
      </c>
      <c r="K15" s="9">
        <v>86.55</v>
      </c>
      <c r="L15" s="9">
        <v>292.11</v>
      </c>
      <c r="M15" s="9">
        <v>7004.92</v>
      </c>
      <c r="N15" s="9">
        <v>7.2</v>
      </c>
      <c r="O15" s="13">
        <v>365.59</v>
      </c>
      <c r="P15" s="13">
        <v>227.72</v>
      </c>
      <c r="Q15" s="13">
        <v>804.91</v>
      </c>
      <c r="R15" s="13">
        <v>1975.02</v>
      </c>
      <c r="S15" s="13">
        <v>191.79</v>
      </c>
      <c r="T15" s="13">
        <v>459.94</v>
      </c>
      <c r="U15" s="13">
        <v>31.6</v>
      </c>
      <c r="V15" s="13">
        <v>52.77</v>
      </c>
      <c r="W15" s="13">
        <v>1212.6199999999999</v>
      </c>
      <c r="X15" s="13">
        <v>236.28</v>
      </c>
      <c r="Y15" s="13">
        <v>53.63</v>
      </c>
      <c r="Z15" s="13">
        <v>157.08000000000001</v>
      </c>
      <c r="AA15">
        <f t="shared" si="0"/>
        <v>6</v>
      </c>
      <c r="AB15" s="59">
        <f t="shared" si="1"/>
        <v>3.1954553350531343E-5</v>
      </c>
    </row>
    <row r="16" spans="1:28" x14ac:dyDescent="0.25">
      <c r="A16" s="16">
        <v>1105</v>
      </c>
      <c r="B16" s="1" t="s">
        <v>25</v>
      </c>
      <c r="C16" s="9">
        <v>0</v>
      </c>
      <c r="D16" s="9">
        <v>0</v>
      </c>
      <c r="E16" s="9">
        <v>0</v>
      </c>
      <c r="F16" s="9">
        <v>0</v>
      </c>
      <c r="G16" s="9">
        <v>0</v>
      </c>
      <c r="H16" s="9">
        <v>0</v>
      </c>
      <c r="I16" s="9">
        <v>0</v>
      </c>
      <c r="J16" s="9">
        <v>0</v>
      </c>
      <c r="K16" s="9">
        <v>0</v>
      </c>
      <c r="L16" s="9">
        <v>0</v>
      </c>
      <c r="M16" s="9">
        <v>0</v>
      </c>
      <c r="N16" s="9">
        <v>0</v>
      </c>
      <c r="O16" s="13">
        <v>0</v>
      </c>
      <c r="P16" s="13">
        <v>0</v>
      </c>
      <c r="Q16" s="13">
        <v>0</v>
      </c>
      <c r="R16" s="13">
        <v>0</v>
      </c>
      <c r="S16" s="13">
        <v>0</v>
      </c>
      <c r="T16" s="13">
        <v>0</v>
      </c>
      <c r="U16" s="13">
        <v>0</v>
      </c>
      <c r="V16" s="13">
        <v>0</v>
      </c>
      <c r="W16" s="13">
        <v>0</v>
      </c>
      <c r="X16" s="13">
        <v>0</v>
      </c>
      <c r="Y16" s="13">
        <v>0</v>
      </c>
      <c r="Z16" s="13">
        <v>0</v>
      </c>
      <c r="AA16">
        <f t="shared" si="0"/>
        <v>4</v>
      </c>
      <c r="AB16" s="59">
        <f t="shared" si="1"/>
        <v>0</v>
      </c>
    </row>
    <row r="17" spans="1:28" x14ac:dyDescent="0.25">
      <c r="A17" s="16">
        <v>110505</v>
      </c>
      <c r="B17" s="1" t="s">
        <v>26</v>
      </c>
      <c r="C17" s="9">
        <v>0</v>
      </c>
      <c r="D17" s="9">
        <v>0</v>
      </c>
      <c r="E17" s="9">
        <v>0</v>
      </c>
      <c r="F17" s="9">
        <v>0</v>
      </c>
      <c r="G17" s="9">
        <v>0</v>
      </c>
      <c r="H17" s="9">
        <v>0</v>
      </c>
      <c r="I17" s="9">
        <v>0</v>
      </c>
      <c r="J17" s="9">
        <v>0</v>
      </c>
      <c r="K17" s="9">
        <v>0</v>
      </c>
      <c r="L17" s="9">
        <v>0</v>
      </c>
      <c r="M17" s="9">
        <v>0</v>
      </c>
      <c r="N17" s="9">
        <v>0</v>
      </c>
      <c r="O17" s="13">
        <v>0</v>
      </c>
      <c r="P17" s="13">
        <v>0</v>
      </c>
      <c r="Q17" s="13">
        <v>0</v>
      </c>
      <c r="R17" s="13">
        <v>0</v>
      </c>
      <c r="S17" s="13">
        <v>0</v>
      </c>
      <c r="T17" s="13">
        <v>0</v>
      </c>
      <c r="U17" s="13">
        <v>0</v>
      </c>
      <c r="V17" s="13">
        <v>0</v>
      </c>
      <c r="W17" s="13">
        <v>0</v>
      </c>
      <c r="X17" s="13">
        <v>0</v>
      </c>
      <c r="Y17" s="13">
        <v>0</v>
      </c>
      <c r="Z17" s="13">
        <v>0</v>
      </c>
      <c r="AA17">
        <f t="shared" si="0"/>
        <v>6</v>
      </c>
      <c r="AB17" s="59">
        <f t="shared" si="1"/>
        <v>0</v>
      </c>
    </row>
    <row r="18" spans="1:28" x14ac:dyDescent="0.25">
      <c r="A18" s="16">
        <v>110510</v>
      </c>
      <c r="B18" s="1" t="s">
        <v>27</v>
      </c>
      <c r="C18" s="9">
        <v>0</v>
      </c>
      <c r="D18" s="9">
        <v>0</v>
      </c>
      <c r="E18" s="9">
        <v>0</v>
      </c>
      <c r="F18" s="9">
        <v>0</v>
      </c>
      <c r="G18" s="9">
        <v>0</v>
      </c>
      <c r="H18" s="9">
        <v>0</v>
      </c>
      <c r="I18" s="9">
        <v>0</v>
      </c>
      <c r="J18" s="9">
        <v>0</v>
      </c>
      <c r="K18" s="9">
        <v>0</v>
      </c>
      <c r="L18" s="9">
        <v>0</v>
      </c>
      <c r="M18" s="9">
        <v>0</v>
      </c>
      <c r="N18" s="9">
        <v>0</v>
      </c>
      <c r="O18" s="13">
        <v>0</v>
      </c>
      <c r="P18" s="13">
        <v>0</v>
      </c>
      <c r="Q18" s="13">
        <v>0</v>
      </c>
      <c r="R18" s="13">
        <v>0</v>
      </c>
      <c r="S18" s="13">
        <v>0</v>
      </c>
      <c r="T18" s="13">
        <v>0</v>
      </c>
      <c r="U18" s="13">
        <v>0</v>
      </c>
      <c r="V18" s="13">
        <v>0</v>
      </c>
      <c r="W18" s="13">
        <v>0</v>
      </c>
      <c r="X18" s="13">
        <v>0</v>
      </c>
      <c r="Y18" s="13">
        <v>0</v>
      </c>
      <c r="Z18" s="13">
        <v>0</v>
      </c>
      <c r="AA18">
        <f t="shared" si="0"/>
        <v>6</v>
      </c>
      <c r="AB18" s="59">
        <f t="shared" si="1"/>
        <v>0</v>
      </c>
    </row>
    <row r="19" spans="1:28" x14ac:dyDescent="0.25">
      <c r="A19" s="16">
        <v>12</v>
      </c>
      <c r="B19" s="1" t="s">
        <v>28</v>
      </c>
      <c r="C19" s="9">
        <v>0</v>
      </c>
      <c r="D19" s="9">
        <v>0</v>
      </c>
      <c r="E19" s="9">
        <v>0</v>
      </c>
      <c r="F19" s="9">
        <v>0</v>
      </c>
      <c r="G19" s="9">
        <v>0</v>
      </c>
      <c r="H19" s="9">
        <v>0</v>
      </c>
      <c r="I19" s="9">
        <v>0</v>
      </c>
      <c r="J19" s="9">
        <v>0</v>
      </c>
      <c r="K19" s="9">
        <v>0</v>
      </c>
      <c r="L19" s="9">
        <v>0</v>
      </c>
      <c r="M19" s="9">
        <v>0</v>
      </c>
      <c r="N19" s="9">
        <v>0</v>
      </c>
      <c r="O19" s="13">
        <v>0</v>
      </c>
      <c r="P19" s="13">
        <v>0</v>
      </c>
      <c r="Q19" s="13">
        <v>0</v>
      </c>
      <c r="R19" s="13">
        <v>0</v>
      </c>
      <c r="S19" s="13">
        <v>0</v>
      </c>
      <c r="T19" s="13">
        <v>0</v>
      </c>
      <c r="U19" s="13">
        <v>0</v>
      </c>
      <c r="V19" s="13">
        <v>0</v>
      </c>
      <c r="W19" s="13">
        <v>0</v>
      </c>
      <c r="X19" s="13">
        <v>0</v>
      </c>
      <c r="Y19" s="13">
        <v>0</v>
      </c>
      <c r="Z19" s="13">
        <v>0</v>
      </c>
      <c r="AA19">
        <f t="shared" si="0"/>
        <v>2</v>
      </c>
      <c r="AB19" s="59">
        <f t="shared" si="1"/>
        <v>0</v>
      </c>
    </row>
    <row r="20" spans="1:28" x14ac:dyDescent="0.25">
      <c r="A20" s="16">
        <v>1201</v>
      </c>
      <c r="B20" s="1" t="s">
        <v>29</v>
      </c>
      <c r="C20" s="9">
        <v>0</v>
      </c>
      <c r="D20" s="9">
        <v>0</v>
      </c>
      <c r="E20" s="9">
        <v>0</v>
      </c>
      <c r="F20" s="9">
        <v>0</v>
      </c>
      <c r="G20" s="9">
        <v>0</v>
      </c>
      <c r="H20" s="9">
        <v>0</v>
      </c>
      <c r="I20" s="9">
        <v>0</v>
      </c>
      <c r="J20" s="9">
        <v>0</v>
      </c>
      <c r="K20" s="9">
        <v>0</v>
      </c>
      <c r="L20" s="9">
        <v>0</v>
      </c>
      <c r="M20" s="9">
        <v>0</v>
      </c>
      <c r="N20" s="9">
        <v>0</v>
      </c>
      <c r="O20" s="13">
        <v>0</v>
      </c>
      <c r="P20" s="13">
        <v>0</v>
      </c>
      <c r="Q20" s="13">
        <v>0</v>
      </c>
      <c r="R20" s="13">
        <v>0</v>
      </c>
      <c r="S20" s="13">
        <v>0</v>
      </c>
      <c r="T20" s="13">
        <v>0</v>
      </c>
      <c r="U20" s="13">
        <v>0</v>
      </c>
      <c r="V20" s="13">
        <v>0</v>
      </c>
      <c r="W20" s="13">
        <v>0</v>
      </c>
      <c r="X20" s="13">
        <v>0</v>
      </c>
      <c r="Y20" s="13">
        <v>0</v>
      </c>
      <c r="Z20" s="13">
        <v>0</v>
      </c>
      <c r="AA20">
        <f t="shared" si="0"/>
        <v>4</v>
      </c>
      <c r="AB20" s="59">
        <f t="shared" si="1"/>
        <v>0</v>
      </c>
    </row>
    <row r="21" spans="1:28" x14ac:dyDescent="0.25">
      <c r="A21" s="16">
        <v>120105</v>
      </c>
      <c r="B21" s="1" t="s">
        <v>30</v>
      </c>
      <c r="C21" s="9">
        <v>0</v>
      </c>
      <c r="D21" s="9">
        <v>0</v>
      </c>
      <c r="E21" s="9">
        <v>0</v>
      </c>
      <c r="F21" s="9">
        <v>0</v>
      </c>
      <c r="G21" s="9">
        <v>0</v>
      </c>
      <c r="H21" s="9">
        <v>0</v>
      </c>
      <c r="I21" s="9">
        <v>0</v>
      </c>
      <c r="J21" s="9">
        <v>0</v>
      </c>
      <c r="K21" s="9">
        <v>0</v>
      </c>
      <c r="L21" s="9">
        <v>0</v>
      </c>
      <c r="M21" s="9">
        <v>0</v>
      </c>
      <c r="N21" s="9">
        <v>0</v>
      </c>
      <c r="O21" s="13">
        <v>0</v>
      </c>
      <c r="P21" s="13">
        <v>0</v>
      </c>
      <c r="Q21" s="13">
        <v>0</v>
      </c>
      <c r="R21" s="13">
        <v>0</v>
      </c>
      <c r="S21" s="13">
        <v>0</v>
      </c>
      <c r="T21" s="13">
        <v>0</v>
      </c>
      <c r="U21" s="13">
        <v>0</v>
      </c>
      <c r="V21" s="13">
        <v>0</v>
      </c>
      <c r="W21" s="13">
        <v>0</v>
      </c>
      <c r="X21" s="13">
        <v>0</v>
      </c>
      <c r="Y21" s="13">
        <v>0</v>
      </c>
      <c r="Z21" s="13">
        <v>0</v>
      </c>
      <c r="AA21">
        <f t="shared" si="0"/>
        <v>6</v>
      </c>
      <c r="AB21" s="59">
        <f t="shared" si="1"/>
        <v>0</v>
      </c>
    </row>
    <row r="22" spans="1:28" x14ac:dyDescent="0.25">
      <c r="A22" s="16">
        <v>120110</v>
      </c>
      <c r="B22" s="1" t="s">
        <v>31</v>
      </c>
      <c r="C22" s="9">
        <v>0</v>
      </c>
      <c r="D22" s="9">
        <v>0</v>
      </c>
      <c r="E22" s="9">
        <v>0</v>
      </c>
      <c r="F22" s="9">
        <v>0</v>
      </c>
      <c r="G22" s="9">
        <v>0</v>
      </c>
      <c r="H22" s="9">
        <v>0</v>
      </c>
      <c r="I22" s="9">
        <v>0</v>
      </c>
      <c r="J22" s="9">
        <v>0</v>
      </c>
      <c r="K22" s="9">
        <v>0</v>
      </c>
      <c r="L22" s="9">
        <v>0</v>
      </c>
      <c r="M22" s="9">
        <v>0</v>
      </c>
      <c r="N22" s="9">
        <v>0</v>
      </c>
      <c r="O22" s="13">
        <v>0</v>
      </c>
      <c r="P22" s="13">
        <v>0</v>
      </c>
      <c r="Q22" s="13">
        <v>0</v>
      </c>
      <c r="R22" s="13">
        <v>0</v>
      </c>
      <c r="S22" s="13">
        <v>0</v>
      </c>
      <c r="T22" s="13">
        <v>0</v>
      </c>
      <c r="U22" s="13">
        <v>0</v>
      </c>
      <c r="V22" s="13">
        <v>0</v>
      </c>
      <c r="W22" s="13">
        <v>0</v>
      </c>
      <c r="X22" s="13">
        <v>0</v>
      </c>
      <c r="Y22" s="13">
        <v>0</v>
      </c>
      <c r="Z22" s="13">
        <v>0</v>
      </c>
      <c r="AA22">
        <f t="shared" si="0"/>
        <v>6</v>
      </c>
      <c r="AB22" s="59">
        <f t="shared" si="1"/>
        <v>0</v>
      </c>
    </row>
    <row r="23" spans="1:28" x14ac:dyDescent="0.25">
      <c r="A23" s="16">
        <v>120115</v>
      </c>
      <c r="B23" s="1" t="s">
        <v>23</v>
      </c>
      <c r="C23" s="9">
        <v>0</v>
      </c>
      <c r="D23" s="9">
        <v>0</v>
      </c>
      <c r="E23" s="9">
        <v>0</v>
      </c>
      <c r="F23" s="9">
        <v>0</v>
      </c>
      <c r="G23" s="9">
        <v>0</v>
      </c>
      <c r="H23" s="9">
        <v>0</v>
      </c>
      <c r="I23" s="9">
        <v>0</v>
      </c>
      <c r="J23" s="9">
        <v>0</v>
      </c>
      <c r="K23" s="9">
        <v>0</v>
      </c>
      <c r="L23" s="9">
        <v>0</v>
      </c>
      <c r="M23" s="9">
        <v>0</v>
      </c>
      <c r="N23" s="9">
        <v>0</v>
      </c>
      <c r="O23" s="13">
        <v>0</v>
      </c>
      <c r="P23" s="13">
        <v>0</v>
      </c>
      <c r="Q23" s="13">
        <v>0</v>
      </c>
      <c r="R23" s="13">
        <v>0</v>
      </c>
      <c r="S23" s="13">
        <v>0</v>
      </c>
      <c r="T23" s="13">
        <v>0</v>
      </c>
      <c r="U23" s="13">
        <v>0</v>
      </c>
      <c r="V23" s="13">
        <v>0</v>
      </c>
      <c r="W23" s="13">
        <v>0</v>
      </c>
      <c r="X23" s="13">
        <v>0</v>
      </c>
      <c r="Y23" s="13">
        <v>0</v>
      </c>
      <c r="Z23" s="13">
        <v>0</v>
      </c>
      <c r="AA23">
        <f t="shared" si="0"/>
        <v>6</v>
      </c>
      <c r="AB23" s="59">
        <f t="shared" si="1"/>
        <v>0</v>
      </c>
    </row>
    <row r="24" spans="1:28" x14ac:dyDescent="0.25">
      <c r="A24" s="16">
        <v>1202</v>
      </c>
      <c r="B24" s="1" t="s">
        <v>32</v>
      </c>
      <c r="C24" s="9">
        <v>0</v>
      </c>
      <c r="D24" s="9">
        <v>0</v>
      </c>
      <c r="E24" s="9">
        <v>0</v>
      </c>
      <c r="F24" s="9">
        <v>0</v>
      </c>
      <c r="G24" s="9">
        <v>0</v>
      </c>
      <c r="H24" s="9">
        <v>0</v>
      </c>
      <c r="I24" s="9">
        <v>0</v>
      </c>
      <c r="J24" s="9">
        <v>0</v>
      </c>
      <c r="K24" s="9">
        <v>0</v>
      </c>
      <c r="L24" s="9">
        <v>0</v>
      </c>
      <c r="M24" s="9">
        <v>0</v>
      </c>
      <c r="N24" s="9">
        <v>0</v>
      </c>
      <c r="O24" s="13">
        <v>0</v>
      </c>
      <c r="P24" s="13">
        <v>0</v>
      </c>
      <c r="Q24" s="13">
        <v>0</v>
      </c>
      <c r="R24" s="13">
        <v>0</v>
      </c>
      <c r="S24" s="13">
        <v>0</v>
      </c>
      <c r="T24" s="13">
        <v>0</v>
      </c>
      <c r="U24" s="13">
        <v>0</v>
      </c>
      <c r="V24" s="13">
        <v>0</v>
      </c>
      <c r="W24" s="13">
        <v>0</v>
      </c>
      <c r="X24" s="13">
        <v>0</v>
      </c>
      <c r="Y24" s="13">
        <v>0</v>
      </c>
      <c r="Z24" s="13">
        <v>0</v>
      </c>
      <c r="AA24">
        <f t="shared" si="0"/>
        <v>4</v>
      </c>
      <c r="AB24" s="59">
        <f t="shared" si="1"/>
        <v>0</v>
      </c>
    </row>
    <row r="25" spans="1:28" x14ac:dyDescent="0.25">
      <c r="A25" s="16">
        <v>120205</v>
      </c>
      <c r="B25" s="1" t="s">
        <v>33</v>
      </c>
      <c r="C25" s="9">
        <v>0</v>
      </c>
      <c r="D25" s="9">
        <v>0</v>
      </c>
      <c r="E25" s="9">
        <v>0</v>
      </c>
      <c r="F25" s="9">
        <v>0</v>
      </c>
      <c r="G25" s="9">
        <v>0</v>
      </c>
      <c r="H25" s="9">
        <v>0</v>
      </c>
      <c r="I25" s="9">
        <v>0</v>
      </c>
      <c r="J25" s="9">
        <v>0</v>
      </c>
      <c r="K25" s="9">
        <v>0</v>
      </c>
      <c r="L25" s="9">
        <v>0</v>
      </c>
      <c r="M25" s="9">
        <v>0</v>
      </c>
      <c r="N25" s="9">
        <v>0</v>
      </c>
      <c r="O25" s="13">
        <v>0</v>
      </c>
      <c r="P25" s="13">
        <v>0</v>
      </c>
      <c r="Q25" s="13">
        <v>0</v>
      </c>
      <c r="R25" s="13">
        <v>0</v>
      </c>
      <c r="S25" s="13">
        <v>0</v>
      </c>
      <c r="T25" s="13">
        <v>0</v>
      </c>
      <c r="U25" s="13">
        <v>0</v>
      </c>
      <c r="V25" s="13">
        <v>0</v>
      </c>
      <c r="W25" s="13">
        <v>0</v>
      </c>
      <c r="X25" s="13">
        <v>0</v>
      </c>
      <c r="Y25" s="13">
        <v>0</v>
      </c>
      <c r="Z25" s="13">
        <v>0</v>
      </c>
      <c r="AA25">
        <f t="shared" si="0"/>
        <v>6</v>
      </c>
      <c r="AB25" s="59">
        <f t="shared" si="1"/>
        <v>0</v>
      </c>
    </row>
    <row r="26" spans="1:28" x14ac:dyDescent="0.25">
      <c r="A26" s="16">
        <v>120210</v>
      </c>
      <c r="B26" s="1" t="s">
        <v>30</v>
      </c>
      <c r="C26" s="9">
        <v>0</v>
      </c>
      <c r="D26" s="9">
        <v>0</v>
      </c>
      <c r="E26" s="9">
        <v>0</v>
      </c>
      <c r="F26" s="9">
        <v>0</v>
      </c>
      <c r="G26" s="9">
        <v>0</v>
      </c>
      <c r="H26" s="9">
        <v>0</v>
      </c>
      <c r="I26" s="9">
        <v>0</v>
      </c>
      <c r="J26" s="9">
        <v>0</v>
      </c>
      <c r="K26" s="9">
        <v>0</v>
      </c>
      <c r="L26" s="9">
        <v>0</v>
      </c>
      <c r="M26" s="9">
        <v>0</v>
      </c>
      <c r="N26" s="9">
        <v>0</v>
      </c>
      <c r="O26" s="13">
        <v>0</v>
      </c>
      <c r="P26" s="13">
        <v>0</v>
      </c>
      <c r="Q26" s="13">
        <v>0</v>
      </c>
      <c r="R26" s="13">
        <v>0</v>
      </c>
      <c r="S26" s="13">
        <v>0</v>
      </c>
      <c r="T26" s="13">
        <v>0</v>
      </c>
      <c r="U26" s="13">
        <v>0</v>
      </c>
      <c r="V26" s="13">
        <v>0</v>
      </c>
      <c r="W26" s="13">
        <v>0</v>
      </c>
      <c r="X26" s="13">
        <v>0</v>
      </c>
      <c r="Y26" s="13">
        <v>0</v>
      </c>
      <c r="Z26" s="13">
        <v>0</v>
      </c>
      <c r="AA26">
        <f t="shared" si="0"/>
        <v>6</v>
      </c>
      <c r="AB26" s="59">
        <f t="shared" si="1"/>
        <v>0</v>
      </c>
    </row>
    <row r="27" spans="1:28" x14ac:dyDescent="0.25">
      <c r="A27" s="16">
        <v>120215</v>
      </c>
      <c r="B27" s="1" t="s">
        <v>31</v>
      </c>
      <c r="C27" s="9">
        <v>0</v>
      </c>
      <c r="D27" s="9">
        <v>0</v>
      </c>
      <c r="E27" s="9">
        <v>0</v>
      </c>
      <c r="F27" s="9">
        <v>0</v>
      </c>
      <c r="G27" s="9">
        <v>0</v>
      </c>
      <c r="H27" s="9">
        <v>0</v>
      </c>
      <c r="I27" s="9">
        <v>0</v>
      </c>
      <c r="J27" s="9">
        <v>0</v>
      </c>
      <c r="K27" s="9">
        <v>0</v>
      </c>
      <c r="L27" s="9">
        <v>0</v>
      </c>
      <c r="M27" s="9">
        <v>0</v>
      </c>
      <c r="N27" s="9">
        <v>0</v>
      </c>
      <c r="O27" s="13">
        <v>0</v>
      </c>
      <c r="P27" s="13">
        <v>0</v>
      </c>
      <c r="Q27" s="13">
        <v>0</v>
      </c>
      <c r="R27" s="13">
        <v>0</v>
      </c>
      <c r="S27" s="13">
        <v>0</v>
      </c>
      <c r="T27" s="13">
        <v>0</v>
      </c>
      <c r="U27" s="13">
        <v>0</v>
      </c>
      <c r="V27" s="13">
        <v>0</v>
      </c>
      <c r="W27" s="13">
        <v>0</v>
      </c>
      <c r="X27" s="13">
        <v>0</v>
      </c>
      <c r="Y27" s="13">
        <v>0</v>
      </c>
      <c r="Z27" s="13">
        <v>0</v>
      </c>
      <c r="AA27">
        <f t="shared" si="0"/>
        <v>6</v>
      </c>
      <c r="AB27" s="59">
        <f t="shared" si="1"/>
        <v>0</v>
      </c>
    </row>
    <row r="28" spans="1:28" x14ac:dyDescent="0.25">
      <c r="A28" s="16">
        <v>120220</v>
      </c>
      <c r="B28" s="1" t="s">
        <v>23</v>
      </c>
      <c r="C28" s="9">
        <v>0</v>
      </c>
      <c r="D28" s="9">
        <v>0</v>
      </c>
      <c r="E28" s="9">
        <v>0</v>
      </c>
      <c r="F28" s="9">
        <v>0</v>
      </c>
      <c r="G28" s="9">
        <v>0</v>
      </c>
      <c r="H28" s="9">
        <v>0</v>
      </c>
      <c r="I28" s="9">
        <v>0</v>
      </c>
      <c r="J28" s="9">
        <v>0</v>
      </c>
      <c r="K28" s="9">
        <v>0</v>
      </c>
      <c r="L28" s="9">
        <v>0</v>
      </c>
      <c r="M28" s="9">
        <v>0</v>
      </c>
      <c r="N28" s="9">
        <v>0</v>
      </c>
      <c r="O28" s="13">
        <v>0</v>
      </c>
      <c r="P28" s="13">
        <v>0</v>
      </c>
      <c r="Q28" s="13">
        <v>0</v>
      </c>
      <c r="R28" s="13">
        <v>0</v>
      </c>
      <c r="S28" s="13">
        <v>0</v>
      </c>
      <c r="T28" s="13">
        <v>0</v>
      </c>
      <c r="U28" s="13">
        <v>0</v>
      </c>
      <c r="V28" s="13">
        <v>0</v>
      </c>
      <c r="W28" s="13">
        <v>0</v>
      </c>
      <c r="X28" s="13">
        <v>0</v>
      </c>
      <c r="Y28" s="13">
        <v>0</v>
      </c>
      <c r="Z28" s="13">
        <v>0</v>
      </c>
      <c r="AA28">
        <f t="shared" si="0"/>
        <v>6</v>
      </c>
      <c r="AB28" s="59">
        <f t="shared" si="1"/>
        <v>0</v>
      </c>
    </row>
    <row r="29" spans="1:28" x14ac:dyDescent="0.25">
      <c r="A29" s="16">
        <v>1299</v>
      </c>
      <c r="B29" s="1" t="s">
        <v>34</v>
      </c>
      <c r="C29" s="9">
        <v>0</v>
      </c>
      <c r="D29" s="9">
        <v>0</v>
      </c>
      <c r="E29" s="9">
        <v>0</v>
      </c>
      <c r="F29" s="9">
        <v>0</v>
      </c>
      <c r="G29" s="9">
        <v>0</v>
      </c>
      <c r="H29" s="9">
        <v>0</v>
      </c>
      <c r="I29" s="9">
        <v>0</v>
      </c>
      <c r="J29" s="9">
        <v>0</v>
      </c>
      <c r="K29" s="9">
        <v>0</v>
      </c>
      <c r="L29" s="9">
        <v>0</v>
      </c>
      <c r="M29" s="9">
        <v>0</v>
      </c>
      <c r="N29" s="9">
        <v>0</v>
      </c>
      <c r="O29" s="13">
        <v>0</v>
      </c>
      <c r="P29" s="13">
        <v>0</v>
      </c>
      <c r="Q29" s="13">
        <v>0</v>
      </c>
      <c r="R29" s="13">
        <v>0</v>
      </c>
      <c r="S29" s="13">
        <v>0</v>
      </c>
      <c r="T29" s="13">
        <v>0</v>
      </c>
      <c r="U29" s="13">
        <v>0</v>
      </c>
      <c r="V29" s="13">
        <v>0</v>
      </c>
      <c r="W29" s="13">
        <v>0</v>
      </c>
      <c r="X29" s="13">
        <v>0</v>
      </c>
      <c r="Y29" s="13">
        <v>0</v>
      </c>
      <c r="Z29" s="13">
        <v>0</v>
      </c>
      <c r="AA29">
        <f t="shared" si="0"/>
        <v>4</v>
      </c>
      <c r="AB29" s="59">
        <f t="shared" si="1"/>
        <v>0</v>
      </c>
    </row>
    <row r="30" spans="1:28" x14ac:dyDescent="0.25">
      <c r="A30" s="16">
        <v>129905</v>
      </c>
      <c r="B30" s="1" t="s">
        <v>35</v>
      </c>
      <c r="C30" s="9">
        <v>0</v>
      </c>
      <c r="D30" s="9">
        <v>0</v>
      </c>
      <c r="E30" s="9">
        <v>0</v>
      </c>
      <c r="F30" s="9">
        <v>0</v>
      </c>
      <c r="G30" s="9">
        <v>0</v>
      </c>
      <c r="H30" s="9">
        <v>0</v>
      </c>
      <c r="I30" s="9">
        <v>0</v>
      </c>
      <c r="J30" s="9">
        <v>0</v>
      </c>
      <c r="K30" s="9">
        <v>0</v>
      </c>
      <c r="L30" s="9">
        <v>0</v>
      </c>
      <c r="M30" s="9">
        <v>0</v>
      </c>
      <c r="N30" s="9">
        <v>0</v>
      </c>
      <c r="O30" s="13">
        <v>0</v>
      </c>
      <c r="P30" s="13">
        <v>0</v>
      </c>
      <c r="Q30" s="13">
        <v>0</v>
      </c>
      <c r="R30" s="13">
        <v>0</v>
      </c>
      <c r="S30" s="13">
        <v>0</v>
      </c>
      <c r="T30" s="13">
        <v>0</v>
      </c>
      <c r="U30" s="13">
        <v>0</v>
      </c>
      <c r="V30" s="13">
        <v>0</v>
      </c>
      <c r="W30" s="13">
        <v>0</v>
      </c>
      <c r="X30" s="13">
        <v>0</v>
      </c>
      <c r="Y30" s="13">
        <v>0</v>
      </c>
      <c r="Z30" s="13">
        <v>0</v>
      </c>
      <c r="AA30">
        <f t="shared" si="0"/>
        <v>6</v>
      </c>
      <c r="AB30" s="59">
        <f t="shared" si="1"/>
        <v>0</v>
      </c>
    </row>
    <row r="31" spans="1:28" x14ac:dyDescent="0.25">
      <c r="A31" s="16">
        <v>129910</v>
      </c>
      <c r="B31" s="1" t="s">
        <v>36</v>
      </c>
      <c r="C31" s="9">
        <v>0</v>
      </c>
      <c r="D31" s="9">
        <v>0</v>
      </c>
      <c r="E31" s="9">
        <v>0</v>
      </c>
      <c r="F31" s="9">
        <v>0</v>
      </c>
      <c r="G31" s="9">
        <v>0</v>
      </c>
      <c r="H31" s="9">
        <v>0</v>
      </c>
      <c r="I31" s="9">
        <v>0</v>
      </c>
      <c r="J31" s="9">
        <v>0</v>
      </c>
      <c r="K31" s="9">
        <v>0</v>
      </c>
      <c r="L31" s="9">
        <v>0</v>
      </c>
      <c r="M31" s="9">
        <v>0</v>
      </c>
      <c r="N31" s="9">
        <v>0</v>
      </c>
      <c r="O31" s="13">
        <v>0</v>
      </c>
      <c r="P31" s="13">
        <v>0</v>
      </c>
      <c r="Q31" s="13">
        <v>0</v>
      </c>
      <c r="R31" s="13">
        <v>0</v>
      </c>
      <c r="S31" s="13">
        <v>0</v>
      </c>
      <c r="T31" s="13">
        <v>0</v>
      </c>
      <c r="U31" s="13">
        <v>0</v>
      </c>
      <c r="V31" s="13">
        <v>0</v>
      </c>
      <c r="W31" s="13">
        <v>0</v>
      </c>
      <c r="X31" s="13">
        <v>0</v>
      </c>
      <c r="Y31" s="13">
        <v>0</v>
      </c>
      <c r="Z31" s="13">
        <v>0</v>
      </c>
      <c r="AA31">
        <f t="shared" si="0"/>
        <v>6</v>
      </c>
      <c r="AB31" s="59">
        <f t="shared" si="1"/>
        <v>0</v>
      </c>
    </row>
    <row r="32" spans="1:28" x14ac:dyDescent="0.25">
      <c r="A32" s="16">
        <v>13</v>
      </c>
      <c r="B32" s="1" t="s">
        <v>37</v>
      </c>
      <c r="C32" s="9">
        <v>73400.92</v>
      </c>
      <c r="D32" s="9">
        <v>73845.490000000005</v>
      </c>
      <c r="E32" s="9">
        <v>60480.800000000003</v>
      </c>
      <c r="F32" s="9">
        <v>60545.55</v>
      </c>
      <c r="G32" s="9">
        <v>61171.96</v>
      </c>
      <c r="H32" s="9">
        <v>67651.960000000006</v>
      </c>
      <c r="I32" s="9">
        <v>67755.78</v>
      </c>
      <c r="J32" s="9">
        <v>74717.06</v>
      </c>
      <c r="K32" s="9">
        <v>81917.06</v>
      </c>
      <c r="L32" s="9">
        <v>81917.06</v>
      </c>
      <c r="M32" s="9">
        <v>83357.119999999995</v>
      </c>
      <c r="N32" s="9">
        <v>90665.23</v>
      </c>
      <c r="O32" s="13">
        <v>106139.6</v>
      </c>
      <c r="P32" s="13">
        <v>115653.26</v>
      </c>
      <c r="Q32" s="13">
        <v>161078.92000000001</v>
      </c>
      <c r="R32" s="13">
        <v>161508.84</v>
      </c>
      <c r="S32" s="13">
        <v>162192.85999999999</v>
      </c>
      <c r="T32" s="13">
        <v>113223.87</v>
      </c>
      <c r="U32" s="13">
        <v>118160.73</v>
      </c>
      <c r="V32" s="13">
        <v>114125.39</v>
      </c>
      <c r="W32" s="13">
        <v>136970.82</v>
      </c>
      <c r="X32" s="13">
        <v>153367.20000000001</v>
      </c>
      <c r="Y32" s="13">
        <v>167715.91</v>
      </c>
      <c r="Z32" s="13">
        <v>149358.78</v>
      </c>
      <c r="AA32">
        <f t="shared" si="0"/>
        <v>2</v>
      </c>
      <c r="AB32" s="59">
        <f t="shared" si="1"/>
        <v>3.0383836923098251E-2</v>
      </c>
    </row>
    <row r="33" spans="1:28" x14ac:dyDescent="0.25">
      <c r="A33" s="16">
        <v>1301</v>
      </c>
      <c r="B33" s="1" t="s">
        <v>38</v>
      </c>
      <c r="C33" s="9">
        <v>0</v>
      </c>
      <c r="D33" s="9">
        <v>0</v>
      </c>
      <c r="E33" s="9">
        <v>0</v>
      </c>
      <c r="F33" s="9">
        <v>0</v>
      </c>
      <c r="G33" s="9">
        <v>0</v>
      </c>
      <c r="H33" s="9">
        <v>0</v>
      </c>
      <c r="I33" s="9">
        <v>0</v>
      </c>
      <c r="J33" s="9">
        <v>0</v>
      </c>
      <c r="K33" s="9">
        <v>0</v>
      </c>
      <c r="L33" s="9">
        <v>0</v>
      </c>
      <c r="M33" s="9">
        <v>0</v>
      </c>
      <c r="N33" s="9">
        <v>0</v>
      </c>
      <c r="O33" s="13">
        <v>0</v>
      </c>
      <c r="P33" s="13">
        <v>0</v>
      </c>
      <c r="Q33" s="13">
        <v>0</v>
      </c>
      <c r="R33" s="13">
        <v>0</v>
      </c>
      <c r="S33" s="13">
        <v>0</v>
      </c>
      <c r="T33" s="13">
        <v>0</v>
      </c>
      <c r="U33" s="13">
        <v>0</v>
      </c>
      <c r="V33" s="13">
        <v>0</v>
      </c>
      <c r="W33" s="13">
        <v>0</v>
      </c>
      <c r="X33" s="13">
        <v>0</v>
      </c>
      <c r="Y33" s="13">
        <v>0</v>
      </c>
      <c r="Z33" s="13">
        <v>0</v>
      </c>
      <c r="AA33">
        <f t="shared" si="0"/>
        <v>4</v>
      </c>
      <c r="AB33" s="59">
        <f t="shared" si="1"/>
        <v>0</v>
      </c>
    </row>
    <row r="34" spans="1:28" x14ac:dyDescent="0.25">
      <c r="A34" s="16">
        <v>130105</v>
      </c>
      <c r="B34" s="1" t="s">
        <v>39</v>
      </c>
      <c r="C34" s="9">
        <v>0</v>
      </c>
      <c r="D34" s="9">
        <v>0</v>
      </c>
      <c r="E34" s="9">
        <v>0</v>
      </c>
      <c r="F34" s="9">
        <v>0</v>
      </c>
      <c r="G34" s="9">
        <v>0</v>
      </c>
      <c r="H34" s="9">
        <v>0</v>
      </c>
      <c r="I34" s="9">
        <v>0</v>
      </c>
      <c r="J34" s="9">
        <v>0</v>
      </c>
      <c r="K34" s="9">
        <v>0</v>
      </c>
      <c r="L34" s="9">
        <v>0</v>
      </c>
      <c r="M34" s="9">
        <v>0</v>
      </c>
      <c r="N34" s="9">
        <v>0</v>
      </c>
      <c r="O34" s="13">
        <v>0</v>
      </c>
      <c r="P34" s="13">
        <v>0</v>
      </c>
      <c r="Q34" s="13">
        <v>0</v>
      </c>
      <c r="R34" s="13">
        <v>0</v>
      </c>
      <c r="S34" s="13">
        <v>0</v>
      </c>
      <c r="T34" s="13">
        <v>0</v>
      </c>
      <c r="U34" s="13">
        <v>0</v>
      </c>
      <c r="V34" s="13">
        <v>0</v>
      </c>
      <c r="W34" s="13">
        <v>0</v>
      </c>
      <c r="X34" s="13">
        <v>0</v>
      </c>
      <c r="Y34" s="13">
        <v>0</v>
      </c>
      <c r="Z34" s="13">
        <v>0</v>
      </c>
      <c r="AA34">
        <f t="shared" si="0"/>
        <v>6</v>
      </c>
      <c r="AB34" s="59">
        <f t="shared" si="1"/>
        <v>0</v>
      </c>
    </row>
    <row r="35" spans="1:28" x14ac:dyDescent="0.25">
      <c r="A35" s="16">
        <v>130110</v>
      </c>
      <c r="B35" s="1" t="s">
        <v>40</v>
      </c>
      <c r="C35" s="9">
        <v>0</v>
      </c>
      <c r="D35" s="9">
        <v>0</v>
      </c>
      <c r="E35" s="9">
        <v>0</v>
      </c>
      <c r="F35" s="9">
        <v>0</v>
      </c>
      <c r="G35" s="9">
        <v>0</v>
      </c>
      <c r="H35" s="9">
        <v>0</v>
      </c>
      <c r="I35" s="9">
        <v>0</v>
      </c>
      <c r="J35" s="9">
        <v>0</v>
      </c>
      <c r="K35" s="9">
        <v>0</v>
      </c>
      <c r="L35" s="9">
        <v>0</v>
      </c>
      <c r="M35" s="9">
        <v>0</v>
      </c>
      <c r="N35" s="9">
        <v>0</v>
      </c>
      <c r="O35" s="13">
        <v>0</v>
      </c>
      <c r="P35" s="13">
        <v>0</v>
      </c>
      <c r="Q35" s="13">
        <v>0</v>
      </c>
      <c r="R35" s="13">
        <v>0</v>
      </c>
      <c r="S35" s="13">
        <v>0</v>
      </c>
      <c r="T35" s="13">
        <v>0</v>
      </c>
      <c r="U35" s="13">
        <v>0</v>
      </c>
      <c r="V35" s="13">
        <v>0</v>
      </c>
      <c r="W35" s="13">
        <v>0</v>
      </c>
      <c r="X35" s="13">
        <v>0</v>
      </c>
      <c r="Y35" s="13">
        <v>0</v>
      </c>
      <c r="Z35" s="13">
        <v>0</v>
      </c>
      <c r="AA35">
        <f t="shared" si="0"/>
        <v>6</v>
      </c>
      <c r="AB35" s="59">
        <f t="shared" si="1"/>
        <v>0</v>
      </c>
    </row>
    <row r="36" spans="1:28" x14ac:dyDescent="0.25">
      <c r="A36" s="16">
        <v>130115</v>
      </c>
      <c r="B36" s="1" t="s">
        <v>41</v>
      </c>
      <c r="C36" s="9">
        <v>0</v>
      </c>
      <c r="D36" s="9">
        <v>0</v>
      </c>
      <c r="E36" s="9">
        <v>0</v>
      </c>
      <c r="F36" s="9">
        <v>0</v>
      </c>
      <c r="G36" s="9">
        <v>0</v>
      </c>
      <c r="H36" s="9">
        <v>0</v>
      </c>
      <c r="I36" s="9">
        <v>0</v>
      </c>
      <c r="J36" s="9">
        <v>0</v>
      </c>
      <c r="K36" s="9">
        <v>0</v>
      </c>
      <c r="L36" s="9">
        <v>0</v>
      </c>
      <c r="M36" s="9">
        <v>0</v>
      </c>
      <c r="N36" s="9">
        <v>0</v>
      </c>
      <c r="O36" s="13">
        <v>0</v>
      </c>
      <c r="P36" s="13">
        <v>0</v>
      </c>
      <c r="Q36" s="13">
        <v>0</v>
      </c>
      <c r="R36" s="13">
        <v>0</v>
      </c>
      <c r="S36" s="13">
        <v>0</v>
      </c>
      <c r="T36" s="13">
        <v>0</v>
      </c>
      <c r="U36" s="13">
        <v>0</v>
      </c>
      <c r="V36" s="13">
        <v>0</v>
      </c>
      <c r="W36" s="13">
        <v>0</v>
      </c>
      <c r="X36" s="13">
        <v>0</v>
      </c>
      <c r="Y36" s="13">
        <v>0</v>
      </c>
      <c r="Z36" s="13">
        <v>0</v>
      </c>
      <c r="AA36">
        <f t="shared" si="0"/>
        <v>6</v>
      </c>
      <c r="AB36" s="59">
        <f t="shared" si="1"/>
        <v>0</v>
      </c>
    </row>
    <row r="37" spans="1:28" x14ac:dyDescent="0.25">
      <c r="A37" s="16">
        <v>130120</v>
      </c>
      <c r="B37" s="1" t="s">
        <v>42</v>
      </c>
      <c r="C37" s="9">
        <v>0</v>
      </c>
      <c r="D37" s="9">
        <v>0</v>
      </c>
      <c r="E37" s="9">
        <v>0</v>
      </c>
      <c r="F37" s="9">
        <v>0</v>
      </c>
      <c r="G37" s="9">
        <v>0</v>
      </c>
      <c r="H37" s="9">
        <v>0</v>
      </c>
      <c r="I37" s="9">
        <v>0</v>
      </c>
      <c r="J37" s="9">
        <v>0</v>
      </c>
      <c r="K37" s="9">
        <v>0</v>
      </c>
      <c r="L37" s="9">
        <v>0</v>
      </c>
      <c r="M37" s="9">
        <v>0</v>
      </c>
      <c r="N37" s="9">
        <v>0</v>
      </c>
      <c r="O37" s="13">
        <v>0</v>
      </c>
      <c r="P37" s="13">
        <v>0</v>
      </c>
      <c r="Q37" s="13">
        <v>0</v>
      </c>
      <c r="R37" s="13">
        <v>0</v>
      </c>
      <c r="S37" s="13">
        <v>0</v>
      </c>
      <c r="T37" s="13">
        <v>0</v>
      </c>
      <c r="U37" s="13">
        <v>0</v>
      </c>
      <c r="V37" s="13">
        <v>0</v>
      </c>
      <c r="W37" s="13">
        <v>0</v>
      </c>
      <c r="X37" s="13">
        <v>0</v>
      </c>
      <c r="Y37" s="13">
        <v>0</v>
      </c>
      <c r="Z37" s="13">
        <v>0</v>
      </c>
      <c r="AA37">
        <f t="shared" si="0"/>
        <v>6</v>
      </c>
      <c r="AB37" s="59">
        <f t="shared" si="1"/>
        <v>0</v>
      </c>
    </row>
    <row r="38" spans="1:28" x14ac:dyDescent="0.25">
      <c r="A38" s="16">
        <v>130125</v>
      </c>
      <c r="B38" s="1" t="s">
        <v>43</v>
      </c>
      <c r="C38" s="9">
        <v>0</v>
      </c>
      <c r="D38" s="9">
        <v>0</v>
      </c>
      <c r="E38" s="9">
        <v>0</v>
      </c>
      <c r="F38" s="9">
        <v>0</v>
      </c>
      <c r="G38" s="9">
        <v>0</v>
      </c>
      <c r="H38" s="9">
        <v>0</v>
      </c>
      <c r="I38" s="9">
        <v>0</v>
      </c>
      <c r="J38" s="9">
        <v>0</v>
      </c>
      <c r="K38" s="9">
        <v>0</v>
      </c>
      <c r="L38" s="9">
        <v>0</v>
      </c>
      <c r="M38" s="9">
        <v>0</v>
      </c>
      <c r="N38" s="9">
        <v>0</v>
      </c>
      <c r="O38" s="13">
        <v>0</v>
      </c>
      <c r="P38" s="13">
        <v>0</v>
      </c>
      <c r="Q38" s="13">
        <v>0</v>
      </c>
      <c r="R38" s="13">
        <v>0</v>
      </c>
      <c r="S38" s="13">
        <v>0</v>
      </c>
      <c r="T38" s="13">
        <v>0</v>
      </c>
      <c r="U38" s="13">
        <v>0</v>
      </c>
      <c r="V38" s="13">
        <v>0</v>
      </c>
      <c r="W38" s="13">
        <v>0</v>
      </c>
      <c r="X38" s="13">
        <v>0</v>
      </c>
      <c r="Y38" s="13">
        <v>0</v>
      </c>
      <c r="Z38" s="13">
        <v>0</v>
      </c>
      <c r="AA38">
        <f t="shared" si="0"/>
        <v>6</v>
      </c>
      <c r="AB38" s="59">
        <f t="shared" si="1"/>
        <v>0</v>
      </c>
    </row>
    <row r="39" spans="1:28" x14ac:dyDescent="0.25">
      <c r="A39" s="16">
        <v>130150</v>
      </c>
      <c r="B39" s="1" t="s">
        <v>44</v>
      </c>
      <c r="C39" s="9">
        <v>0</v>
      </c>
      <c r="D39" s="9">
        <v>0</v>
      </c>
      <c r="E39" s="9">
        <v>0</v>
      </c>
      <c r="F39" s="9">
        <v>0</v>
      </c>
      <c r="G39" s="9">
        <v>0</v>
      </c>
      <c r="H39" s="9">
        <v>0</v>
      </c>
      <c r="I39" s="9">
        <v>0</v>
      </c>
      <c r="J39" s="9">
        <v>0</v>
      </c>
      <c r="K39" s="9">
        <v>0</v>
      </c>
      <c r="L39" s="9">
        <v>0</v>
      </c>
      <c r="M39" s="9">
        <v>0</v>
      </c>
      <c r="N39" s="9">
        <v>0</v>
      </c>
      <c r="O39" s="13">
        <v>0</v>
      </c>
      <c r="P39" s="13">
        <v>0</v>
      </c>
      <c r="Q39" s="13">
        <v>0</v>
      </c>
      <c r="R39" s="13">
        <v>0</v>
      </c>
      <c r="S39" s="13">
        <v>0</v>
      </c>
      <c r="T39" s="13">
        <v>0</v>
      </c>
      <c r="U39" s="13">
        <v>0</v>
      </c>
      <c r="V39" s="13">
        <v>0</v>
      </c>
      <c r="W39" s="13">
        <v>0</v>
      </c>
      <c r="X39" s="13">
        <v>0</v>
      </c>
      <c r="Y39" s="13">
        <v>0</v>
      </c>
      <c r="Z39" s="13">
        <v>0</v>
      </c>
      <c r="AA39">
        <f t="shared" si="0"/>
        <v>6</v>
      </c>
      <c r="AB39" s="59">
        <f t="shared" si="1"/>
        <v>0</v>
      </c>
    </row>
    <row r="40" spans="1:28" x14ac:dyDescent="0.25">
      <c r="A40" s="16">
        <v>130155</v>
      </c>
      <c r="B40" s="1" t="s">
        <v>45</v>
      </c>
      <c r="C40" s="9">
        <v>0</v>
      </c>
      <c r="D40" s="9">
        <v>0</v>
      </c>
      <c r="E40" s="9">
        <v>0</v>
      </c>
      <c r="F40" s="9">
        <v>0</v>
      </c>
      <c r="G40" s="9">
        <v>0</v>
      </c>
      <c r="H40" s="9">
        <v>0</v>
      </c>
      <c r="I40" s="9">
        <v>0</v>
      </c>
      <c r="J40" s="9">
        <v>0</v>
      </c>
      <c r="K40" s="9">
        <v>0</v>
      </c>
      <c r="L40" s="9">
        <v>0</v>
      </c>
      <c r="M40" s="9">
        <v>0</v>
      </c>
      <c r="N40" s="9">
        <v>0</v>
      </c>
      <c r="O40" s="13">
        <v>0</v>
      </c>
      <c r="P40" s="13">
        <v>0</v>
      </c>
      <c r="Q40" s="13">
        <v>0</v>
      </c>
      <c r="R40" s="13">
        <v>0</v>
      </c>
      <c r="S40" s="13">
        <v>0</v>
      </c>
      <c r="T40" s="13">
        <v>0</v>
      </c>
      <c r="U40" s="13">
        <v>0</v>
      </c>
      <c r="V40" s="13">
        <v>0</v>
      </c>
      <c r="W40" s="13">
        <v>0</v>
      </c>
      <c r="X40" s="13">
        <v>0</v>
      </c>
      <c r="Y40" s="13">
        <v>0</v>
      </c>
      <c r="Z40" s="13">
        <v>0</v>
      </c>
      <c r="AA40">
        <f t="shared" si="0"/>
        <v>6</v>
      </c>
      <c r="AB40" s="59">
        <f t="shared" si="1"/>
        <v>0</v>
      </c>
    </row>
    <row r="41" spans="1:28" x14ac:dyDescent="0.25">
      <c r="A41" s="16">
        <v>130160</v>
      </c>
      <c r="B41" s="1" t="s">
        <v>46</v>
      </c>
      <c r="C41" s="9">
        <v>0</v>
      </c>
      <c r="D41" s="9">
        <v>0</v>
      </c>
      <c r="E41" s="9">
        <v>0</v>
      </c>
      <c r="F41" s="9">
        <v>0</v>
      </c>
      <c r="G41" s="9">
        <v>0</v>
      </c>
      <c r="H41" s="9">
        <v>0</v>
      </c>
      <c r="I41" s="9">
        <v>0</v>
      </c>
      <c r="J41" s="9">
        <v>0</v>
      </c>
      <c r="K41" s="9">
        <v>0</v>
      </c>
      <c r="L41" s="9">
        <v>0</v>
      </c>
      <c r="M41" s="9">
        <v>0</v>
      </c>
      <c r="N41" s="9">
        <v>0</v>
      </c>
      <c r="O41" s="13">
        <v>0</v>
      </c>
      <c r="P41" s="13">
        <v>0</v>
      </c>
      <c r="Q41" s="13">
        <v>0</v>
      </c>
      <c r="R41" s="13">
        <v>0</v>
      </c>
      <c r="S41" s="13">
        <v>0</v>
      </c>
      <c r="T41" s="13">
        <v>0</v>
      </c>
      <c r="U41" s="13">
        <v>0</v>
      </c>
      <c r="V41" s="13">
        <v>0</v>
      </c>
      <c r="W41" s="13">
        <v>0</v>
      </c>
      <c r="X41" s="13">
        <v>0</v>
      </c>
      <c r="Y41" s="13">
        <v>0</v>
      </c>
      <c r="Z41" s="13">
        <v>0</v>
      </c>
      <c r="AA41">
        <f t="shared" si="0"/>
        <v>6</v>
      </c>
      <c r="AB41" s="59">
        <f t="shared" si="1"/>
        <v>0</v>
      </c>
    </row>
    <row r="42" spans="1:28" x14ac:dyDescent="0.25">
      <c r="A42" s="16">
        <v>130165</v>
      </c>
      <c r="B42" s="1" t="s">
        <v>47</v>
      </c>
      <c r="C42" s="9">
        <v>0</v>
      </c>
      <c r="D42" s="9">
        <v>0</v>
      </c>
      <c r="E42" s="9">
        <v>0</v>
      </c>
      <c r="F42" s="9">
        <v>0</v>
      </c>
      <c r="G42" s="9">
        <v>0</v>
      </c>
      <c r="H42" s="9">
        <v>0</v>
      </c>
      <c r="I42" s="9">
        <v>0</v>
      </c>
      <c r="J42" s="9">
        <v>0</v>
      </c>
      <c r="K42" s="9">
        <v>0</v>
      </c>
      <c r="L42" s="9">
        <v>0</v>
      </c>
      <c r="M42" s="9">
        <v>0</v>
      </c>
      <c r="N42" s="9">
        <v>0</v>
      </c>
      <c r="O42" s="13">
        <v>0</v>
      </c>
      <c r="P42" s="13">
        <v>0</v>
      </c>
      <c r="Q42" s="13">
        <v>0</v>
      </c>
      <c r="R42" s="13">
        <v>0</v>
      </c>
      <c r="S42" s="13">
        <v>0</v>
      </c>
      <c r="T42" s="13">
        <v>0</v>
      </c>
      <c r="U42" s="13">
        <v>0</v>
      </c>
      <c r="V42" s="13">
        <v>0</v>
      </c>
      <c r="W42" s="13">
        <v>0</v>
      </c>
      <c r="X42" s="13">
        <v>0</v>
      </c>
      <c r="Y42" s="13">
        <v>0</v>
      </c>
      <c r="Z42" s="13">
        <v>0</v>
      </c>
      <c r="AA42">
        <f t="shared" si="0"/>
        <v>6</v>
      </c>
      <c r="AB42" s="59">
        <f t="shared" si="1"/>
        <v>0</v>
      </c>
    </row>
    <row r="43" spans="1:28" x14ac:dyDescent="0.25">
      <c r="A43" s="16">
        <v>130170</v>
      </c>
      <c r="B43" s="1" t="s">
        <v>48</v>
      </c>
      <c r="C43" s="9">
        <v>0</v>
      </c>
      <c r="D43" s="9">
        <v>0</v>
      </c>
      <c r="E43" s="9">
        <v>0</v>
      </c>
      <c r="F43" s="9">
        <v>0</v>
      </c>
      <c r="G43" s="9">
        <v>0</v>
      </c>
      <c r="H43" s="9">
        <v>0</v>
      </c>
      <c r="I43" s="9">
        <v>0</v>
      </c>
      <c r="J43" s="9">
        <v>0</v>
      </c>
      <c r="K43" s="9">
        <v>0</v>
      </c>
      <c r="L43" s="9">
        <v>0</v>
      </c>
      <c r="M43" s="9">
        <v>0</v>
      </c>
      <c r="N43" s="9">
        <v>0</v>
      </c>
      <c r="O43" s="13">
        <v>0</v>
      </c>
      <c r="P43" s="13">
        <v>0</v>
      </c>
      <c r="Q43" s="13">
        <v>0</v>
      </c>
      <c r="R43" s="13">
        <v>0</v>
      </c>
      <c r="S43" s="13">
        <v>0</v>
      </c>
      <c r="T43" s="13">
        <v>0</v>
      </c>
      <c r="U43" s="13">
        <v>0</v>
      </c>
      <c r="V43" s="13">
        <v>0</v>
      </c>
      <c r="W43" s="13">
        <v>0</v>
      </c>
      <c r="X43" s="13">
        <v>0</v>
      </c>
      <c r="Y43" s="13">
        <v>0</v>
      </c>
      <c r="Z43" s="13">
        <v>0</v>
      </c>
      <c r="AA43">
        <f t="shared" si="0"/>
        <v>6</v>
      </c>
      <c r="AB43" s="59">
        <f t="shared" si="1"/>
        <v>0</v>
      </c>
    </row>
    <row r="44" spans="1:28" x14ac:dyDescent="0.25">
      <c r="A44" s="16">
        <v>1302</v>
      </c>
      <c r="B44" s="1" t="s">
        <v>49</v>
      </c>
      <c r="C44" s="9">
        <v>0</v>
      </c>
      <c r="D44" s="9">
        <v>0</v>
      </c>
      <c r="E44" s="9">
        <v>0</v>
      </c>
      <c r="F44" s="9">
        <v>0</v>
      </c>
      <c r="G44" s="9">
        <v>0</v>
      </c>
      <c r="H44" s="9">
        <v>0</v>
      </c>
      <c r="I44" s="9">
        <v>0</v>
      </c>
      <c r="J44" s="9">
        <v>0</v>
      </c>
      <c r="K44" s="9">
        <v>0</v>
      </c>
      <c r="L44" s="9">
        <v>0</v>
      </c>
      <c r="M44" s="9">
        <v>0</v>
      </c>
      <c r="N44" s="9">
        <v>0</v>
      </c>
      <c r="O44" s="13">
        <v>0</v>
      </c>
      <c r="P44" s="13">
        <v>0</v>
      </c>
      <c r="Q44" s="13">
        <v>0</v>
      </c>
      <c r="R44" s="13">
        <v>0</v>
      </c>
      <c r="S44" s="13">
        <v>0</v>
      </c>
      <c r="T44" s="13">
        <v>0</v>
      </c>
      <c r="U44" s="13">
        <v>0</v>
      </c>
      <c r="V44" s="13">
        <v>0</v>
      </c>
      <c r="W44" s="13">
        <v>0</v>
      </c>
      <c r="X44" s="13">
        <v>0</v>
      </c>
      <c r="Y44" s="13">
        <v>0</v>
      </c>
      <c r="Z44" s="13">
        <v>0</v>
      </c>
      <c r="AA44">
        <f t="shared" si="0"/>
        <v>4</v>
      </c>
      <c r="AB44" s="59">
        <f t="shared" si="1"/>
        <v>0</v>
      </c>
    </row>
    <row r="45" spans="1:28" x14ac:dyDescent="0.25">
      <c r="A45" s="16">
        <v>130205</v>
      </c>
      <c r="B45" s="1" t="s">
        <v>50</v>
      </c>
      <c r="C45" s="9">
        <v>0</v>
      </c>
      <c r="D45" s="9">
        <v>0</v>
      </c>
      <c r="E45" s="9">
        <v>0</v>
      </c>
      <c r="F45" s="9">
        <v>0</v>
      </c>
      <c r="G45" s="9">
        <v>0</v>
      </c>
      <c r="H45" s="9">
        <v>0</v>
      </c>
      <c r="I45" s="9">
        <v>0</v>
      </c>
      <c r="J45" s="9">
        <v>0</v>
      </c>
      <c r="K45" s="9">
        <v>0</v>
      </c>
      <c r="L45" s="9">
        <v>0</v>
      </c>
      <c r="M45" s="9">
        <v>0</v>
      </c>
      <c r="N45" s="9">
        <v>0</v>
      </c>
      <c r="O45" s="13">
        <v>0</v>
      </c>
      <c r="P45" s="13">
        <v>0</v>
      </c>
      <c r="Q45" s="13">
        <v>0</v>
      </c>
      <c r="R45" s="13">
        <v>0</v>
      </c>
      <c r="S45" s="13">
        <v>0</v>
      </c>
      <c r="T45" s="13">
        <v>0</v>
      </c>
      <c r="U45" s="13">
        <v>0</v>
      </c>
      <c r="V45" s="13">
        <v>0</v>
      </c>
      <c r="W45" s="13">
        <v>0</v>
      </c>
      <c r="X45" s="13">
        <v>0</v>
      </c>
      <c r="Y45" s="13">
        <v>0</v>
      </c>
      <c r="Z45" s="13">
        <v>0</v>
      </c>
      <c r="AA45">
        <f t="shared" si="0"/>
        <v>6</v>
      </c>
      <c r="AB45" s="59">
        <f t="shared" si="1"/>
        <v>0</v>
      </c>
    </row>
    <row r="46" spans="1:28" x14ac:dyDescent="0.25">
      <c r="A46" s="16">
        <v>130210</v>
      </c>
      <c r="B46" s="1" t="s">
        <v>51</v>
      </c>
      <c r="C46" s="9">
        <v>0</v>
      </c>
      <c r="D46" s="9">
        <v>0</v>
      </c>
      <c r="E46" s="9">
        <v>0</v>
      </c>
      <c r="F46" s="9">
        <v>0</v>
      </c>
      <c r="G46" s="9">
        <v>0</v>
      </c>
      <c r="H46" s="9">
        <v>0</v>
      </c>
      <c r="I46" s="9">
        <v>0</v>
      </c>
      <c r="J46" s="9">
        <v>0</v>
      </c>
      <c r="K46" s="9">
        <v>0</v>
      </c>
      <c r="L46" s="9">
        <v>0</v>
      </c>
      <c r="M46" s="9">
        <v>0</v>
      </c>
      <c r="N46" s="9">
        <v>0</v>
      </c>
      <c r="O46" s="13">
        <v>0</v>
      </c>
      <c r="P46" s="13">
        <v>0</v>
      </c>
      <c r="Q46" s="13">
        <v>0</v>
      </c>
      <c r="R46" s="13">
        <v>0</v>
      </c>
      <c r="S46" s="13">
        <v>0</v>
      </c>
      <c r="T46" s="13">
        <v>0</v>
      </c>
      <c r="U46" s="13">
        <v>0</v>
      </c>
      <c r="V46" s="13">
        <v>0</v>
      </c>
      <c r="W46" s="13">
        <v>0</v>
      </c>
      <c r="X46" s="13">
        <v>0</v>
      </c>
      <c r="Y46" s="13">
        <v>0</v>
      </c>
      <c r="Z46" s="13">
        <v>0</v>
      </c>
      <c r="AA46">
        <f t="shared" si="0"/>
        <v>6</v>
      </c>
      <c r="AB46" s="59">
        <f t="shared" si="1"/>
        <v>0</v>
      </c>
    </row>
    <row r="47" spans="1:28" x14ac:dyDescent="0.25">
      <c r="A47" s="16">
        <v>130215</v>
      </c>
      <c r="B47" s="1" t="s">
        <v>52</v>
      </c>
      <c r="C47" s="9">
        <v>0</v>
      </c>
      <c r="D47" s="9">
        <v>0</v>
      </c>
      <c r="E47" s="9">
        <v>0</v>
      </c>
      <c r="F47" s="9">
        <v>0</v>
      </c>
      <c r="G47" s="9">
        <v>0</v>
      </c>
      <c r="H47" s="9">
        <v>0</v>
      </c>
      <c r="I47" s="9">
        <v>0</v>
      </c>
      <c r="J47" s="9">
        <v>0</v>
      </c>
      <c r="K47" s="9">
        <v>0</v>
      </c>
      <c r="L47" s="9">
        <v>0</v>
      </c>
      <c r="M47" s="9">
        <v>0</v>
      </c>
      <c r="N47" s="9">
        <v>0</v>
      </c>
      <c r="O47" s="13">
        <v>0</v>
      </c>
      <c r="P47" s="13">
        <v>0</v>
      </c>
      <c r="Q47" s="13">
        <v>0</v>
      </c>
      <c r="R47" s="13">
        <v>0</v>
      </c>
      <c r="S47" s="13">
        <v>0</v>
      </c>
      <c r="T47" s="13">
        <v>0</v>
      </c>
      <c r="U47" s="13">
        <v>0</v>
      </c>
      <c r="V47" s="13">
        <v>0</v>
      </c>
      <c r="W47" s="13">
        <v>0</v>
      </c>
      <c r="X47" s="13">
        <v>0</v>
      </c>
      <c r="Y47" s="13">
        <v>0</v>
      </c>
      <c r="Z47" s="13">
        <v>0</v>
      </c>
      <c r="AA47">
        <f t="shared" si="0"/>
        <v>6</v>
      </c>
      <c r="AB47" s="59">
        <f t="shared" si="1"/>
        <v>0</v>
      </c>
    </row>
    <row r="48" spans="1:28" x14ac:dyDescent="0.25">
      <c r="A48" s="16">
        <v>130220</v>
      </c>
      <c r="B48" s="1" t="s">
        <v>53</v>
      </c>
      <c r="C48" s="9">
        <v>0</v>
      </c>
      <c r="D48" s="9">
        <v>0</v>
      </c>
      <c r="E48" s="9">
        <v>0</v>
      </c>
      <c r="F48" s="9">
        <v>0</v>
      </c>
      <c r="G48" s="9">
        <v>0</v>
      </c>
      <c r="H48" s="9">
        <v>0</v>
      </c>
      <c r="I48" s="9">
        <v>0</v>
      </c>
      <c r="J48" s="9">
        <v>0</v>
      </c>
      <c r="K48" s="9">
        <v>0</v>
      </c>
      <c r="L48" s="9">
        <v>0</v>
      </c>
      <c r="M48" s="9">
        <v>0</v>
      </c>
      <c r="N48" s="9">
        <v>0</v>
      </c>
      <c r="O48" s="13">
        <v>0</v>
      </c>
      <c r="P48" s="13">
        <v>0</v>
      </c>
      <c r="Q48" s="13">
        <v>0</v>
      </c>
      <c r="R48" s="13">
        <v>0</v>
      </c>
      <c r="S48" s="13">
        <v>0</v>
      </c>
      <c r="T48" s="13">
        <v>0</v>
      </c>
      <c r="U48" s="13">
        <v>0</v>
      </c>
      <c r="V48" s="13">
        <v>0</v>
      </c>
      <c r="W48" s="13">
        <v>0</v>
      </c>
      <c r="X48" s="13">
        <v>0</v>
      </c>
      <c r="Y48" s="13">
        <v>0</v>
      </c>
      <c r="Z48" s="13">
        <v>0</v>
      </c>
      <c r="AA48">
        <f t="shared" si="0"/>
        <v>6</v>
      </c>
      <c r="AB48" s="59">
        <f t="shared" si="1"/>
        <v>0</v>
      </c>
    </row>
    <row r="49" spans="1:28" x14ac:dyDescent="0.25">
      <c r="A49" s="16">
        <v>130225</v>
      </c>
      <c r="B49" s="1" t="s">
        <v>54</v>
      </c>
      <c r="C49" s="9">
        <v>0</v>
      </c>
      <c r="D49" s="9">
        <v>0</v>
      </c>
      <c r="E49" s="9">
        <v>0</v>
      </c>
      <c r="F49" s="9">
        <v>0</v>
      </c>
      <c r="G49" s="9">
        <v>0</v>
      </c>
      <c r="H49" s="9">
        <v>0</v>
      </c>
      <c r="I49" s="9">
        <v>0</v>
      </c>
      <c r="J49" s="9">
        <v>0</v>
      </c>
      <c r="K49" s="9">
        <v>0</v>
      </c>
      <c r="L49" s="9">
        <v>0</v>
      </c>
      <c r="M49" s="9">
        <v>0</v>
      </c>
      <c r="N49" s="9">
        <v>0</v>
      </c>
      <c r="O49" s="13">
        <v>0</v>
      </c>
      <c r="P49" s="13">
        <v>0</v>
      </c>
      <c r="Q49" s="13">
        <v>0</v>
      </c>
      <c r="R49" s="13">
        <v>0</v>
      </c>
      <c r="S49" s="13">
        <v>0</v>
      </c>
      <c r="T49" s="13">
        <v>0</v>
      </c>
      <c r="U49" s="13">
        <v>0</v>
      </c>
      <c r="V49" s="13">
        <v>0</v>
      </c>
      <c r="W49" s="13">
        <v>0</v>
      </c>
      <c r="X49" s="13">
        <v>0</v>
      </c>
      <c r="Y49" s="13">
        <v>0</v>
      </c>
      <c r="Z49" s="13">
        <v>0</v>
      </c>
      <c r="AA49">
        <f t="shared" si="0"/>
        <v>6</v>
      </c>
      <c r="AB49" s="59">
        <f t="shared" si="1"/>
        <v>0</v>
      </c>
    </row>
    <row r="50" spans="1:28" x14ac:dyDescent="0.25">
      <c r="A50" s="16">
        <v>1303</v>
      </c>
      <c r="B50" s="1" t="s">
        <v>55</v>
      </c>
      <c r="C50" s="9">
        <v>0</v>
      </c>
      <c r="D50" s="9">
        <v>0</v>
      </c>
      <c r="E50" s="9">
        <v>0</v>
      </c>
      <c r="F50" s="9">
        <v>0</v>
      </c>
      <c r="G50" s="9">
        <v>0</v>
      </c>
      <c r="H50" s="9">
        <v>0</v>
      </c>
      <c r="I50" s="9">
        <v>0</v>
      </c>
      <c r="J50" s="9">
        <v>0</v>
      </c>
      <c r="K50" s="9">
        <v>0</v>
      </c>
      <c r="L50" s="9">
        <v>0</v>
      </c>
      <c r="M50" s="9">
        <v>0</v>
      </c>
      <c r="N50" s="9">
        <v>0</v>
      </c>
      <c r="O50" s="13">
        <v>0</v>
      </c>
      <c r="P50" s="13">
        <v>0</v>
      </c>
      <c r="Q50" s="13">
        <v>0</v>
      </c>
      <c r="R50" s="13">
        <v>0</v>
      </c>
      <c r="S50" s="13">
        <v>0</v>
      </c>
      <c r="T50" s="13">
        <v>0</v>
      </c>
      <c r="U50" s="13">
        <v>0</v>
      </c>
      <c r="V50" s="13">
        <v>0</v>
      </c>
      <c r="W50" s="13">
        <v>0</v>
      </c>
      <c r="X50" s="13">
        <v>0</v>
      </c>
      <c r="Y50" s="13">
        <v>0</v>
      </c>
      <c r="Z50" s="13">
        <v>0</v>
      </c>
      <c r="AA50">
        <f t="shared" si="0"/>
        <v>4</v>
      </c>
      <c r="AB50" s="59">
        <f t="shared" si="1"/>
        <v>0</v>
      </c>
    </row>
    <row r="51" spans="1:28" x14ac:dyDescent="0.25">
      <c r="A51" s="16">
        <v>130305</v>
      </c>
      <c r="B51" s="1" t="s">
        <v>39</v>
      </c>
      <c r="C51" s="9">
        <v>0</v>
      </c>
      <c r="D51" s="9">
        <v>0</v>
      </c>
      <c r="E51" s="9">
        <v>0</v>
      </c>
      <c r="F51" s="9">
        <v>0</v>
      </c>
      <c r="G51" s="9">
        <v>0</v>
      </c>
      <c r="H51" s="9">
        <v>0</v>
      </c>
      <c r="I51" s="9">
        <v>0</v>
      </c>
      <c r="J51" s="9">
        <v>0</v>
      </c>
      <c r="K51" s="9">
        <v>0</v>
      </c>
      <c r="L51" s="9">
        <v>0</v>
      </c>
      <c r="M51" s="9">
        <v>0</v>
      </c>
      <c r="N51" s="9">
        <v>0</v>
      </c>
      <c r="O51" s="13">
        <v>0</v>
      </c>
      <c r="P51" s="13">
        <v>0</v>
      </c>
      <c r="Q51" s="13">
        <v>0</v>
      </c>
      <c r="R51" s="13">
        <v>0</v>
      </c>
      <c r="S51" s="13">
        <v>0</v>
      </c>
      <c r="T51" s="13">
        <v>0</v>
      </c>
      <c r="U51" s="13">
        <v>0</v>
      </c>
      <c r="V51" s="13">
        <v>0</v>
      </c>
      <c r="W51" s="13">
        <v>0</v>
      </c>
      <c r="X51" s="13">
        <v>0</v>
      </c>
      <c r="Y51" s="13">
        <v>0</v>
      </c>
      <c r="Z51" s="13">
        <v>0</v>
      </c>
      <c r="AA51">
        <f t="shared" si="0"/>
        <v>6</v>
      </c>
      <c r="AB51" s="59">
        <f t="shared" si="1"/>
        <v>0</v>
      </c>
    </row>
    <row r="52" spans="1:28" x14ac:dyDescent="0.25">
      <c r="A52" s="16">
        <v>130310</v>
      </c>
      <c r="B52" s="1" t="s">
        <v>40</v>
      </c>
      <c r="C52" s="9">
        <v>0</v>
      </c>
      <c r="D52" s="9">
        <v>0</v>
      </c>
      <c r="E52" s="9">
        <v>0</v>
      </c>
      <c r="F52" s="9">
        <v>0</v>
      </c>
      <c r="G52" s="9">
        <v>0</v>
      </c>
      <c r="H52" s="9">
        <v>0</v>
      </c>
      <c r="I52" s="9">
        <v>0</v>
      </c>
      <c r="J52" s="9">
        <v>0</v>
      </c>
      <c r="K52" s="9">
        <v>0</v>
      </c>
      <c r="L52" s="9">
        <v>0</v>
      </c>
      <c r="M52" s="9">
        <v>0</v>
      </c>
      <c r="N52" s="9">
        <v>0</v>
      </c>
      <c r="O52" s="13">
        <v>0</v>
      </c>
      <c r="P52" s="13">
        <v>0</v>
      </c>
      <c r="Q52" s="13">
        <v>0</v>
      </c>
      <c r="R52" s="13">
        <v>0</v>
      </c>
      <c r="S52" s="13">
        <v>0</v>
      </c>
      <c r="T52" s="13">
        <v>0</v>
      </c>
      <c r="U52" s="13">
        <v>0</v>
      </c>
      <c r="V52" s="13">
        <v>0</v>
      </c>
      <c r="W52" s="13">
        <v>0</v>
      </c>
      <c r="X52" s="13">
        <v>0</v>
      </c>
      <c r="Y52" s="13">
        <v>0</v>
      </c>
      <c r="Z52" s="13">
        <v>0</v>
      </c>
      <c r="AA52">
        <f t="shared" si="0"/>
        <v>6</v>
      </c>
      <c r="AB52" s="59">
        <f t="shared" si="1"/>
        <v>0</v>
      </c>
    </row>
    <row r="53" spans="1:28" x14ac:dyDescent="0.25">
      <c r="A53" s="16">
        <v>130315</v>
      </c>
      <c r="B53" s="1" t="s">
        <v>41</v>
      </c>
      <c r="C53" s="9">
        <v>0</v>
      </c>
      <c r="D53" s="9">
        <v>0</v>
      </c>
      <c r="E53" s="9">
        <v>0</v>
      </c>
      <c r="F53" s="9">
        <v>0</v>
      </c>
      <c r="G53" s="9">
        <v>0</v>
      </c>
      <c r="H53" s="9">
        <v>0</v>
      </c>
      <c r="I53" s="9">
        <v>0</v>
      </c>
      <c r="J53" s="9">
        <v>0</v>
      </c>
      <c r="K53" s="9">
        <v>0</v>
      </c>
      <c r="L53" s="9">
        <v>0</v>
      </c>
      <c r="M53" s="9">
        <v>0</v>
      </c>
      <c r="N53" s="9">
        <v>0</v>
      </c>
      <c r="O53" s="13">
        <v>0</v>
      </c>
      <c r="P53" s="13">
        <v>0</v>
      </c>
      <c r="Q53" s="13">
        <v>0</v>
      </c>
      <c r="R53" s="13">
        <v>0</v>
      </c>
      <c r="S53" s="13">
        <v>0</v>
      </c>
      <c r="T53" s="13">
        <v>0</v>
      </c>
      <c r="U53" s="13">
        <v>0</v>
      </c>
      <c r="V53" s="13">
        <v>0</v>
      </c>
      <c r="W53" s="13">
        <v>0</v>
      </c>
      <c r="X53" s="13">
        <v>0</v>
      </c>
      <c r="Y53" s="13">
        <v>0</v>
      </c>
      <c r="Z53" s="13">
        <v>0</v>
      </c>
      <c r="AA53">
        <f t="shared" si="0"/>
        <v>6</v>
      </c>
      <c r="AB53" s="59">
        <f t="shared" si="1"/>
        <v>0</v>
      </c>
    </row>
    <row r="54" spans="1:28" x14ac:dyDescent="0.25">
      <c r="A54" s="16">
        <v>130320</v>
      </c>
      <c r="B54" s="1" t="s">
        <v>42</v>
      </c>
      <c r="C54" s="9">
        <v>0</v>
      </c>
      <c r="D54" s="9">
        <v>0</v>
      </c>
      <c r="E54" s="9">
        <v>0</v>
      </c>
      <c r="F54" s="9">
        <v>0</v>
      </c>
      <c r="G54" s="9">
        <v>0</v>
      </c>
      <c r="H54" s="9">
        <v>0</v>
      </c>
      <c r="I54" s="9">
        <v>0</v>
      </c>
      <c r="J54" s="9">
        <v>0</v>
      </c>
      <c r="K54" s="9">
        <v>0</v>
      </c>
      <c r="L54" s="9">
        <v>0</v>
      </c>
      <c r="M54" s="9">
        <v>0</v>
      </c>
      <c r="N54" s="9">
        <v>0</v>
      </c>
      <c r="O54" s="13">
        <v>0</v>
      </c>
      <c r="P54" s="13">
        <v>0</v>
      </c>
      <c r="Q54" s="13">
        <v>0</v>
      </c>
      <c r="R54" s="13">
        <v>0</v>
      </c>
      <c r="S54" s="13">
        <v>0</v>
      </c>
      <c r="T54" s="13">
        <v>0</v>
      </c>
      <c r="U54" s="13">
        <v>0</v>
      </c>
      <c r="V54" s="13">
        <v>0</v>
      </c>
      <c r="W54" s="13">
        <v>0</v>
      </c>
      <c r="X54" s="13">
        <v>0</v>
      </c>
      <c r="Y54" s="13">
        <v>0</v>
      </c>
      <c r="Z54" s="13">
        <v>0</v>
      </c>
      <c r="AA54">
        <f t="shared" si="0"/>
        <v>6</v>
      </c>
      <c r="AB54" s="59">
        <f t="shared" si="1"/>
        <v>0</v>
      </c>
    </row>
    <row r="55" spans="1:28" x14ac:dyDescent="0.25">
      <c r="A55" s="16">
        <v>130325</v>
      </c>
      <c r="B55" s="1" t="s">
        <v>43</v>
      </c>
      <c r="C55" s="9">
        <v>0</v>
      </c>
      <c r="D55" s="9">
        <v>0</v>
      </c>
      <c r="E55" s="9">
        <v>0</v>
      </c>
      <c r="F55" s="9">
        <v>0</v>
      </c>
      <c r="G55" s="9">
        <v>0</v>
      </c>
      <c r="H55" s="9">
        <v>0</v>
      </c>
      <c r="I55" s="9">
        <v>0</v>
      </c>
      <c r="J55" s="9">
        <v>0</v>
      </c>
      <c r="K55" s="9">
        <v>0</v>
      </c>
      <c r="L55" s="9">
        <v>0</v>
      </c>
      <c r="M55" s="9">
        <v>0</v>
      </c>
      <c r="N55" s="9">
        <v>0</v>
      </c>
      <c r="O55" s="13">
        <v>0</v>
      </c>
      <c r="P55" s="13">
        <v>0</v>
      </c>
      <c r="Q55" s="13">
        <v>0</v>
      </c>
      <c r="R55" s="13">
        <v>0</v>
      </c>
      <c r="S55" s="13">
        <v>0</v>
      </c>
      <c r="T55" s="13">
        <v>0</v>
      </c>
      <c r="U55" s="13">
        <v>0</v>
      </c>
      <c r="V55" s="13">
        <v>0</v>
      </c>
      <c r="W55" s="13">
        <v>0</v>
      </c>
      <c r="X55" s="13">
        <v>0</v>
      </c>
      <c r="Y55" s="13">
        <v>0</v>
      </c>
      <c r="Z55" s="13">
        <v>0</v>
      </c>
      <c r="AA55">
        <f t="shared" si="0"/>
        <v>6</v>
      </c>
      <c r="AB55" s="59">
        <f t="shared" si="1"/>
        <v>0</v>
      </c>
    </row>
    <row r="56" spans="1:28" x14ac:dyDescent="0.25">
      <c r="A56" s="16">
        <v>130350</v>
      </c>
      <c r="B56" s="1" t="s">
        <v>44</v>
      </c>
      <c r="C56" s="9">
        <v>0</v>
      </c>
      <c r="D56" s="9">
        <v>0</v>
      </c>
      <c r="E56" s="9">
        <v>0</v>
      </c>
      <c r="F56" s="9">
        <v>0</v>
      </c>
      <c r="G56" s="9">
        <v>0</v>
      </c>
      <c r="H56" s="9">
        <v>0</v>
      </c>
      <c r="I56" s="9">
        <v>0</v>
      </c>
      <c r="J56" s="9">
        <v>0</v>
      </c>
      <c r="K56" s="9">
        <v>0</v>
      </c>
      <c r="L56" s="9">
        <v>0</v>
      </c>
      <c r="M56" s="9">
        <v>0</v>
      </c>
      <c r="N56" s="9">
        <v>0</v>
      </c>
      <c r="O56" s="13">
        <v>0</v>
      </c>
      <c r="P56" s="13">
        <v>0</v>
      </c>
      <c r="Q56" s="13">
        <v>0</v>
      </c>
      <c r="R56" s="13">
        <v>0</v>
      </c>
      <c r="S56" s="13">
        <v>0</v>
      </c>
      <c r="T56" s="13">
        <v>0</v>
      </c>
      <c r="U56" s="13">
        <v>0</v>
      </c>
      <c r="V56" s="13">
        <v>0</v>
      </c>
      <c r="W56" s="13">
        <v>0</v>
      </c>
      <c r="X56" s="13">
        <v>0</v>
      </c>
      <c r="Y56" s="13">
        <v>0</v>
      </c>
      <c r="Z56" s="13">
        <v>0</v>
      </c>
      <c r="AA56">
        <f t="shared" si="0"/>
        <v>6</v>
      </c>
      <c r="AB56" s="59">
        <f t="shared" si="1"/>
        <v>0</v>
      </c>
    </row>
    <row r="57" spans="1:28" x14ac:dyDescent="0.25">
      <c r="A57" s="16">
        <v>130355</v>
      </c>
      <c r="B57" s="1" t="s">
        <v>45</v>
      </c>
      <c r="C57" s="9">
        <v>0</v>
      </c>
      <c r="D57" s="9">
        <v>0</v>
      </c>
      <c r="E57" s="9">
        <v>0</v>
      </c>
      <c r="F57" s="9">
        <v>0</v>
      </c>
      <c r="G57" s="9">
        <v>0</v>
      </c>
      <c r="H57" s="9">
        <v>0</v>
      </c>
      <c r="I57" s="9">
        <v>0</v>
      </c>
      <c r="J57" s="9">
        <v>0</v>
      </c>
      <c r="K57" s="9">
        <v>0</v>
      </c>
      <c r="L57" s="9">
        <v>0</v>
      </c>
      <c r="M57" s="9">
        <v>0</v>
      </c>
      <c r="N57" s="9">
        <v>0</v>
      </c>
      <c r="O57" s="13">
        <v>0</v>
      </c>
      <c r="P57" s="13">
        <v>0</v>
      </c>
      <c r="Q57" s="13">
        <v>0</v>
      </c>
      <c r="R57" s="13">
        <v>0</v>
      </c>
      <c r="S57" s="13">
        <v>0</v>
      </c>
      <c r="T57" s="13">
        <v>0</v>
      </c>
      <c r="U57" s="13">
        <v>0</v>
      </c>
      <c r="V57" s="13">
        <v>0</v>
      </c>
      <c r="W57" s="13">
        <v>0</v>
      </c>
      <c r="X57" s="13">
        <v>0</v>
      </c>
      <c r="Y57" s="13">
        <v>0</v>
      </c>
      <c r="Z57" s="13">
        <v>0</v>
      </c>
      <c r="AA57">
        <f t="shared" si="0"/>
        <v>6</v>
      </c>
      <c r="AB57" s="59">
        <f t="shared" si="1"/>
        <v>0</v>
      </c>
    </row>
    <row r="58" spans="1:28" x14ac:dyDescent="0.25">
      <c r="A58" s="16">
        <v>130360</v>
      </c>
      <c r="B58" s="1" t="s">
        <v>46</v>
      </c>
      <c r="C58" s="9">
        <v>0</v>
      </c>
      <c r="D58" s="9">
        <v>0</v>
      </c>
      <c r="E58" s="9">
        <v>0</v>
      </c>
      <c r="F58" s="9">
        <v>0</v>
      </c>
      <c r="G58" s="9">
        <v>0</v>
      </c>
      <c r="H58" s="9">
        <v>0</v>
      </c>
      <c r="I58" s="9">
        <v>0</v>
      </c>
      <c r="J58" s="9">
        <v>0</v>
      </c>
      <c r="K58" s="9">
        <v>0</v>
      </c>
      <c r="L58" s="9">
        <v>0</v>
      </c>
      <c r="M58" s="9">
        <v>0</v>
      </c>
      <c r="N58" s="9">
        <v>0</v>
      </c>
      <c r="O58" s="13">
        <v>0</v>
      </c>
      <c r="P58" s="13">
        <v>0</v>
      </c>
      <c r="Q58" s="13">
        <v>0</v>
      </c>
      <c r="R58" s="13">
        <v>0</v>
      </c>
      <c r="S58" s="13">
        <v>0</v>
      </c>
      <c r="T58" s="13">
        <v>0</v>
      </c>
      <c r="U58" s="13">
        <v>0</v>
      </c>
      <c r="V58" s="13">
        <v>0</v>
      </c>
      <c r="W58" s="13">
        <v>0</v>
      </c>
      <c r="X58" s="13">
        <v>0</v>
      </c>
      <c r="Y58" s="13">
        <v>0</v>
      </c>
      <c r="Z58" s="13">
        <v>0</v>
      </c>
      <c r="AA58">
        <f t="shared" si="0"/>
        <v>6</v>
      </c>
      <c r="AB58" s="59">
        <f t="shared" si="1"/>
        <v>0</v>
      </c>
    </row>
    <row r="59" spans="1:28" x14ac:dyDescent="0.25">
      <c r="A59" s="16">
        <v>130365</v>
      </c>
      <c r="B59" s="1" t="s">
        <v>47</v>
      </c>
      <c r="C59" s="9">
        <v>0</v>
      </c>
      <c r="D59" s="9">
        <v>0</v>
      </c>
      <c r="E59" s="9">
        <v>0</v>
      </c>
      <c r="F59" s="9">
        <v>0</v>
      </c>
      <c r="G59" s="9">
        <v>0</v>
      </c>
      <c r="H59" s="9">
        <v>0</v>
      </c>
      <c r="I59" s="9">
        <v>0</v>
      </c>
      <c r="J59" s="9">
        <v>0</v>
      </c>
      <c r="K59" s="9">
        <v>0</v>
      </c>
      <c r="L59" s="9">
        <v>0</v>
      </c>
      <c r="M59" s="9">
        <v>0</v>
      </c>
      <c r="N59" s="9">
        <v>0</v>
      </c>
      <c r="O59" s="13">
        <v>0</v>
      </c>
      <c r="P59" s="13">
        <v>0</v>
      </c>
      <c r="Q59" s="13">
        <v>0</v>
      </c>
      <c r="R59" s="13">
        <v>0</v>
      </c>
      <c r="S59" s="13">
        <v>0</v>
      </c>
      <c r="T59" s="13">
        <v>0</v>
      </c>
      <c r="U59" s="13">
        <v>0</v>
      </c>
      <c r="V59" s="13">
        <v>0</v>
      </c>
      <c r="W59" s="13">
        <v>0</v>
      </c>
      <c r="X59" s="13">
        <v>0</v>
      </c>
      <c r="Y59" s="13">
        <v>0</v>
      </c>
      <c r="Z59" s="13">
        <v>0</v>
      </c>
      <c r="AA59">
        <f t="shared" si="0"/>
        <v>6</v>
      </c>
      <c r="AB59" s="59">
        <f t="shared" si="1"/>
        <v>0</v>
      </c>
    </row>
    <row r="60" spans="1:28" x14ac:dyDescent="0.25">
      <c r="A60" s="16">
        <v>130370</v>
      </c>
      <c r="B60" s="1" t="s">
        <v>48</v>
      </c>
      <c r="C60" s="9">
        <v>0</v>
      </c>
      <c r="D60" s="9">
        <v>0</v>
      </c>
      <c r="E60" s="9">
        <v>0</v>
      </c>
      <c r="F60" s="9">
        <v>0</v>
      </c>
      <c r="G60" s="9">
        <v>0</v>
      </c>
      <c r="H60" s="9">
        <v>0</v>
      </c>
      <c r="I60" s="9">
        <v>0</v>
      </c>
      <c r="J60" s="9">
        <v>0</v>
      </c>
      <c r="K60" s="9">
        <v>0</v>
      </c>
      <c r="L60" s="9">
        <v>0</v>
      </c>
      <c r="M60" s="9">
        <v>0</v>
      </c>
      <c r="N60" s="9">
        <v>0</v>
      </c>
      <c r="O60" s="13">
        <v>0</v>
      </c>
      <c r="P60" s="13">
        <v>0</v>
      </c>
      <c r="Q60" s="13">
        <v>0</v>
      </c>
      <c r="R60" s="13">
        <v>0</v>
      </c>
      <c r="S60" s="13">
        <v>0</v>
      </c>
      <c r="T60" s="13">
        <v>0</v>
      </c>
      <c r="U60" s="13">
        <v>0</v>
      </c>
      <c r="V60" s="13">
        <v>0</v>
      </c>
      <c r="W60" s="13">
        <v>0</v>
      </c>
      <c r="X60" s="13">
        <v>0</v>
      </c>
      <c r="Y60" s="13">
        <v>0</v>
      </c>
      <c r="Z60" s="13">
        <v>0</v>
      </c>
      <c r="AA60">
        <f t="shared" si="0"/>
        <v>6</v>
      </c>
      <c r="AB60" s="59">
        <f t="shared" si="1"/>
        <v>0</v>
      </c>
    </row>
    <row r="61" spans="1:28" x14ac:dyDescent="0.25">
      <c r="A61" s="16">
        <v>1304</v>
      </c>
      <c r="B61" s="1" t="s">
        <v>56</v>
      </c>
      <c r="C61" s="9">
        <v>0</v>
      </c>
      <c r="D61" s="9">
        <v>0</v>
      </c>
      <c r="E61" s="9">
        <v>0</v>
      </c>
      <c r="F61" s="9">
        <v>0</v>
      </c>
      <c r="G61" s="9">
        <v>0</v>
      </c>
      <c r="H61" s="9">
        <v>0</v>
      </c>
      <c r="I61" s="9">
        <v>0</v>
      </c>
      <c r="J61" s="9">
        <v>0</v>
      </c>
      <c r="K61" s="9">
        <v>0</v>
      </c>
      <c r="L61" s="9">
        <v>0</v>
      </c>
      <c r="M61" s="9">
        <v>0</v>
      </c>
      <c r="N61" s="9">
        <v>0</v>
      </c>
      <c r="O61" s="13">
        <v>0</v>
      </c>
      <c r="P61" s="13">
        <v>0</v>
      </c>
      <c r="Q61" s="13">
        <v>0</v>
      </c>
      <c r="R61" s="13">
        <v>0</v>
      </c>
      <c r="S61" s="13">
        <v>0</v>
      </c>
      <c r="T61" s="13">
        <v>0</v>
      </c>
      <c r="U61" s="13">
        <v>0</v>
      </c>
      <c r="V61" s="13">
        <v>0</v>
      </c>
      <c r="W61" s="13">
        <v>0</v>
      </c>
      <c r="X61" s="13">
        <v>0</v>
      </c>
      <c r="Y61" s="13">
        <v>0</v>
      </c>
      <c r="Z61" s="13">
        <v>0</v>
      </c>
      <c r="AA61">
        <f t="shared" si="0"/>
        <v>4</v>
      </c>
      <c r="AB61" s="59">
        <f t="shared" si="1"/>
        <v>0</v>
      </c>
    </row>
    <row r="62" spans="1:28" x14ac:dyDescent="0.25">
      <c r="A62" s="16">
        <v>130405</v>
      </c>
      <c r="B62" s="1" t="s">
        <v>50</v>
      </c>
      <c r="C62" s="9">
        <v>0</v>
      </c>
      <c r="D62" s="9">
        <v>0</v>
      </c>
      <c r="E62" s="9">
        <v>0</v>
      </c>
      <c r="F62" s="9">
        <v>0</v>
      </c>
      <c r="G62" s="9">
        <v>0</v>
      </c>
      <c r="H62" s="9">
        <v>0</v>
      </c>
      <c r="I62" s="9">
        <v>0</v>
      </c>
      <c r="J62" s="9">
        <v>0</v>
      </c>
      <c r="K62" s="9">
        <v>0</v>
      </c>
      <c r="L62" s="9">
        <v>0</v>
      </c>
      <c r="M62" s="9">
        <v>0</v>
      </c>
      <c r="N62" s="9">
        <v>0</v>
      </c>
      <c r="O62" s="13">
        <v>0</v>
      </c>
      <c r="P62" s="13">
        <v>0</v>
      </c>
      <c r="Q62" s="13">
        <v>0</v>
      </c>
      <c r="R62" s="13">
        <v>0</v>
      </c>
      <c r="S62" s="13">
        <v>0</v>
      </c>
      <c r="T62" s="13">
        <v>0</v>
      </c>
      <c r="U62" s="13">
        <v>0</v>
      </c>
      <c r="V62" s="13">
        <v>0</v>
      </c>
      <c r="W62" s="13">
        <v>0</v>
      </c>
      <c r="X62" s="13">
        <v>0</v>
      </c>
      <c r="Y62" s="13">
        <v>0</v>
      </c>
      <c r="Z62" s="13">
        <v>0</v>
      </c>
      <c r="AA62">
        <f t="shared" si="0"/>
        <v>6</v>
      </c>
      <c r="AB62" s="59">
        <f t="shared" si="1"/>
        <v>0</v>
      </c>
    </row>
    <row r="63" spans="1:28" x14ac:dyDescent="0.25">
      <c r="A63" s="16">
        <v>130410</v>
      </c>
      <c r="B63" s="1" t="s">
        <v>51</v>
      </c>
      <c r="C63" s="9">
        <v>0</v>
      </c>
      <c r="D63" s="9">
        <v>0</v>
      </c>
      <c r="E63" s="9">
        <v>0</v>
      </c>
      <c r="F63" s="9">
        <v>0</v>
      </c>
      <c r="G63" s="9">
        <v>0</v>
      </c>
      <c r="H63" s="9">
        <v>0</v>
      </c>
      <c r="I63" s="9">
        <v>0</v>
      </c>
      <c r="J63" s="9">
        <v>0</v>
      </c>
      <c r="K63" s="9">
        <v>0</v>
      </c>
      <c r="L63" s="9">
        <v>0</v>
      </c>
      <c r="M63" s="9">
        <v>0</v>
      </c>
      <c r="N63" s="9">
        <v>0</v>
      </c>
      <c r="O63" s="13">
        <v>0</v>
      </c>
      <c r="P63" s="13">
        <v>0</v>
      </c>
      <c r="Q63" s="13">
        <v>0</v>
      </c>
      <c r="R63" s="13">
        <v>0</v>
      </c>
      <c r="S63" s="13">
        <v>0</v>
      </c>
      <c r="T63" s="13">
        <v>0</v>
      </c>
      <c r="U63" s="13">
        <v>0</v>
      </c>
      <c r="V63" s="13">
        <v>0</v>
      </c>
      <c r="W63" s="13">
        <v>0</v>
      </c>
      <c r="X63" s="13">
        <v>0</v>
      </c>
      <c r="Y63" s="13">
        <v>0</v>
      </c>
      <c r="Z63" s="13">
        <v>0</v>
      </c>
      <c r="AA63">
        <f t="shared" si="0"/>
        <v>6</v>
      </c>
      <c r="AB63" s="59">
        <f t="shared" si="1"/>
        <v>0</v>
      </c>
    </row>
    <row r="64" spans="1:28" x14ac:dyDescent="0.25">
      <c r="A64" s="16">
        <v>130415</v>
      </c>
      <c r="B64" s="1" t="s">
        <v>52</v>
      </c>
      <c r="C64" s="9">
        <v>0</v>
      </c>
      <c r="D64" s="9">
        <v>0</v>
      </c>
      <c r="E64" s="9">
        <v>0</v>
      </c>
      <c r="F64" s="9">
        <v>0</v>
      </c>
      <c r="G64" s="9">
        <v>0</v>
      </c>
      <c r="H64" s="9">
        <v>0</v>
      </c>
      <c r="I64" s="9">
        <v>0</v>
      </c>
      <c r="J64" s="9">
        <v>0</v>
      </c>
      <c r="K64" s="9">
        <v>0</v>
      </c>
      <c r="L64" s="9">
        <v>0</v>
      </c>
      <c r="M64" s="9">
        <v>0</v>
      </c>
      <c r="N64" s="9">
        <v>0</v>
      </c>
      <c r="O64" s="13">
        <v>0</v>
      </c>
      <c r="P64" s="13">
        <v>0</v>
      </c>
      <c r="Q64" s="13">
        <v>0</v>
      </c>
      <c r="R64" s="13">
        <v>0</v>
      </c>
      <c r="S64" s="13">
        <v>0</v>
      </c>
      <c r="T64" s="13">
        <v>0</v>
      </c>
      <c r="U64" s="13">
        <v>0</v>
      </c>
      <c r="V64" s="13">
        <v>0</v>
      </c>
      <c r="W64" s="13">
        <v>0</v>
      </c>
      <c r="X64" s="13">
        <v>0</v>
      </c>
      <c r="Y64" s="13">
        <v>0</v>
      </c>
      <c r="Z64" s="13">
        <v>0</v>
      </c>
      <c r="AA64">
        <f t="shared" si="0"/>
        <v>6</v>
      </c>
      <c r="AB64" s="59">
        <f t="shared" si="1"/>
        <v>0</v>
      </c>
    </row>
    <row r="65" spans="1:28" x14ac:dyDescent="0.25">
      <c r="A65" s="16">
        <v>130420</v>
      </c>
      <c r="B65" s="1" t="s">
        <v>53</v>
      </c>
      <c r="C65" s="9">
        <v>0</v>
      </c>
      <c r="D65" s="9">
        <v>0</v>
      </c>
      <c r="E65" s="9">
        <v>0</v>
      </c>
      <c r="F65" s="9">
        <v>0</v>
      </c>
      <c r="G65" s="9">
        <v>0</v>
      </c>
      <c r="H65" s="9">
        <v>0</v>
      </c>
      <c r="I65" s="9">
        <v>0</v>
      </c>
      <c r="J65" s="9">
        <v>0</v>
      </c>
      <c r="K65" s="9">
        <v>0</v>
      </c>
      <c r="L65" s="9">
        <v>0</v>
      </c>
      <c r="M65" s="9">
        <v>0</v>
      </c>
      <c r="N65" s="9">
        <v>0</v>
      </c>
      <c r="O65" s="13">
        <v>0</v>
      </c>
      <c r="P65" s="13">
        <v>0</v>
      </c>
      <c r="Q65" s="13">
        <v>0</v>
      </c>
      <c r="R65" s="13">
        <v>0</v>
      </c>
      <c r="S65" s="13">
        <v>0</v>
      </c>
      <c r="T65" s="13">
        <v>0</v>
      </c>
      <c r="U65" s="13">
        <v>0</v>
      </c>
      <c r="V65" s="13">
        <v>0</v>
      </c>
      <c r="W65" s="13">
        <v>0</v>
      </c>
      <c r="X65" s="13">
        <v>0</v>
      </c>
      <c r="Y65" s="13">
        <v>0</v>
      </c>
      <c r="Z65" s="13">
        <v>0</v>
      </c>
      <c r="AA65">
        <f t="shared" si="0"/>
        <v>6</v>
      </c>
      <c r="AB65" s="59">
        <f t="shared" si="1"/>
        <v>0</v>
      </c>
    </row>
    <row r="66" spans="1:28" x14ac:dyDescent="0.25">
      <c r="A66" s="16">
        <v>130425</v>
      </c>
      <c r="B66" s="1" t="s">
        <v>54</v>
      </c>
      <c r="C66" s="9">
        <v>0</v>
      </c>
      <c r="D66" s="9">
        <v>0</v>
      </c>
      <c r="E66" s="9">
        <v>0</v>
      </c>
      <c r="F66" s="9">
        <v>0</v>
      </c>
      <c r="G66" s="9">
        <v>0</v>
      </c>
      <c r="H66" s="9">
        <v>0</v>
      </c>
      <c r="I66" s="9">
        <v>0</v>
      </c>
      <c r="J66" s="9">
        <v>0</v>
      </c>
      <c r="K66" s="9">
        <v>0</v>
      </c>
      <c r="L66" s="9">
        <v>0</v>
      </c>
      <c r="M66" s="9">
        <v>0</v>
      </c>
      <c r="N66" s="9">
        <v>0</v>
      </c>
      <c r="O66" s="13">
        <v>0</v>
      </c>
      <c r="P66" s="13">
        <v>0</v>
      </c>
      <c r="Q66" s="13">
        <v>0</v>
      </c>
      <c r="R66" s="13">
        <v>0</v>
      </c>
      <c r="S66" s="13">
        <v>0</v>
      </c>
      <c r="T66" s="13">
        <v>0</v>
      </c>
      <c r="U66" s="13">
        <v>0</v>
      </c>
      <c r="V66" s="13">
        <v>0</v>
      </c>
      <c r="W66" s="13">
        <v>0</v>
      </c>
      <c r="X66" s="13">
        <v>0</v>
      </c>
      <c r="Y66" s="13">
        <v>0</v>
      </c>
      <c r="Z66" s="13">
        <v>0</v>
      </c>
      <c r="AA66">
        <f t="shared" si="0"/>
        <v>6</v>
      </c>
      <c r="AB66" s="59">
        <f t="shared" si="1"/>
        <v>0</v>
      </c>
    </row>
    <row r="67" spans="1:28" x14ac:dyDescent="0.25">
      <c r="A67" s="16">
        <v>1305</v>
      </c>
      <c r="B67" s="1" t="s">
        <v>57</v>
      </c>
      <c r="C67" s="9">
        <v>73400.92</v>
      </c>
      <c r="D67" s="9">
        <v>73845.490000000005</v>
      </c>
      <c r="E67" s="9">
        <v>60480.800000000003</v>
      </c>
      <c r="F67" s="9">
        <v>60545.55</v>
      </c>
      <c r="G67" s="9">
        <v>61171.96</v>
      </c>
      <c r="H67" s="9">
        <v>67651.960000000006</v>
      </c>
      <c r="I67" s="9">
        <v>67755.78</v>
      </c>
      <c r="J67" s="9">
        <v>74717.06</v>
      </c>
      <c r="K67" s="9">
        <v>81917.06</v>
      </c>
      <c r="L67" s="9">
        <v>81917.06</v>
      </c>
      <c r="M67" s="9">
        <v>83357.119999999995</v>
      </c>
      <c r="N67" s="9">
        <v>90665.23</v>
      </c>
      <c r="O67" s="13">
        <v>106139.6</v>
      </c>
      <c r="P67" s="13">
        <v>115653.26</v>
      </c>
      <c r="Q67" s="13">
        <v>161078.92000000001</v>
      </c>
      <c r="R67" s="13">
        <v>161508.84</v>
      </c>
      <c r="S67" s="13">
        <v>162192.85999999999</v>
      </c>
      <c r="T67" s="13">
        <v>113223.87</v>
      </c>
      <c r="U67" s="13">
        <v>118160.73</v>
      </c>
      <c r="V67" s="13">
        <v>114125.39</v>
      </c>
      <c r="W67" s="13">
        <v>136970.82</v>
      </c>
      <c r="X67" s="13">
        <v>153367.20000000001</v>
      </c>
      <c r="Y67" s="13">
        <v>167715.91</v>
      </c>
      <c r="Z67" s="13">
        <v>149358.78</v>
      </c>
      <c r="AA67">
        <f t="shared" si="0"/>
        <v>4</v>
      </c>
      <c r="AB67" s="59">
        <f t="shared" si="1"/>
        <v>3.0383836923098251E-2</v>
      </c>
    </row>
    <row r="68" spans="1:28" x14ac:dyDescent="0.25">
      <c r="A68" s="16">
        <v>130505</v>
      </c>
      <c r="B68" s="1" t="s">
        <v>39</v>
      </c>
      <c r="C68" s="9">
        <v>3642.79</v>
      </c>
      <c r="D68" s="9">
        <v>0</v>
      </c>
      <c r="E68" s="9">
        <v>0</v>
      </c>
      <c r="F68" s="9">
        <v>3686.09</v>
      </c>
      <c r="G68" s="9">
        <v>0</v>
      </c>
      <c r="H68" s="9">
        <v>0</v>
      </c>
      <c r="I68" s="9">
        <v>3729.91</v>
      </c>
      <c r="J68" s="9">
        <v>0</v>
      </c>
      <c r="K68" s="9">
        <v>0</v>
      </c>
      <c r="L68" s="9">
        <v>3781.25</v>
      </c>
      <c r="M68" s="9">
        <v>0</v>
      </c>
      <c r="N68" s="9">
        <v>0</v>
      </c>
      <c r="O68" s="13">
        <v>4500</v>
      </c>
      <c r="P68" s="13">
        <v>0</v>
      </c>
      <c r="Q68" s="13">
        <v>0</v>
      </c>
      <c r="R68" s="13">
        <v>0</v>
      </c>
      <c r="S68" s="13">
        <v>0</v>
      </c>
      <c r="T68" s="13">
        <v>0</v>
      </c>
      <c r="U68" s="13">
        <v>0</v>
      </c>
      <c r="V68" s="13">
        <v>0</v>
      </c>
      <c r="W68" s="13">
        <v>11680.01</v>
      </c>
      <c r="X68" s="13">
        <v>4684.91</v>
      </c>
      <c r="Y68" s="13">
        <v>0</v>
      </c>
      <c r="Z68" s="13">
        <v>0</v>
      </c>
      <c r="AA68">
        <f t="shared" si="0"/>
        <v>6</v>
      </c>
      <c r="AB68" s="59">
        <f t="shared" si="1"/>
        <v>0</v>
      </c>
    </row>
    <row r="69" spans="1:28" x14ac:dyDescent="0.25">
      <c r="A69" s="16">
        <v>130510</v>
      </c>
      <c r="B69" s="1" t="s">
        <v>40</v>
      </c>
      <c r="C69" s="9">
        <v>0</v>
      </c>
      <c r="D69" s="9">
        <v>3686.09</v>
      </c>
      <c r="E69" s="9">
        <v>3686.09</v>
      </c>
      <c r="F69" s="9">
        <v>0</v>
      </c>
      <c r="G69" s="9">
        <v>3729.91</v>
      </c>
      <c r="H69" s="9">
        <v>3729.91</v>
      </c>
      <c r="I69" s="9">
        <v>0</v>
      </c>
      <c r="J69" s="9">
        <v>3781.25</v>
      </c>
      <c r="K69" s="9">
        <v>3781.25</v>
      </c>
      <c r="L69" s="9">
        <v>0</v>
      </c>
      <c r="M69" s="9">
        <v>4500</v>
      </c>
      <c r="N69" s="9">
        <v>4500</v>
      </c>
      <c r="O69" s="13">
        <v>0</v>
      </c>
      <c r="P69" s="13">
        <v>0</v>
      </c>
      <c r="Q69" s="13">
        <v>0</v>
      </c>
      <c r="R69" s="13">
        <v>0</v>
      </c>
      <c r="S69" s="13">
        <v>0</v>
      </c>
      <c r="T69" s="13">
        <v>0</v>
      </c>
      <c r="U69" s="13">
        <v>11680.01</v>
      </c>
      <c r="V69" s="13">
        <v>16364.92</v>
      </c>
      <c r="W69" s="13">
        <v>4684.91</v>
      </c>
      <c r="X69" s="13">
        <v>0</v>
      </c>
      <c r="Y69" s="13">
        <v>0</v>
      </c>
      <c r="Z69" s="13">
        <v>0</v>
      </c>
      <c r="AA69">
        <f t="shared" ref="AA69:AA132" si="2">LEN(A69)</f>
        <v>6</v>
      </c>
      <c r="AB69" s="59">
        <f t="shared" si="1"/>
        <v>0</v>
      </c>
    </row>
    <row r="70" spans="1:28" x14ac:dyDescent="0.25">
      <c r="A70" s="16">
        <v>130515</v>
      </c>
      <c r="B70" s="1" t="s">
        <v>41</v>
      </c>
      <c r="C70" s="9">
        <v>0</v>
      </c>
      <c r="D70" s="9">
        <v>0</v>
      </c>
      <c r="E70" s="9">
        <v>0</v>
      </c>
      <c r="F70" s="9">
        <v>0</v>
      </c>
      <c r="G70" s="9">
        <v>0</v>
      </c>
      <c r="H70" s="9">
        <v>0</v>
      </c>
      <c r="I70" s="9">
        <v>0</v>
      </c>
      <c r="J70" s="9">
        <v>0</v>
      </c>
      <c r="K70" s="9">
        <v>0</v>
      </c>
      <c r="L70" s="9">
        <v>0</v>
      </c>
      <c r="M70" s="9">
        <v>0</v>
      </c>
      <c r="N70" s="9">
        <v>0</v>
      </c>
      <c r="O70" s="13">
        <v>0</v>
      </c>
      <c r="P70" s="13">
        <v>0</v>
      </c>
      <c r="Q70" s="13">
        <v>0</v>
      </c>
      <c r="R70" s="13">
        <v>0</v>
      </c>
      <c r="S70" s="13">
        <v>0</v>
      </c>
      <c r="T70" s="13">
        <v>0</v>
      </c>
      <c r="U70" s="13">
        <v>0</v>
      </c>
      <c r="V70" s="13">
        <v>0</v>
      </c>
      <c r="W70" s="13">
        <v>0</v>
      </c>
      <c r="X70" s="13">
        <v>0</v>
      </c>
      <c r="Y70" s="13">
        <v>0</v>
      </c>
      <c r="Z70" s="13">
        <v>0</v>
      </c>
      <c r="AA70">
        <f t="shared" si="2"/>
        <v>6</v>
      </c>
      <c r="AB70" s="59">
        <f t="shared" ref="AB70:AB133" si="3">+Z70/$Z$4</f>
        <v>0</v>
      </c>
    </row>
    <row r="71" spans="1:28" x14ac:dyDescent="0.25">
      <c r="A71" s="16">
        <v>130520</v>
      </c>
      <c r="B71" s="1" t="s">
        <v>58</v>
      </c>
      <c r="C71" s="9">
        <v>0</v>
      </c>
      <c r="D71" s="9">
        <v>0</v>
      </c>
      <c r="E71" s="9">
        <v>0</v>
      </c>
      <c r="F71" s="9">
        <v>0</v>
      </c>
      <c r="G71" s="9">
        <v>0</v>
      </c>
      <c r="H71" s="9">
        <v>0</v>
      </c>
      <c r="I71" s="9">
        <v>0</v>
      </c>
      <c r="J71" s="9">
        <v>0</v>
      </c>
      <c r="K71" s="9">
        <v>0</v>
      </c>
      <c r="L71" s="9">
        <v>0</v>
      </c>
      <c r="M71" s="9">
        <v>0</v>
      </c>
      <c r="N71" s="9">
        <v>0</v>
      </c>
      <c r="O71" s="13">
        <v>0</v>
      </c>
      <c r="P71" s="13">
        <v>0</v>
      </c>
      <c r="Q71" s="13">
        <v>0</v>
      </c>
      <c r="R71" s="13">
        <v>0</v>
      </c>
      <c r="S71" s="13">
        <v>0</v>
      </c>
      <c r="T71" s="13">
        <v>0</v>
      </c>
      <c r="U71" s="13">
        <v>0</v>
      </c>
      <c r="V71" s="13">
        <v>0</v>
      </c>
      <c r="W71" s="13">
        <v>0</v>
      </c>
      <c r="X71" s="13">
        <v>0</v>
      </c>
      <c r="Y71" s="13">
        <v>0</v>
      </c>
      <c r="Z71" s="13">
        <v>0</v>
      </c>
      <c r="AA71">
        <f t="shared" si="2"/>
        <v>6</v>
      </c>
      <c r="AB71" s="59">
        <f t="shared" si="3"/>
        <v>0</v>
      </c>
    </row>
    <row r="72" spans="1:28" x14ac:dyDescent="0.25">
      <c r="A72" s="16">
        <v>130525</v>
      </c>
      <c r="B72" s="1" t="s">
        <v>59</v>
      </c>
      <c r="C72" s="9">
        <v>0</v>
      </c>
      <c r="D72" s="9">
        <v>0</v>
      </c>
      <c r="E72" s="9">
        <v>0</v>
      </c>
      <c r="F72" s="9">
        <v>0</v>
      </c>
      <c r="G72" s="9">
        <v>0</v>
      </c>
      <c r="H72" s="9">
        <v>0</v>
      </c>
      <c r="I72" s="9">
        <v>0</v>
      </c>
      <c r="J72" s="9">
        <v>0</v>
      </c>
      <c r="K72" s="9">
        <v>0</v>
      </c>
      <c r="L72" s="9">
        <v>0</v>
      </c>
      <c r="M72" s="9">
        <v>0</v>
      </c>
      <c r="N72" s="9">
        <v>0</v>
      </c>
      <c r="O72" s="13">
        <v>0</v>
      </c>
      <c r="P72" s="13">
        <v>0</v>
      </c>
      <c r="Q72" s="13">
        <v>0</v>
      </c>
      <c r="R72" s="13">
        <v>0</v>
      </c>
      <c r="S72" s="13">
        <v>0</v>
      </c>
      <c r="T72" s="13">
        <v>0</v>
      </c>
      <c r="U72" s="13">
        <v>0</v>
      </c>
      <c r="V72" s="13">
        <v>0</v>
      </c>
      <c r="W72" s="13">
        <v>0</v>
      </c>
      <c r="X72" s="13">
        <v>0</v>
      </c>
      <c r="Y72" s="13">
        <v>0</v>
      </c>
      <c r="Z72" s="13">
        <v>0</v>
      </c>
      <c r="AA72">
        <f t="shared" si="2"/>
        <v>6</v>
      </c>
      <c r="AB72" s="59">
        <f t="shared" si="3"/>
        <v>0</v>
      </c>
    </row>
    <row r="73" spans="1:28" x14ac:dyDescent="0.25">
      <c r="A73" s="16">
        <v>130530</v>
      </c>
      <c r="B73" s="1" t="s">
        <v>60</v>
      </c>
      <c r="C73" s="9">
        <v>0</v>
      </c>
      <c r="D73" s="9">
        <v>0</v>
      </c>
      <c r="E73" s="9">
        <v>0</v>
      </c>
      <c r="F73" s="9">
        <v>0</v>
      </c>
      <c r="G73" s="9">
        <v>0</v>
      </c>
      <c r="H73" s="9">
        <v>0</v>
      </c>
      <c r="I73" s="9">
        <v>0</v>
      </c>
      <c r="J73" s="9">
        <v>0</v>
      </c>
      <c r="K73" s="9">
        <v>0</v>
      </c>
      <c r="L73" s="9">
        <v>0</v>
      </c>
      <c r="M73" s="9">
        <v>0</v>
      </c>
      <c r="N73" s="9">
        <v>0</v>
      </c>
      <c r="O73" s="13">
        <v>0</v>
      </c>
      <c r="P73" s="13">
        <v>0</v>
      </c>
      <c r="Q73" s="13">
        <v>0</v>
      </c>
      <c r="R73" s="13">
        <v>0</v>
      </c>
      <c r="S73" s="13">
        <v>0</v>
      </c>
      <c r="T73" s="13">
        <v>0</v>
      </c>
      <c r="U73" s="13">
        <v>0</v>
      </c>
      <c r="V73" s="13">
        <v>0</v>
      </c>
      <c r="W73" s="13">
        <v>0</v>
      </c>
      <c r="X73" s="13">
        <v>0</v>
      </c>
      <c r="Y73" s="13">
        <v>0</v>
      </c>
      <c r="Z73" s="13">
        <v>0</v>
      </c>
      <c r="AA73">
        <f t="shared" si="2"/>
        <v>6</v>
      </c>
      <c r="AB73" s="59">
        <f t="shared" si="3"/>
        <v>0</v>
      </c>
    </row>
    <row r="74" spans="1:28" x14ac:dyDescent="0.25">
      <c r="A74" s="16">
        <v>130535</v>
      </c>
      <c r="B74" s="1" t="s">
        <v>61</v>
      </c>
      <c r="C74" s="9">
        <v>0</v>
      </c>
      <c r="D74" s="9">
        <v>0</v>
      </c>
      <c r="E74" s="9">
        <v>0</v>
      </c>
      <c r="F74" s="9">
        <v>0</v>
      </c>
      <c r="G74" s="9">
        <v>0</v>
      </c>
      <c r="H74" s="9">
        <v>0</v>
      </c>
      <c r="I74" s="9">
        <v>0</v>
      </c>
      <c r="J74" s="9">
        <v>0</v>
      </c>
      <c r="K74" s="9">
        <v>0</v>
      </c>
      <c r="L74" s="9">
        <v>0</v>
      </c>
      <c r="M74" s="9">
        <v>0</v>
      </c>
      <c r="N74" s="9">
        <v>0</v>
      </c>
      <c r="O74" s="13">
        <v>0</v>
      </c>
      <c r="P74" s="13">
        <v>0</v>
      </c>
      <c r="Q74" s="13">
        <v>0</v>
      </c>
      <c r="R74" s="13">
        <v>0</v>
      </c>
      <c r="S74" s="13">
        <v>0</v>
      </c>
      <c r="T74" s="13">
        <v>0</v>
      </c>
      <c r="U74" s="13">
        <v>0</v>
      </c>
      <c r="V74" s="13">
        <v>0</v>
      </c>
      <c r="W74" s="13">
        <v>0</v>
      </c>
      <c r="X74" s="13">
        <v>0</v>
      </c>
      <c r="Y74" s="13">
        <v>0</v>
      </c>
      <c r="Z74" s="13">
        <v>0</v>
      </c>
      <c r="AA74">
        <f t="shared" si="2"/>
        <v>6</v>
      </c>
      <c r="AB74" s="59">
        <f t="shared" si="3"/>
        <v>0</v>
      </c>
    </row>
    <row r="75" spans="1:28" x14ac:dyDescent="0.25">
      <c r="A75" s="16">
        <v>130540</v>
      </c>
      <c r="B75" s="1" t="s">
        <v>62</v>
      </c>
      <c r="C75" s="9">
        <v>0</v>
      </c>
      <c r="D75" s="9">
        <v>0</v>
      </c>
      <c r="E75" s="9">
        <v>0</v>
      </c>
      <c r="F75" s="9">
        <v>0</v>
      </c>
      <c r="G75" s="9">
        <v>0</v>
      </c>
      <c r="H75" s="9">
        <v>0</v>
      </c>
      <c r="I75" s="9">
        <v>0</v>
      </c>
      <c r="J75" s="9">
        <v>0</v>
      </c>
      <c r="K75" s="9">
        <v>0</v>
      </c>
      <c r="L75" s="9">
        <v>0</v>
      </c>
      <c r="M75" s="9">
        <v>0</v>
      </c>
      <c r="N75" s="9">
        <v>0</v>
      </c>
      <c r="O75" s="13">
        <v>0</v>
      </c>
      <c r="P75" s="13">
        <v>0</v>
      </c>
      <c r="Q75" s="13">
        <v>0</v>
      </c>
      <c r="R75" s="13">
        <v>0</v>
      </c>
      <c r="S75" s="13">
        <v>0</v>
      </c>
      <c r="T75" s="13">
        <v>0</v>
      </c>
      <c r="U75" s="13">
        <v>0</v>
      </c>
      <c r="V75" s="13">
        <v>0</v>
      </c>
      <c r="W75" s="13">
        <v>0</v>
      </c>
      <c r="X75" s="13">
        <v>0</v>
      </c>
      <c r="Y75" s="13">
        <v>0</v>
      </c>
      <c r="Z75" s="13">
        <v>0</v>
      </c>
      <c r="AA75">
        <f t="shared" si="2"/>
        <v>6</v>
      </c>
      <c r="AB75" s="59">
        <f t="shared" si="3"/>
        <v>0</v>
      </c>
    </row>
    <row r="76" spans="1:28" x14ac:dyDescent="0.25">
      <c r="A76" s="16">
        <v>130550</v>
      </c>
      <c r="B76" s="1" t="s">
        <v>44</v>
      </c>
      <c r="C76" s="9">
        <v>38393.35</v>
      </c>
      <c r="D76" s="9">
        <v>13364.69</v>
      </c>
      <c r="E76" s="9">
        <v>4500.09</v>
      </c>
      <c r="F76" s="9">
        <v>52294.61</v>
      </c>
      <c r="G76" s="9">
        <v>0</v>
      </c>
      <c r="H76" s="9">
        <v>11044.84</v>
      </c>
      <c r="I76" s="9">
        <v>39377.21</v>
      </c>
      <c r="J76" s="9">
        <v>13500</v>
      </c>
      <c r="K76" s="9">
        <v>11148.67</v>
      </c>
      <c r="L76" s="9">
        <v>46287.14</v>
      </c>
      <c r="M76" s="9">
        <v>7200</v>
      </c>
      <c r="N76" s="9">
        <v>24648.67</v>
      </c>
      <c r="O76" s="13">
        <v>47008.46</v>
      </c>
      <c r="P76" s="13">
        <v>25116.1</v>
      </c>
      <c r="Q76" s="13">
        <v>26623.040000000001</v>
      </c>
      <c r="R76" s="13">
        <v>63914.12</v>
      </c>
      <c r="S76" s="13">
        <v>70541.759999999995</v>
      </c>
      <c r="T76" s="13">
        <v>27052.959999999999</v>
      </c>
      <c r="U76" s="13">
        <v>64598.15</v>
      </c>
      <c r="V76" s="13">
        <v>21572.77</v>
      </c>
      <c r="W76" s="13">
        <v>20309.810000000001</v>
      </c>
      <c r="X76" s="13">
        <v>55877.9</v>
      </c>
      <c r="Y76" s="13">
        <v>44418.2</v>
      </c>
      <c r="Z76" s="13">
        <v>48386.2</v>
      </c>
      <c r="AA76">
        <f t="shared" si="2"/>
        <v>6</v>
      </c>
      <c r="AB76" s="59">
        <f t="shared" si="3"/>
        <v>9.8431334945854303E-3</v>
      </c>
    </row>
    <row r="77" spans="1:28" x14ac:dyDescent="0.25">
      <c r="A77" s="16">
        <v>130555</v>
      </c>
      <c r="B77" s="1" t="s">
        <v>45</v>
      </c>
      <c r="C77" s="9">
        <v>17864.78</v>
      </c>
      <c r="D77" s="9">
        <v>56794.7</v>
      </c>
      <c r="E77" s="9">
        <v>52294.61</v>
      </c>
      <c r="F77" s="9">
        <v>4564.84</v>
      </c>
      <c r="G77" s="9">
        <v>43942.05</v>
      </c>
      <c r="H77" s="9">
        <v>52877.2</v>
      </c>
      <c r="I77" s="9">
        <v>24648.67</v>
      </c>
      <c r="J77" s="9">
        <v>57435.81</v>
      </c>
      <c r="K77" s="9">
        <v>53487.14</v>
      </c>
      <c r="L77" s="9">
        <v>31848.67</v>
      </c>
      <c r="M77" s="9">
        <v>61049.13</v>
      </c>
      <c r="N77" s="9">
        <v>61516.56</v>
      </c>
      <c r="O77" s="13">
        <v>41131.15</v>
      </c>
      <c r="P77" s="13">
        <v>90537.16</v>
      </c>
      <c r="Q77" s="13">
        <v>134455.88</v>
      </c>
      <c r="R77" s="13">
        <v>97594.71</v>
      </c>
      <c r="S77" s="13">
        <v>91651.1</v>
      </c>
      <c r="T77" s="13">
        <v>86170.92</v>
      </c>
      <c r="U77" s="13">
        <v>41882.58</v>
      </c>
      <c r="V77" s="13">
        <v>76187.710000000006</v>
      </c>
      <c r="W77" s="13">
        <v>100296.09</v>
      </c>
      <c r="X77" s="13">
        <v>92804.4</v>
      </c>
      <c r="Y77" s="13">
        <v>72670.759999999995</v>
      </c>
      <c r="Z77" s="13">
        <v>78134.740000000005</v>
      </c>
      <c r="AA77">
        <f t="shared" si="2"/>
        <v>6</v>
      </c>
      <c r="AB77" s="59">
        <f t="shared" si="3"/>
        <v>1.5894835229563888E-2</v>
      </c>
    </row>
    <row r="78" spans="1:28" x14ac:dyDescent="0.25">
      <c r="A78" s="16">
        <v>130560</v>
      </c>
      <c r="B78" s="1" t="s">
        <v>46</v>
      </c>
      <c r="C78" s="9">
        <v>13500</v>
      </c>
      <c r="D78" s="9">
        <v>0</v>
      </c>
      <c r="E78" s="9">
        <v>0</v>
      </c>
      <c r="F78" s="9">
        <v>0</v>
      </c>
      <c r="G78" s="9">
        <v>13500</v>
      </c>
      <c r="H78" s="9">
        <v>0</v>
      </c>
      <c r="I78" s="9">
        <v>0</v>
      </c>
      <c r="J78" s="9">
        <v>0</v>
      </c>
      <c r="K78" s="9">
        <v>13500</v>
      </c>
      <c r="L78" s="9">
        <v>0</v>
      </c>
      <c r="M78" s="9">
        <v>10607.99</v>
      </c>
      <c r="N78" s="9">
        <v>0</v>
      </c>
      <c r="O78" s="13">
        <v>13500</v>
      </c>
      <c r="P78" s="13">
        <v>0</v>
      </c>
      <c r="Q78" s="13">
        <v>0</v>
      </c>
      <c r="R78" s="13">
        <v>0</v>
      </c>
      <c r="S78" s="13">
        <v>0</v>
      </c>
      <c r="T78" s="13">
        <v>0</v>
      </c>
      <c r="U78" s="13">
        <v>0</v>
      </c>
      <c r="V78" s="13">
        <v>0</v>
      </c>
      <c r="W78" s="13">
        <v>0</v>
      </c>
      <c r="X78" s="13">
        <v>0</v>
      </c>
      <c r="Y78" s="13">
        <v>50626.95</v>
      </c>
      <c r="Z78" s="13">
        <v>22837.84</v>
      </c>
      <c r="AA78">
        <f t="shared" si="2"/>
        <v>6</v>
      </c>
      <c r="AB78" s="59">
        <f t="shared" si="3"/>
        <v>4.6458681989489346E-3</v>
      </c>
    </row>
    <row r="79" spans="1:28" x14ac:dyDescent="0.25">
      <c r="A79" s="16">
        <v>130565</v>
      </c>
      <c r="B79" s="1" t="s">
        <v>63</v>
      </c>
      <c r="C79" s="9">
        <v>0</v>
      </c>
      <c r="D79" s="9">
        <v>0</v>
      </c>
      <c r="E79" s="9">
        <v>0</v>
      </c>
      <c r="F79" s="9">
        <v>0</v>
      </c>
      <c r="G79" s="9">
        <v>0</v>
      </c>
      <c r="H79" s="9">
        <v>0</v>
      </c>
      <c r="I79" s="9">
        <v>0</v>
      </c>
      <c r="J79" s="9">
        <v>0</v>
      </c>
      <c r="K79" s="9">
        <v>0</v>
      </c>
      <c r="L79" s="9">
        <v>0</v>
      </c>
      <c r="M79" s="9">
        <v>0</v>
      </c>
      <c r="N79" s="9">
        <v>0</v>
      </c>
      <c r="O79" s="13">
        <v>0</v>
      </c>
      <c r="P79" s="13">
        <v>0</v>
      </c>
      <c r="Q79" s="13">
        <v>0</v>
      </c>
      <c r="R79" s="13">
        <v>0</v>
      </c>
      <c r="S79" s="13">
        <v>0</v>
      </c>
      <c r="T79" s="13">
        <v>0</v>
      </c>
      <c r="U79" s="13">
        <v>0</v>
      </c>
      <c r="V79" s="13">
        <v>0</v>
      </c>
      <c r="W79" s="13">
        <v>0</v>
      </c>
      <c r="X79" s="13">
        <v>0</v>
      </c>
      <c r="Y79" s="13">
        <v>0</v>
      </c>
      <c r="Z79" s="13">
        <v>0</v>
      </c>
      <c r="AA79">
        <f t="shared" si="2"/>
        <v>6</v>
      </c>
      <c r="AB79" s="59">
        <f t="shared" si="3"/>
        <v>0</v>
      </c>
    </row>
    <row r="80" spans="1:28" x14ac:dyDescent="0.25">
      <c r="A80" s="16">
        <v>130570</v>
      </c>
      <c r="B80" s="1" t="s">
        <v>64</v>
      </c>
      <c r="C80" s="9">
        <v>0</v>
      </c>
      <c r="D80" s="9">
        <v>0</v>
      </c>
      <c r="E80" s="9">
        <v>0</v>
      </c>
      <c r="F80" s="9">
        <v>0</v>
      </c>
      <c r="G80" s="9">
        <v>0</v>
      </c>
      <c r="H80" s="9">
        <v>0</v>
      </c>
      <c r="I80" s="9">
        <v>0</v>
      </c>
      <c r="J80" s="9">
        <v>0</v>
      </c>
      <c r="K80" s="9">
        <v>0</v>
      </c>
      <c r="L80" s="9">
        <v>0</v>
      </c>
      <c r="M80" s="9">
        <v>0</v>
      </c>
      <c r="N80" s="9">
        <v>0</v>
      </c>
      <c r="O80" s="13">
        <v>0</v>
      </c>
      <c r="P80" s="13">
        <v>0</v>
      </c>
      <c r="Q80" s="13">
        <v>0</v>
      </c>
      <c r="R80" s="13">
        <v>0</v>
      </c>
      <c r="S80" s="13">
        <v>0</v>
      </c>
      <c r="T80" s="13">
        <v>0</v>
      </c>
      <c r="U80" s="13">
        <v>0</v>
      </c>
      <c r="V80" s="13">
        <v>0</v>
      </c>
      <c r="W80" s="13">
        <v>0</v>
      </c>
      <c r="X80" s="13">
        <v>0</v>
      </c>
      <c r="Y80" s="13">
        <v>0</v>
      </c>
      <c r="Z80" s="13">
        <v>0</v>
      </c>
      <c r="AA80">
        <f t="shared" si="2"/>
        <v>6</v>
      </c>
      <c r="AB80" s="59">
        <f t="shared" si="3"/>
        <v>0</v>
      </c>
    </row>
    <row r="81" spans="1:28" x14ac:dyDescent="0.25">
      <c r="A81" s="16">
        <v>130575</v>
      </c>
      <c r="B81" s="1" t="s">
        <v>65</v>
      </c>
      <c r="C81" s="9">
        <v>0</v>
      </c>
      <c r="D81" s="9">
        <v>0</v>
      </c>
      <c r="E81" s="9">
        <v>0</v>
      </c>
      <c r="F81" s="9">
        <v>0</v>
      </c>
      <c r="G81" s="9">
        <v>0</v>
      </c>
      <c r="H81" s="9">
        <v>0</v>
      </c>
      <c r="I81" s="9">
        <v>0</v>
      </c>
      <c r="J81" s="9">
        <v>0</v>
      </c>
      <c r="K81" s="9">
        <v>0</v>
      </c>
      <c r="L81" s="9">
        <v>0</v>
      </c>
      <c r="M81" s="9">
        <v>0</v>
      </c>
      <c r="N81" s="9">
        <v>0</v>
      </c>
      <c r="O81" s="13">
        <v>0</v>
      </c>
      <c r="P81" s="13">
        <v>0</v>
      </c>
      <c r="Q81" s="13">
        <v>0</v>
      </c>
      <c r="R81" s="13">
        <v>0</v>
      </c>
      <c r="S81" s="13">
        <v>0</v>
      </c>
      <c r="T81" s="13">
        <v>0</v>
      </c>
      <c r="U81" s="13">
        <v>0</v>
      </c>
      <c r="V81" s="13">
        <v>0</v>
      </c>
      <c r="W81" s="13">
        <v>0</v>
      </c>
      <c r="X81" s="13">
        <v>0</v>
      </c>
      <c r="Y81" s="13">
        <v>0</v>
      </c>
      <c r="Z81" s="13">
        <v>0</v>
      </c>
      <c r="AA81">
        <f t="shared" si="2"/>
        <v>6</v>
      </c>
      <c r="AB81" s="59">
        <f t="shared" si="3"/>
        <v>0</v>
      </c>
    </row>
    <row r="82" spans="1:28" x14ac:dyDescent="0.25">
      <c r="A82" s="16">
        <v>130580</v>
      </c>
      <c r="B82" s="1" t="s">
        <v>66</v>
      </c>
      <c r="C82" s="9">
        <v>0</v>
      </c>
      <c r="D82" s="9">
        <v>0</v>
      </c>
      <c r="E82" s="9">
        <v>0</v>
      </c>
      <c r="F82" s="9">
        <v>0</v>
      </c>
      <c r="G82" s="9">
        <v>0</v>
      </c>
      <c r="H82" s="9">
        <v>0</v>
      </c>
      <c r="I82" s="9">
        <v>0</v>
      </c>
      <c r="J82" s="9">
        <v>0</v>
      </c>
      <c r="K82" s="9">
        <v>0</v>
      </c>
      <c r="L82" s="9">
        <v>0</v>
      </c>
      <c r="M82" s="9">
        <v>0</v>
      </c>
      <c r="N82" s="9">
        <v>0</v>
      </c>
      <c r="O82" s="13">
        <v>0</v>
      </c>
      <c r="P82" s="13">
        <v>0</v>
      </c>
      <c r="Q82" s="13">
        <v>0</v>
      </c>
      <c r="R82" s="13">
        <v>0</v>
      </c>
      <c r="S82" s="13">
        <v>0</v>
      </c>
      <c r="T82" s="13">
        <v>0</v>
      </c>
      <c r="U82" s="13">
        <v>0</v>
      </c>
      <c r="V82" s="13">
        <v>0</v>
      </c>
      <c r="W82" s="13">
        <v>0</v>
      </c>
      <c r="X82" s="13">
        <v>0</v>
      </c>
      <c r="Y82" s="13">
        <v>0</v>
      </c>
      <c r="Z82" s="13">
        <v>0</v>
      </c>
      <c r="AA82">
        <f t="shared" si="2"/>
        <v>6</v>
      </c>
      <c r="AB82" s="59">
        <f t="shared" si="3"/>
        <v>0</v>
      </c>
    </row>
    <row r="83" spans="1:28" x14ac:dyDescent="0.25">
      <c r="A83" s="16">
        <v>130585</v>
      </c>
      <c r="B83" s="1" t="s">
        <v>67</v>
      </c>
      <c r="C83" s="9">
        <v>0</v>
      </c>
      <c r="D83" s="9">
        <v>0</v>
      </c>
      <c r="E83" s="9">
        <v>0</v>
      </c>
      <c r="F83" s="9">
        <v>0</v>
      </c>
      <c r="G83" s="9">
        <v>0</v>
      </c>
      <c r="H83" s="9">
        <v>0</v>
      </c>
      <c r="I83" s="9">
        <v>0</v>
      </c>
      <c r="J83" s="9">
        <v>0</v>
      </c>
      <c r="K83" s="9">
        <v>0</v>
      </c>
      <c r="L83" s="9">
        <v>0</v>
      </c>
      <c r="M83" s="9">
        <v>0</v>
      </c>
      <c r="N83" s="9">
        <v>0</v>
      </c>
      <c r="O83" s="13">
        <v>0</v>
      </c>
      <c r="P83" s="13">
        <v>0</v>
      </c>
      <c r="Q83" s="13">
        <v>0</v>
      </c>
      <c r="R83" s="13">
        <v>0</v>
      </c>
      <c r="S83" s="13">
        <v>0</v>
      </c>
      <c r="T83" s="13">
        <v>0</v>
      </c>
      <c r="U83" s="13">
        <v>0</v>
      </c>
      <c r="V83" s="13">
        <v>0</v>
      </c>
      <c r="W83" s="13">
        <v>0</v>
      </c>
      <c r="X83" s="13">
        <v>0</v>
      </c>
      <c r="Y83" s="13">
        <v>0</v>
      </c>
      <c r="Z83" s="13">
        <v>0</v>
      </c>
      <c r="AA83">
        <f t="shared" si="2"/>
        <v>6</v>
      </c>
      <c r="AB83" s="59">
        <f t="shared" si="3"/>
        <v>0</v>
      </c>
    </row>
    <row r="84" spans="1:28" x14ac:dyDescent="0.25">
      <c r="A84" s="16">
        <v>1306</v>
      </c>
      <c r="B84" s="1" t="s">
        <v>68</v>
      </c>
      <c r="C84" s="9">
        <v>0</v>
      </c>
      <c r="D84" s="9">
        <v>0</v>
      </c>
      <c r="E84" s="9">
        <v>0</v>
      </c>
      <c r="F84" s="9">
        <v>0</v>
      </c>
      <c r="G84" s="9">
        <v>0</v>
      </c>
      <c r="H84" s="9">
        <v>0</v>
      </c>
      <c r="I84" s="9">
        <v>0</v>
      </c>
      <c r="J84" s="9">
        <v>0</v>
      </c>
      <c r="K84" s="9">
        <v>0</v>
      </c>
      <c r="L84" s="9">
        <v>0</v>
      </c>
      <c r="M84" s="9">
        <v>0</v>
      </c>
      <c r="N84" s="9">
        <v>0</v>
      </c>
      <c r="O84" s="13">
        <v>0</v>
      </c>
      <c r="P84" s="13">
        <v>0</v>
      </c>
      <c r="Q84" s="13">
        <v>0</v>
      </c>
      <c r="R84" s="13">
        <v>0</v>
      </c>
      <c r="S84" s="13">
        <v>0</v>
      </c>
      <c r="T84" s="13">
        <v>0</v>
      </c>
      <c r="U84" s="13">
        <v>0</v>
      </c>
      <c r="V84" s="13">
        <v>0</v>
      </c>
      <c r="W84" s="13">
        <v>0</v>
      </c>
      <c r="X84" s="13">
        <v>0</v>
      </c>
      <c r="Y84" s="13">
        <v>0</v>
      </c>
      <c r="Z84" s="13">
        <v>0</v>
      </c>
      <c r="AA84">
        <f t="shared" si="2"/>
        <v>4</v>
      </c>
      <c r="AB84" s="59">
        <f t="shared" si="3"/>
        <v>0</v>
      </c>
    </row>
    <row r="85" spans="1:28" x14ac:dyDescent="0.25">
      <c r="A85" s="16">
        <v>130605</v>
      </c>
      <c r="B85" s="1" t="s">
        <v>50</v>
      </c>
      <c r="C85" s="9">
        <v>0</v>
      </c>
      <c r="D85" s="9">
        <v>0</v>
      </c>
      <c r="E85" s="9">
        <v>0</v>
      </c>
      <c r="F85" s="9">
        <v>0</v>
      </c>
      <c r="G85" s="9">
        <v>0</v>
      </c>
      <c r="H85" s="9">
        <v>0</v>
      </c>
      <c r="I85" s="9">
        <v>0</v>
      </c>
      <c r="J85" s="9">
        <v>0</v>
      </c>
      <c r="K85" s="9">
        <v>0</v>
      </c>
      <c r="L85" s="9">
        <v>0</v>
      </c>
      <c r="M85" s="9">
        <v>0</v>
      </c>
      <c r="N85" s="9">
        <v>0</v>
      </c>
      <c r="O85" s="13">
        <v>0</v>
      </c>
      <c r="P85" s="13">
        <v>0</v>
      </c>
      <c r="Q85" s="13">
        <v>0</v>
      </c>
      <c r="R85" s="13">
        <v>0</v>
      </c>
      <c r="S85" s="13">
        <v>0</v>
      </c>
      <c r="T85" s="13">
        <v>0</v>
      </c>
      <c r="U85" s="13">
        <v>0</v>
      </c>
      <c r="V85" s="13">
        <v>0</v>
      </c>
      <c r="W85" s="13">
        <v>0</v>
      </c>
      <c r="X85" s="13">
        <v>0</v>
      </c>
      <c r="Y85" s="13">
        <v>0</v>
      </c>
      <c r="Z85" s="13">
        <v>0</v>
      </c>
      <c r="AA85">
        <f t="shared" si="2"/>
        <v>6</v>
      </c>
      <c r="AB85" s="59">
        <f t="shared" si="3"/>
        <v>0</v>
      </c>
    </row>
    <row r="86" spans="1:28" x14ac:dyDescent="0.25">
      <c r="A86" s="16">
        <v>130610</v>
      </c>
      <c r="B86" s="1" t="s">
        <v>51</v>
      </c>
      <c r="C86" s="9">
        <v>0</v>
      </c>
      <c r="D86" s="9">
        <v>0</v>
      </c>
      <c r="E86" s="9">
        <v>0</v>
      </c>
      <c r="F86" s="9">
        <v>0</v>
      </c>
      <c r="G86" s="9">
        <v>0</v>
      </c>
      <c r="H86" s="9">
        <v>0</v>
      </c>
      <c r="I86" s="9">
        <v>0</v>
      </c>
      <c r="J86" s="9">
        <v>0</v>
      </c>
      <c r="K86" s="9">
        <v>0</v>
      </c>
      <c r="L86" s="9">
        <v>0</v>
      </c>
      <c r="M86" s="9">
        <v>0</v>
      </c>
      <c r="N86" s="9">
        <v>0</v>
      </c>
      <c r="O86" s="13">
        <v>0</v>
      </c>
      <c r="P86" s="13">
        <v>0</v>
      </c>
      <c r="Q86" s="13">
        <v>0</v>
      </c>
      <c r="R86" s="13">
        <v>0</v>
      </c>
      <c r="S86" s="13">
        <v>0</v>
      </c>
      <c r="T86" s="13">
        <v>0</v>
      </c>
      <c r="U86" s="13">
        <v>0</v>
      </c>
      <c r="V86" s="13">
        <v>0</v>
      </c>
      <c r="W86" s="13">
        <v>0</v>
      </c>
      <c r="X86" s="13">
        <v>0</v>
      </c>
      <c r="Y86" s="13">
        <v>0</v>
      </c>
      <c r="Z86" s="13">
        <v>0</v>
      </c>
      <c r="AA86">
        <f t="shared" si="2"/>
        <v>6</v>
      </c>
      <c r="AB86" s="59">
        <f t="shared" si="3"/>
        <v>0</v>
      </c>
    </row>
    <row r="87" spans="1:28" x14ac:dyDescent="0.25">
      <c r="A87" s="16">
        <v>130615</v>
      </c>
      <c r="B87" s="1" t="s">
        <v>52</v>
      </c>
      <c r="C87" s="9">
        <v>0</v>
      </c>
      <c r="D87" s="9">
        <v>0</v>
      </c>
      <c r="E87" s="9">
        <v>0</v>
      </c>
      <c r="F87" s="9">
        <v>0</v>
      </c>
      <c r="G87" s="9">
        <v>0</v>
      </c>
      <c r="H87" s="9">
        <v>0</v>
      </c>
      <c r="I87" s="9">
        <v>0</v>
      </c>
      <c r="J87" s="9">
        <v>0</v>
      </c>
      <c r="K87" s="9">
        <v>0</v>
      </c>
      <c r="L87" s="9">
        <v>0</v>
      </c>
      <c r="M87" s="9">
        <v>0</v>
      </c>
      <c r="N87" s="9">
        <v>0</v>
      </c>
      <c r="O87" s="13">
        <v>0</v>
      </c>
      <c r="P87" s="13">
        <v>0</v>
      </c>
      <c r="Q87" s="13">
        <v>0</v>
      </c>
      <c r="R87" s="13">
        <v>0</v>
      </c>
      <c r="S87" s="13">
        <v>0</v>
      </c>
      <c r="T87" s="13">
        <v>0</v>
      </c>
      <c r="U87" s="13">
        <v>0</v>
      </c>
      <c r="V87" s="13">
        <v>0</v>
      </c>
      <c r="W87" s="13">
        <v>0</v>
      </c>
      <c r="X87" s="13">
        <v>0</v>
      </c>
      <c r="Y87" s="13">
        <v>0</v>
      </c>
      <c r="Z87" s="13">
        <v>0</v>
      </c>
      <c r="AA87">
        <f t="shared" si="2"/>
        <v>6</v>
      </c>
      <c r="AB87" s="59">
        <f t="shared" si="3"/>
        <v>0</v>
      </c>
    </row>
    <row r="88" spans="1:28" x14ac:dyDescent="0.25">
      <c r="A88" s="16">
        <v>130620</v>
      </c>
      <c r="B88" s="1" t="s">
        <v>69</v>
      </c>
      <c r="C88" s="9">
        <v>0</v>
      </c>
      <c r="D88" s="9">
        <v>0</v>
      </c>
      <c r="E88" s="9">
        <v>0</v>
      </c>
      <c r="F88" s="9">
        <v>0</v>
      </c>
      <c r="G88" s="9">
        <v>0</v>
      </c>
      <c r="H88" s="9">
        <v>0</v>
      </c>
      <c r="I88" s="9">
        <v>0</v>
      </c>
      <c r="J88" s="9">
        <v>0</v>
      </c>
      <c r="K88" s="9">
        <v>0</v>
      </c>
      <c r="L88" s="9">
        <v>0</v>
      </c>
      <c r="M88" s="9">
        <v>0</v>
      </c>
      <c r="N88" s="9">
        <v>0</v>
      </c>
      <c r="O88" s="13">
        <v>0</v>
      </c>
      <c r="P88" s="13">
        <v>0</v>
      </c>
      <c r="Q88" s="13">
        <v>0</v>
      </c>
      <c r="R88" s="13">
        <v>0</v>
      </c>
      <c r="S88" s="13">
        <v>0</v>
      </c>
      <c r="T88" s="13">
        <v>0</v>
      </c>
      <c r="U88" s="13">
        <v>0</v>
      </c>
      <c r="V88" s="13">
        <v>0</v>
      </c>
      <c r="W88" s="13">
        <v>0</v>
      </c>
      <c r="X88" s="13">
        <v>0</v>
      </c>
      <c r="Y88" s="13">
        <v>0</v>
      </c>
      <c r="Z88" s="13">
        <v>0</v>
      </c>
      <c r="AA88">
        <f t="shared" si="2"/>
        <v>6</v>
      </c>
      <c r="AB88" s="59">
        <f t="shared" si="3"/>
        <v>0</v>
      </c>
    </row>
    <row r="89" spans="1:28" x14ac:dyDescent="0.25">
      <c r="A89" s="16">
        <v>130625</v>
      </c>
      <c r="B89" s="1" t="s">
        <v>70</v>
      </c>
      <c r="C89" s="9">
        <v>0</v>
      </c>
      <c r="D89" s="9">
        <v>0</v>
      </c>
      <c r="E89" s="9">
        <v>0</v>
      </c>
      <c r="F89" s="9">
        <v>0</v>
      </c>
      <c r="G89" s="9">
        <v>0</v>
      </c>
      <c r="H89" s="9">
        <v>0</v>
      </c>
      <c r="I89" s="9">
        <v>0</v>
      </c>
      <c r="J89" s="9">
        <v>0</v>
      </c>
      <c r="K89" s="9">
        <v>0</v>
      </c>
      <c r="L89" s="9">
        <v>0</v>
      </c>
      <c r="M89" s="9">
        <v>0</v>
      </c>
      <c r="N89" s="9">
        <v>0</v>
      </c>
      <c r="O89" s="13">
        <v>0</v>
      </c>
      <c r="P89" s="13">
        <v>0</v>
      </c>
      <c r="Q89" s="13">
        <v>0</v>
      </c>
      <c r="R89" s="13">
        <v>0</v>
      </c>
      <c r="S89" s="13">
        <v>0</v>
      </c>
      <c r="T89" s="13">
        <v>0</v>
      </c>
      <c r="U89" s="13">
        <v>0</v>
      </c>
      <c r="V89" s="13">
        <v>0</v>
      </c>
      <c r="W89" s="13">
        <v>0</v>
      </c>
      <c r="X89" s="13">
        <v>0</v>
      </c>
      <c r="Y89" s="13">
        <v>0</v>
      </c>
      <c r="Z89" s="13">
        <v>0</v>
      </c>
      <c r="AA89">
        <f t="shared" si="2"/>
        <v>6</v>
      </c>
      <c r="AB89" s="59">
        <f t="shared" si="3"/>
        <v>0</v>
      </c>
    </row>
    <row r="90" spans="1:28" x14ac:dyDescent="0.25">
      <c r="A90" s="16">
        <v>130630</v>
      </c>
      <c r="B90" s="1" t="s">
        <v>71</v>
      </c>
      <c r="C90" s="9">
        <v>0</v>
      </c>
      <c r="D90" s="9">
        <v>0</v>
      </c>
      <c r="E90" s="9">
        <v>0</v>
      </c>
      <c r="F90" s="9">
        <v>0</v>
      </c>
      <c r="G90" s="9">
        <v>0</v>
      </c>
      <c r="H90" s="9">
        <v>0</v>
      </c>
      <c r="I90" s="9">
        <v>0</v>
      </c>
      <c r="J90" s="9">
        <v>0</v>
      </c>
      <c r="K90" s="9">
        <v>0</v>
      </c>
      <c r="L90" s="9">
        <v>0</v>
      </c>
      <c r="M90" s="9">
        <v>0</v>
      </c>
      <c r="N90" s="9">
        <v>0</v>
      </c>
      <c r="O90" s="13">
        <v>0</v>
      </c>
      <c r="P90" s="13">
        <v>0</v>
      </c>
      <c r="Q90" s="13">
        <v>0</v>
      </c>
      <c r="R90" s="13">
        <v>0</v>
      </c>
      <c r="S90" s="13">
        <v>0</v>
      </c>
      <c r="T90" s="13">
        <v>0</v>
      </c>
      <c r="U90" s="13">
        <v>0</v>
      </c>
      <c r="V90" s="13">
        <v>0</v>
      </c>
      <c r="W90" s="13">
        <v>0</v>
      </c>
      <c r="X90" s="13">
        <v>0</v>
      </c>
      <c r="Y90" s="13">
        <v>0</v>
      </c>
      <c r="Z90" s="13">
        <v>0</v>
      </c>
      <c r="AA90">
        <f t="shared" si="2"/>
        <v>6</v>
      </c>
      <c r="AB90" s="59">
        <f t="shared" si="3"/>
        <v>0</v>
      </c>
    </row>
    <row r="91" spans="1:28" x14ac:dyDescent="0.25">
      <c r="A91" s="16">
        <v>130635</v>
      </c>
      <c r="B91" s="1" t="s">
        <v>72</v>
      </c>
      <c r="C91" s="9">
        <v>0</v>
      </c>
      <c r="D91" s="9">
        <v>0</v>
      </c>
      <c r="E91" s="9">
        <v>0</v>
      </c>
      <c r="F91" s="9">
        <v>0</v>
      </c>
      <c r="G91" s="9">
        <v>0</v>
      </c>
      <c r="H91" s="9">
        <v>0</v>
      </c>
      <c r="I91" s="9">
        <v>0</v>
      </c>
      <c r="J91" s="9">
        <v>0</v>
      </c>
      <c r="K91" s="9">
        <v>0</v>
      </c>
      <c r="L91" s="9">
        <v>0</v>
      </c>
      <c r="M91" s="9">
        <v>0</v>
      </c>
      <c r="N91" s="9">
        <v>0</v>
      </c>
      <c r="O91" s="13">
        <v>0</v>
      </c>
      <c r="P91" s="13">
        <v>0</v>
      </c>
      <c r="Q91" s="13">
        <v>0</v>
      </c>
      <c r="R91" s="13">
        <v>0</v>
      </c>
      <c r="S91" s="13">
        <v>0</v>
      </c>
      <c r="T91" s="13">
        <v>0</v>
      </c>
      <c r="U91" s="13">
        <v>0</v>
      </c>
      <c r="V91" s="13">
        <v>0</v>
      </c>
      <c r="W91" s="13">
        <v>0</v>
      </c>
      <c r="X91" s="13">
        <v>0</v>
      </c>
      <c r="Y91" s="13">
        <v>0</v>
      </c>
      <c r="Z91" s="13">
        <v>0</v>
      </c>
      <c r="AA91">
        <f t="shared" si="2"/>
        <v>6</v>
      </c>
      <c r="AB91" s="59">
        <f t="shared" si="3"/>
        <v>0</v>
      </c>
    </row>
    <row r="92" spans="1:28" x14ac:dyDescent="0.25">
      <c r="A92" s="16">
        <v>130640</v>
      </c>
      <c r="B92" s="1" t="s">
        <v>73</v>
      </c>
      <c r="C92" s="9">
        <v>0</v>
      </c>
      <c r="D92" s="9">
        <v>0</v>
      </c>
      <c r="E92" s="9">
        <v>0</v>
      </c>
      <c r="F92" s="9">
        <v>0</v>
      </c>
      <c r="G92" s="9">
        <v>0</v>
      </c>
      <c r="H92" s="9">
        <v>0</v>
      </c>
      <c r="I92" s="9">
        <v>0</v>
      </c>
      <c r="J92" s="9">
        <v>0</v>
      </c>
      <c r="K92" s="9">
        <v>0</v>
      </c>
      <c r="L92" s="9">
        <v>0</v>
      </c>
      <c r="M92" s="9">
        <v>0</v>
      </c>
      <c r="N92" s="9">
        <v>0</v>
      </c>
      <c r="O92" s="13">
        <v>0</v>
      </c>
      <c r="P92" s="13">
        <v>0</v>
      </c>
      <c r="Q92" s="13">
        <v>0</v>
      </c>
      <c r="R92" s="13">
        <v>0</v>
      </c>
      <c r="S92" s="13">
        <v>0</v>
      </c>
      <c r="T92" s="13">
        <v>0</v>
      </c>
      <c r="U92" s="13">
        <v>0</v>
      </c>
      <c r="V92" s="13">
        <v>0</v>
      </c>
      <c r="W92" s="13">
        <v>0</v>
      </c>
      <c r="X92" s="13">
        <v>0</v>
      </c>
      <c r="Y92" s="13">
        <v>0</v>
      </c>
      <c r="Z92" s="13">
        <v>0</v>
      </c>
      <c r="AA92">
        <f t="shared" si="2"/>
        <v>6</v>
      </c>
      <c r="AB92" s="59">
        <f t="shared" si="3"/>
        <v>0</v>
      </c>
    </row>
    <row r="93" spans="1:28" x14ac:dyDescent="0.25">
      <c r="A93" s="16">
        <v>1307</v>
      </c>
      <c r="B93" s="1" t="s">
        <v>74</v>
      </c>
      <c r="C93" s="9">
        <v>0</v>
      </c>
      <c r="D93" s="9">
        <v>0</v>
      </c>
      <c r="E93" s="9">
        <v>0</v>
      </c>
      <c r="F93" s="9">
        <v>0</v>
      </c>
      <c r="G93" s="9">
        <v>0</v>
      </c>
      <c r="H93" s="9">
        <v>0</v>
      </c>
      <c r="I93" s="9">
        <v>0</v>
      </c>
      <c r="J93" s="9">
        <v>0</v>
      </c>
      <c r="K93" s="9">
        <v>0</v>
      </c>
      <c r="L93" s="9">
        <v>0</v>
      </c>
      <c r="M93" s="9">
        <v>0</v>
      </c>
      <c r="N93" s="9">
        <v>0</v>
      </c>
      <c r="O93" s="13">
        <v>0</v>
      </c>
      <c r="P93" s="13">
        <v>0</v>
      </c>
      <c r="Q93" s="13">
        <v>0</v>
      </c>
      <c r="R93" s="13">
        <v>0</v>
      </c>
      <c r="S93" s="13">
        <v>0</v>
      </c>
      <c r="T93" s="13">
        <v>0</v>
      </c>
      <c r="U93" s="13">
        <v>0</v>
      </c>
      <c r="V93" s="13">
        <v>0</v>
      </c>
      <c r="W93" s="13">
        <v>0</v>
      </c>
      <c r="X93" s="13">
        <v>0</v>
      </c>
      <c r="Y93" s="13">
        <v>0</v>
      </c>
      <c r="Z93" s="13">
        <v>0</v>
      </c>
      <c r="AA93">
        <f t="shared" si="2"/>
        <v>4</v>
      </c>
      <c r="AB93" s="59">
        <f t="shared" si="3"/>
        <v>0</v>
      </c>
    </row>
    <row r="94" spans="1:28" x14ac:dyDescent="0.25">
      <c r="A94" s="16">
        <v>130705</v>
      </c>
      <c r="B94" s="1" t="s">
        <v>75</v>
      </c>
      <c r="C94" s="9">
        <v>0</v>
      </c>
      <c r="D94" s="9">
        <v>0</v>
      </c>
      <c r="E94" s="9">
        <v>0</v>
      </c>
      <c r="F94" s="9">
        <v>0</v>
      </c>
      <c r="G94" s="9">
        <v>0</v>
      </c>
      <c r="H94" s="9">
        <v>0</v>
      </c>
      <c r="I94" s="9">
        <v>0</v>
      </c>
      <c r="J94" s="9">
        <v>0</v>
      </c>
      <c r="K94" s="9">
        <v>0</v>
      </c>
      <c r="L94" s="9">
        <v>0</v>
      </c>
      <c r="M94" s="9">
        <v>0</v>
      </c>
      <c r="N94" s="9">
        <v>0</v>
      </c>
      <c r="O94" s="13">
        <v>0</v>
      </c>
      <c r="P94" s="13">
        <v>0</v>
      </c>
      <c r="Q94" s="13">
        <v>0</v>
      </c>
      <c r="R94" s="13">
        <v>0</v>
      </c>
      <c r="S94" s="13">
        <v>0</v>
      </c>
      <c r="T94" s="13">
        <v>0</v>
      </c>
      <c r="U94" s="13">
        <v>0</v>
      </c>
      <c r="V94" s="13">
        <v>0</v>
      </c>
      <c r="W94" s="13">
        <v>0</v>
      </c>
      <c r="X94" s="13">
        <v>0</v>
      </c>
      <c r="Y94" s="13">
        <v>0</v>
      </c>
      <c r="Z94" s="13">
        <v>0</v>
      </c>
      <c r="AA94">
        <f t="shared" si="2"/>
        <v>6</v>
      </c>
      <c r="AB94" s="59">
        <f t="shared" si="3"/>
        <v>0</v>
      </c>
    </row>
    <row r="95" spans="1:28" x14ac:dyDescent="0.25">
      <c r="A95" s="16">
        <v>130710</v>
      </c>
      <c r="B95" s="1" t="s">
        <v>76</v>
      </c>
      <c r="C95" s="9">
        <v>0</v>
      </c>
      <c r="D95" s="9">
        <v>0</v>
      </c>
      <c r="E95" s="9">
        <v>0</v>
      </c>
      <c r="F95" s="9">
        <v>0</v>
      </c>
      <c r="G95" s="9">
        <v>0</v>
      </c>
      <c r="H95" s="9">
        <v>0</v>
      </c>
      <c r="I95" s="9">
        <v>0</v>
      </c>
      <c r="J95" s="9">
        <v>0</v>
      </c>
      <c r="K95" s="9">
        <v>0</v>
      </c>
      <c r="L95" s="9">
        <v>0</v>
      </c>
      <c r="M95" s="9">
        <v>0</v>
      </c>
      <c r="N95" s="9">
        <v>0</v>
      </c>
      <c r="O95" s="13">
        <v>0</v>
      </c>
      <c r="P95" s="13">
        <v>0</v>
      </c>
      <c r="Q95" s="13">
        <v>0</v>
      </c>
      <c r="R95" s="13">
        <v>0</v>
      </c>
      <c r="S95" s="13">
        <v>0</v>
      </c>
      <c r="T95" s="13">
        <v>0</v>
      </c>
      <c r="U95" s="13">
        <v>0</v>
      </c>
      <c r="V95" s="13">
        <v>0</v>
      </c>
      <c r="W95" s="13">
        <v>0</v>
      </c>
      <c r="X95" s="13">
        <v>0</v>
      </c>
      <c r="Y95" s="13">
        <v>0</v>
      </c>
      <c r="Z95" s="13">
        <v>0</v>
      </c>
      <c r="AA95">
        <f t="shared" si="2"/>
        <v>6</v>
      </c>
      <c r="AB95" s="59">
        <f t="shared" si="3"/>
        <v>0</v>
      </c>
    </row>
    <row r="96" spans="1:28" x14ac:dyDescent="0.25">
      <c r="A96" s="16">
        <v>130720</v>
      </c>
      <c r="B96" s="1" t="s">
        <v>77</v>
      </c>
      <c r="C96" s="9">
        <v>0</v>
      </c>
      <c r="D96" s="9">
        <v>0</v>
      </c>
      <c r="E96" s="9">
        <v>0</v>
      </c>
      <c r="F96" s="9">
        <v>0</v>
      </c>
      <c r="G96" s="9">
        <v>0</v>
      </c>
      <c r="H96" s="9">
        <v>0</v>
      </c>
      <c r="I96" s="9">
        <v>0</v>
      </c>
      <c r="J96" s="9">
        <v>0</v>
      </c>
      <c r="K96" s="9">
        <v>0</v>
      </c>
      <c r="L96" s="9">
        <v>0</v>
      </c>
      <c r="M96" s="9">
        <v>0</v>
      </c>
      <c r="N96" s="9">
        <v>0</v>
      </c>
      <c r="O96" s="13">
        <v>0</v>
      </c>
      <c r="P96" s="13">
        <v>0</v>
      </c>
      <c r="Q96" s="13">
        <v>0</v>
      </c>
      <c r="R96" s="13">
        <v>0</v>
      </c>
      <c r="S96" s="13">
        <v>0</v>
      </c>
      <c r="T96" s="13">
        <v>0</v>
      </c>
      <c r="U96" s="13">
        <v>0</v>
      </c>
      <c r="V96" s="13">
        <v>0</v>
      </c>
      <c r="W96" s="13">
        <v>0</v>
      </c>
      <c r="X96" s="13">
        <v>0</v>
      </c>
      <c r="Y96" s="13">
        <v>0</v>
      </c>
      <c r="Z96" s="13">
        <v>0</v>
      </c>
      <c r="AA96">
        <f t="shared" si="2"/>
        <v>6</v>
      </c>
      <c r="AB96" s="59">
        <f t="shared" si="3"/>
        <v>0</v>
      </c>
    </row>
    <row r="97" spans="1:28" x14ac:dyDescent="0.25">
      <c r="A97" s="16">
        <v>130790</v>
      </c>
      <c r="B97" s="1" t="s">
        <v>78</v>
      </c>
      <c r="C97" s="9">
        <v>0</v>
      </c>
      <c r="D97" s="9">
        <v>0</v>
      </c>
      <c r="E97" s="9">
        <v>0</v>
      </c>
      <c r="F97" s="9">
        <v>0</v>
      </c>
      <c r="G97" s="9">
        <v>0</v>
      </c>
      <c r="H97" s="9">
        <v>0</v>
      </c>
      <c r="I97" s="9">
        <v>0</v>
      </c>
      <c r="J97" s="9">
        <v>0</v>
      </c>
      <c r="K97" s="9">
        <v>0</v>
      </c>
      <c r="L97" s="9">
        <v>0</v>
      </c>
      <c r="M97" s="9">
        <v>0</v>
      </c>
      <c r="N97" s="9">
        <v>0</v>
      </c>
      <c r="O97" s="13">
        <v>0</v>
      </c>
      <c r="P97" s="13">
        <v>0</v>
      </c>
      <c r="Q97" s="13">
        <v>0</v>
      </c>
      <c r="R97" s="13">
        <v>0</v>
      </c>
      <c r="S97" s="13">
        <v>0</v>
      </c>
      <c r="T97" s="13">
        <v>0</v>
      </c>
      <c r="U97" s="13">
        <v>0</v>
      </c>
      <c r="V97" s="13">
        <v>0</v>
      </c>
      <c r="W97" s="13">
        <v>0</v>
      </c>
      <c r="X97" s="13">
        <v>0</v>
      </c>
      <c r="Y97" s="13">
        <v>0</v>
      </c>
      <c r="Z97" s="13">
        <v>0</v>
      </c>
      <c r="AA97">
        <f t="shared" si="2"/>
        <v>6</v>
      </c>
      <c r="AB97" s="59">
        <f t="shared" si="3"/>
        <v>0</v>
      </c>
    </row>
    <row r="98" spans="1:28" x14ac:dyDescent="0.25">
      <c r="A98" s="16">
        <v>1399</v>
      </c>
      <c r="B98" s="1" t="s">
        <v>79</v>
      </c>
      <c r="C98" s="9">
        <v>0</v>
      </c>
      <c r="D98" s="9">
        <v>0</v>
      </c>
      <c r="E98" s="9">
        <v>0</v>
      </c>
      <c r="F98" s="9">
        <v>0</v>
      </c>
      <c r="G98" s="9">
        <v>0</v>
      </c>
      <c r="H98" s="9">
        <v>0</v>
      </c>
      <c r="I98" s="9">
        <v>0</v>
      </c>
      <c r="J98" s="9">
        <v>0</v>
      </c>
      <c r="K98" s="9">
        <v>0</v>
      </c>
      <c r="L98" s="9">
        <v>0</v>
      </c>
      <c r="M98" s="9">
        <v>0</v>
      </c>
      <c r="N98" s="9">
        <v>0</v>
      </c>
      <c r="O98" s="13">
        <v>0</v>
      </c>
      <c r="P98" s="13">
        <v>0</v>
      </c>
      <c r="Q98" s="13">
        <v>0</v>
      </c>
      <c r="R98" s="13">
        <v>0</v>
      </c>
      <c r="S98" s="13">
        <v>0</v>
      </c>
      <c r="T98" s="13">
        <v>0</v>
      </c>
      <c r="U98" s="13">
        <v>0</v>
      </c>
      <c r="V98" s="13">
        <v>0</v>
      </c>
      <c r="W98" s="13">
        <v>0</v>
      </c>
      <c r="X98" s="13">
        <v>0</v>
      </c>
      <c r="Y98" s="13">
        <v>0</v>
      </c>
      <c r="Z98" s="13">
        <v>0</v>
      </c>
      <c r="AA98">
        <f t="shared" si="2"/>
        <v>4</v>
      </c>
      <c r="AB98" s="59">
        <f t="shared" si="3"/>
        <v>0</v>
      </c>
    </row>
    <row r="99" spans="1:28" x14ac:dyDescent="0.25">
      <c r="A99" s="16">
        <v>139905</v>
      </c>
      <c r="B99" s="1" t="s">
        <v>80</v>
      </c>
      <c r="C99" s="9">
        <v>0</v>
      </c>
      <c r="D99" s="9">
        <v>0</v>
      </c>
      <c r="E99" s="9">
        <v>0</v>
      </c>
      <c r="F99" s="9">
        <v>0</v>
      </c>
      <c r="G99" s="9">
        <v>0</v>
      </c>
      <c r="H99" s="9">
        <v>0</v>
      </c>
      <c r="I99" s="9">
        <v>0</v>
      </c>
      <c r="J99" s="9">
        <v>0</v>
      </c>
      <c r="K99" s="9">
        <v>0</v>
      </c>
      <c r="L99" s="9">
        <v>0</v>
      </c>
      <c r="M99" s="9">
        <v>0</v>
      </c>
      <c r="N99" s="9">
        <v>0</v>
      </c>
      <c r="O99" s="13">
        <v>0</v>
      </c>
      <c r="P99" s="13">
        <v>0</v>
      </c>
      <c r="Q99" s="13">
        <v>0</v>
      </c>
      <c r="R99" s="13">
        <v>0</v>
      </c>
      <c r="S99" s="13">
        <v>0</v>
      </c>
      <c r="T99" s="13">
        <v>0</v>
      </c>
      <c r="U99" s="13">
        <v>0</v>
      </c>
      <c r="V99" s="13">
        <v>0</v>
      </c>
      <c r="W99" s="13">
        <v>0</v>
      </c>
      <c r="X99" s="13">
        <v>0</v>
      </c>
      <c r="Y99" s="13">
        <v>0</v>
      </c>
      <c r="Z99" s="13">
        <v>0</v>
      </c>
      <c r="AA99">
        <f t="shared" si="2"/>
        <v>6</v>
      </c>
      <c r="AB99" s="59">
        <f t="shared" si="3"/>
        <v>0</v>
      </c>
    </row>
    <row r="100" spans="1:28" x14ac:dyDescent="0.25">
      <c r="A100" s="16">
        <v>139910</v>
      </c>
      <c r="B100" s="1" t="s">
        <v>81</v>
      </c>
      <c r="C100" s="9">
        <v>0</v>
      </c>
      <c r="D100" s="9">
        <v>0</v>
      </c>
      <c r="E100" s="9">
        <v>0</v>
      </c>
      <c r="F100" s="9">
        <v>0</v>
      </c>
      <c r="G100" s="9">
        <v>0</v>
      </c>
      <c r="H100" s="9">
        <v>0</v>
      </c>
      <c r="I100" s="9">
        <v>0</v>
      </c>
      <c r="J100" s="9">
        <v>0</v>
      </c>
      <c r="K100" s="9">
        <v>0</v>
      </c>
      <c r="L100" s="9">
        <v>0</v>
      </c>
      <c r="M100" s="9">
        <v>0</v>
      </c>
      <c r="N100" s="9">
        <v>0</v>
      </c>
      <c r="O100" s="13">
        <v>0</v>
      </c>
      <c r="P100" s="13">
        <v>0</v>
      </c>
      <c r="Q100" s="13">
        <v>0</v>
      </c>
      <c r="R100" s="13">
        <v>0</v>
      </c>
      <c r="S100" s="13">
        <v>0</v>
      </c>
      <c r="T100" s="13">
        <v>0</v>
      </c>
      <c r="U100" s="13">
        <v>0</v>
      </c>
      <c r="V100" s="13">
        <v>0</v>
      </c>
      <c r="W100" s="13">
        <v>0</v>
      </c>
      <c r="X100" s="13">
        <v>0</v>
      </c>
      <c r="Y100" s="13">
        <v>0</v>
      </c>
      <c r="Z100" s="13">
        <v>0</v>
      </c>
      <c r="AA100">
        <f t="shared" si="2"/>
        <v>6</v>
      </c>
      <c r="AB100" s="59">
        <f t="shared" si="3"/>
        <v>0</v>
      </c>
    </row>
    <row r="101" spans="1:28" x14ac:dyDescent="0.25">
      <c r="A101" s="16">
        <v>14</v>
      </c>
      <c r="B101" s="1" t="s">
        <v>82</v>
      </c>
      <c r="C101" s="9">
        <v>3444463.38</v>
      </c>
      <c r="D101" s="9">
        <v>3437883.17</v>
      </c>
      <c r="E101" s="9">
        <v>3340837.89</v>
      </c>
      <c r="F101" s="9">
        <v>3271494.85</v>
      </c>
      <c r="G101" s="9">
        <v>3226763.25</v>
      </c>
      <c r="H101" s="9">
        <v>3202913.14</v>
      </c>
      <c r="I101" s="9">
        <v>3146814.22</v>
      </c>
      <c r="J101" s="9">
        <v>3124320.68</v>
      </c>
      <c r="K101" s="9">
        <v>3138661.43</v>
      </c>
      <c r="L101" s="9">
        <v>3162323.51</v>
      </c>
      <c r="M101" s="9">
        <v>3252266.47</v>
      </c>
      <c r="N101" s="9">
        <v>3331152.55</v>
      </c>
      <c r="O101" s="13">
        <v>3378492.55</v>
      </c>
      <c r="P101" s="13">
        <v>3433479.08</v>
      </c>
      <c r="Q101" s="13">
        <v>3521896.21</v>
      </c>
      <c r="R101" s="13">
        <v>3594728.19</v>
      </c>
      <c r="S101" s="13">
        <v>3634524.27</v>
      </c>
      <c r="T101" s="13">
        <v>3693346.65</v>
      </c>
      <c r="U101" s="13">
        <v>3789264.15</v>
      </c>
      <c r="V101" s="13">
        <v>3827589.08</v>
      </c>
      <c r="W101" s="13">
        <v>3901174.66</v>
      </c>
      <c r="X101" s="13">
        <v>3977569.65</v>
      </c>
      <c r="Y101" s="13">
        <v>4049114.6</v>
      </c>
      <c r="Z101" s="13">
        <v>4090096.41</v>
      </c>
      <c r="AA101">
        <f t="shared" si="2"/>
        <v>2</v>
      </c>
      <c r="AB101" s="59">
        <f t="shared" si="3"/>
        <v>0.83204229655055839</v>
      </c>
    </row>
    <row r="102" spans="1:28" x14ac:dyDescent="0.25">
      <c r="A102" s="16">
        <v>1401</v>
      </c>
      <c r="B102" s="1" t="s">
        <v>83</v>
      </c>
      <c r="C102" s="9">
        <v>0</v>
      </c>
      <c r="D102" s="9">
        <v>0</v>
      </c>
      <c r="E102" s="9">
        <v>0</v>
      </c>
      <c r="F102" s="9">
        <v>0</v>
      </c>
      <c r="G102" s="9">
        <v>0</v>
      </c>
      <c r="H102" s="9">
        <v>0</v>
      </c>
      <c r="I102" s="9">
        <v>0</v>
      </c>
      <c r="J102" s="9">
        <v>0</v>
      </c>
      <c r="K102" s="9">
        <v>0</v>
      </c>
      <c r="L102" s="9">
        <v>0</v>
      </c>
      <c r="M102" s="9">
        <v>0</v>
      </c>
      <c r="N102" s="9">
        <v>0</v>
      </c>
      <c r="O102" s="13">
        <v>0</v>
      </c>
      <c r="P102" s="13">
        <v>0</v>
      </c>
      <c r="Q102" s="13">
        <v>0</v>
      </c>
      <c r="R102" s="13">
        <v>0</v>
      </c>
      <c r="S102" s="13">
        <v>0</v>
      </c>
      <c r="T102" s="13">
        <v>0</v>
      </c>
      <c r="U102" s="13">
        <v>0</v>
      </c>
      <c r="V102" s="13">
        <v>0</v>
      </c>
      <c r="W102" s="13">
        <v>0</v>
      </c>
      <c r="X102" s="13">
        <v>0</v>
      </c>
      <c r="Y102" s="13">
        <v>0</v>
      </c>
      <c r="Z102" s="13">
        <v>0</v>
      </c>
      <c r="AA102">
        <f t="shared" si="2"/>
        <v>4</v>
      </c>
      <c r="AB102" s="59">
        <f t="shared" si="3"/>
        <v>0</v>
      </c>
    </row>
    <row r="103" spans="1:28" x14ac:dyDescent="0.25">
      <c r="A103" s="16">
        <v>140105</v>
      </c>
      <c r="B103" s="1" t="s">
        <v>50</v>
      </c>
      <c r="C103" s="9">
        <v>0</v>
      </c>
      <c r="D103" s="9">
        <v>0</v>
      </c>
      <c r="E103" s="9">
        <v>0</v>
      </c>
      <c r="F103" s="9">
        <v>0</v>
      </c>
      <c r="G103" s="9">
        <v>0</v>
      </c>
      <c r="H103" s="9">
        <v>0</v>
      </c>
      <c r="I103" s="9">
        <v>0</v>
      </c>
      <c r="J103" s="9">
        <v>0</v>
      </c>
      <c r="K103" s="9">
        <v>0</v>
      </c>
      <c r="L103" s="9">
        <v>0</v>
      </c>
      <c r="M103" s="9">
        <v>0</v>
      </c>
      <c r="N103" s="9">
        <v>0</v>
      </c>
      <c r="O103" s="13">
        <v>0</v>
      </c>
      <c r="P103" s="13">
        <v>0</v>
      </c>
      <c r="Q103" s="13">
        <v>0</v>
      </c>
      <c r="R103" s="13">
        <v>0</v>
      </c>
      <c r="S103" s="13">
        <v>0</v>
      </c>
      <c r="T103" s="13">
        <v>0</v>
      </c>
      <c r="U103" s="13">
        <v>0</v>
      </c>
      <c r="V103" s="13">
        <v>0</v>
      </c>
      <c r="W103" s="13">
        <v>0</v>
      </c>
      <c r="X103" s="13">
        <v>0</v>
      </c>
      <c r="Y103" s="13">
        <v>0</v>
      </c>
      <c r="Z103" s="13">
        <v>0</v>
      </c>
      <c r="AA103">
        <f t="shared" si="2"/>
        <v>6</v>
      </c>
      <c r="AB103" s="59">
        <f t="shared" si="3"/>
        <v>0</v>
      </c>
    </row>
    <row r="104" spans="1:28" x14ac:dyDescent="0.25">
      <c r="A104" s="16">
        <v>140110</v>
      </c>
      <c r="B104" s="1" t="s">
        <v>51</v>
      </c>
      <c r="C104" s="9">
        <v>0</v>
      </c>
      <c r="D104" s="9">
        <v>0</v>
      </c>
      <c r="E104" s="9">
        <v>0</v>
      </c>
      <c r="F104" s="9">
        <v>0</v>
      </c>
      <c r="G104" s="9">
        <v>0</v>
      </c>
      <c r="H104" s="9">
        <v>0</v>
      </c>
      <c r="I104" s="9">
        <v>0</v>
      </c>
      <c r="J104" s="9">
        <v>0</v>
      </c>
      <c r="K104" s="9">
        <v>0</v>
      </c>
      <c r="L104" s="9">
        <v>0</v>
      </c>
      <c r="M104" s="9">
        <v>0</v>
      </c>
      <c r="N104" s="9">
        <v>0</v>
      </c>
      <c r="O104" s="13">
        <v>0</v>
      </c>
      <c r="P104" s="13">
        <v>0</v>
      </c>
      <c r="Q104" s="13">
        <v>0</v>
      </c>
      <c r="R104" s="13">
        <v>0</v>
      </c>
      <c r="S104" s="13">
        <v>0</v>
      </c>
      <c r="T104" s="13">
        <v>0</v>
      </c>
      <c r="U104" s="13">
        <v>0</v>
      </c>
      <c r="V104" s="13">
        <v>0</v>
      </c>
      <c r="W104" s="13">
        <v>0</v>
      </c>
      <c r="X104" s="13">
        <v>0</v>
      </c>
      <c r="Y104" s="13">
        <v>0</v>
      </c>
      <c r="Z104" s="13">
        <v>0</v>
      </c>
      <c r="AA104">
        <f t="shared" si="2"/>
        <v>6</v>
      </c>
      <c r="AB104" s="59">
        <f t="shared" si="3"/>
        <v>0</v>
      </c>
    </row>
    <row r="105" spans="1:28" x14ac:dyDescent="0.25">
      <c r="A105" s="16">
        <v>140115</v>
      </c>
      <c r="B105" s="1" t="s">
        <v>52</v>
      </c>
      <c r="C105" s="9">
        <v>0</v>
      </c>
      <c r="D105" s="9">
        <v>0</v>
      </c>
      <c r="E105" s="9">
        <v>0</v>
      </c>
      <c r="F105" s="9">
        <v>0</v>
      </c>
      <c r="G105" s="9">
        <v>0</v>
      </c>
      <c r="H105" s="9">
        <v>0</v>
      </c>
      <c r="I105" s="9">
        <v>0</v>
      </c>
      <c r="J105" s="9">
        <v>0</v>
      </c>
      <c r="K105" s="9">
        <v>0</v>
      </c>
      <c r="L105" s="9">
        <v>0</v>
      </c>
      <c r="M105" s="9">
        <v>0</v>
      </c>
      <c r="N105" s="9">
        <v>0</v>
      </c>
      <c r="O105" s="13">
        <v>0</v>
      </c>
      <c r="P105" s="13">
        <v>0</v>
      </c>
      <c r="Q105" s="13">
        <v>0</v>
      </c>
      <c r="R105" s="13">
        <v>0</v>
      </c>
      <c r="S105" s="13">
        <v>0</v>
      </c>
      <c r="T105" s="13">
        <v>0</v>
      </c>
      <c r="U105" s="13">
        <v>0</v>
      </c>
      <c r="V105" s="13">
        <v>0</v>
      </c>
      <c r="W105" s="13">
        <v>0</v>
      </c>
      <c r="X105" s="13">
        <v>0</v>
      </c>
      <c r="Y105" s="13">
        <v>0</v>
      </c>
      <c r="Z105" s="13">
        <v>0</v>
      </c>
      <c r="AA105">
        <f t="shared" si="2"/>
        <v>6</v>
      </c>
      <c r="AB105" s="59">
        <f t="shared" si="3"/>
        <v>0</v>
      </c>
    </row>
    <row r="106" spans="1:28" x14ac:dyDescent="0.25">
      <c r="A106" s="16">
        <v>140120</v>
      </c>
      <c r="B106" s="1" t="s">
        <v>53</v>
      </c>
      <c r="C106" s="9">
        <v>0</v>
      </c>
      <c r="D106" s="9">
        <v>0</v>
      </c>
      <c r="E106" s="9">
        <v>0</v>
      </c>
      <c r="F106" s="9">
        <v>0</v>
      </c>
      <c r="G106" s="9">
        <v>0</v>
      </c>
      <c r="H106" s="9">
        <v>0</v>
      </c>
      <c r="I106" s="9">
        <v>0</v>
      </c>
      <c r="J106" s="9">
        <v>0</v>
      </c>
      <c r="K106" s="9">
        <v>0</v>
      </c>
      <c r="L106" s="9">
        <v>0</v>
      </c>
      <c r="M106" s="9">
        <v>0</v>
      </c>
      <c r="N106" s="9">
        <v>0</v>
      </c>
      <c r="O106" s="13">
        <v>0</v>
      </c>
      <c r="P106" s="13">
        <v>0</v>
      </c>
      <c r="Q106" s="13">
        <v>0</v>
      </c>
      <c r="R106" s="13">
        <v>0</v>
      </c>
      <c r="S106" s="13">
        <v>0</v>
      </c>
      <c r="T106" s="13">
        <v>0</v>
      </c>
      <c r="U106" s="13">
        <v>0</v>
      </c>
      <c r="V106" s="13">
        <v>0</v>
      </c>
      <c r="W106" s="13">
        <v>0</v>
      </c>
      <c r="X106" s="13">
        <v>0</v>
      </c>
      <c r="Y106" s="13">
        <v>0</v>
      </c>
      <c r="Z106" s="13">
        <v>0</v>
      </c>
      <c r="AA106">
        <f t="shared" si="2"/>
        <v>6</v>
      </c>
      <c r="AB106" s="59">
        <f t="shared" si="3"/>
        <v>0</v>
      </c>
    </row>
    <row r="107" spans="1:28" x14ac:dyDescent="0.25">
      <c r="A107" s="16">
        <v>140125</v>
      </c>
      <c r="B107" s="1" t="s">
        <v>54</v>
      </c>
      <c r="C107" s="9">
        <v>0</v>
      </c>
      <c r="D107" s="9">
        <v>0</v>
      </c>
      <c r="E107" s="9">
        <v>0</v>
      </c>
      <c r="F107" s="9">
        <v>0</v>
      </c>
      <c r="G107" s="9">
        <v>0</v>
      </c>
      <c r="H107" s="9">
        <v>0</v>
      </c>
      <c r="I107" s="9">
        <v>0</v>
      </c>
      <c r="J107" s="9">
        <v>0</v>
      </c>
      <c r="K107" s="9">
        <v>0</v>
      </c>
      <c r="L107" s="9">
        <v>0</v>
      </c>
      <c r="M107" s="9">
        <v>0</v>
      </c>
      <c r="N107" s="9">
        <v>0</v>
      </c>
      <c r="O107" s="13">
        <v>0</v>
      </c>
      <c r="P107" s="13">
        <v>0</v>
      </c>
      <c r="Q107" s="13">
        <v>0</v>
      </c>
      <c r="R107" s="13">
        <v>0</v>
      </c>
      <c r="S107" s="13">
        <v>0</v>
      </c>
      <c r="T107" s="13">
        <v>0</v>
      </c>
      <c r="U107" s="13">
        <v>0</v>
      </c>
      <c r="V107" s="13">
        <v>0</v>
      </c>
      <c r="W107" s="13">
        <v>0</v>
      </c>
      <c r="X107" s="13">
        <v>0</v>
      </c>
      <c r="Y107" s="13">
        <v>0</v>
      </c>
      <c r="Z107" s="13">
        <v>0</v>
      </c>
      <c r="AA107">
        <f t="shared" si="2"/>
        <v>6</v>
      </c>
      <c r="AB107" s="59">
        <f t="shared" si="3"/>
        <v>0</v>
      </c>
    </row>
    <row r="108" spans="1:28" x14ac:dyDescent="0.25">
      <c r="A108" s="90">
        <v>1402</v>
      </c>
      <c r="B108" s="1" t="s">
        <v>84</v>
      </c>
      <c r="C108" s="9">
        <v>2005543.07</v>
      </c>
      <c r="D108" s="9">
        <v>2013810.67</v>
      </c>
      <c r="E108" s="9">
        <v>1903701.36</v>
      </c>
      <c r="F108" s="9">
        <v>1869996.29</v>
      </c>
      <c r="G108" s="9">
        <v>1861256.01</v>
      </c>
      <c r="H108" s="9">
        <v>1862840.06</v>
      </c>
      <c r="I108" s="9">
        <v>1845168.69</v>
      </c>
      <c r="J108" s="9">
        <v>1828816.3</v>
      </c>
      <c r="K108" s="9">
        <v>1859654.91</v>
      </c>
      <c r="L108" s="9">
        <v>1868738.49</v>
      </c>
      <c r="M108" s="9">
        <v>1947751.3</v>
      </c>
      <c r="N108" s="9">
        <v>2023065.78</v>
      </c>
      <c r="O108" s="13">
        <v>2074613.24</v>
      </c>
      <c r="P108" s="13">
        <v>2120081.33</v>
      </c>
      <c r="Q108" s="13">
        <v>2236401.2000000002</v>
      </c>
      <c r="R108" s="13">
        <v>2325533.37</v>
      </c>
      <c r="S108" s="13">
        <v>2373753.4</v>
      </c>
      <c r="T108" s="13">
        <v>2423398.31</v>
      </c>
      <c r="U108" s="13">
        <v>2486349.91</v>
      </c>
      <c r="V108" s="13">
        <v>2532890.7200000002</v>
      </c>
      <c r="W108" s="13">
        <v>2580602.41</v>
      </c>
      <c r="X108" s="13">
        <v>2645683.6800000002</v>
      </c>
      <c r="Y108" s="13">
        <v>2698256.91</v>
      </c>
      <c r="Z108" s="13">
        <v>2714509.9</v>
      </c>
      <c r="AA108">
        <f t="shared" si="2"/>
        <v>4</v>
      </c>
      <c r="AB108" s="59">
        <f t="shared" si="3"/>
        <v>0.55220875617580534</v>
      </c>
    </row>
    <row r="109" spans="1:28" x14ac:dyDescent="0.25">
      <c r="A109" s="16">
        <v>140205</v>
      </c>
      <c r="B109" s="1" t="s">
        <v>50</v>
      </c>
      <c r="C109" s="9">
        <v>79515.86</v>
      </c>
      <c r="D109" s="9">
        <v>82925.240000000005</v>
      </c>
      <c r="E109" s="9">
        <v>13813.43</v>
      </c>
      <c r="F109" s="9">
        <v>13364.37</v>
      </c>
      <c r="G109" s="9">
        <v>21278.13</v>
      </c>
      <c r="H109" s="9">
        <v>87587.71</v>
      </c>
      <c r="I109" s="9">
        <v>74690.98</v>
      </c>
      <c r="J109" s="9">
        <v>75865.820000000007</v>
      </c>
      <c r="K109" s="9">
        <v>81601.929999999993</v>
      </c>
      <c r="L109" s="9">
        <v>71033.66</v>
      </c>
      <c r="M109" s="9">
        <v>69586.19</v>
      </c>
      <c r="N109" s="9">
        <v>82972.47</v>
      </c>
      <c r="O109" s="13">
        <v>83090.25</v>
      </c>
      <c r="P109" s="13">
        <v>86299.59</v>
      </c>
      <c r="Q109" s="13">
        <v>82163.97</v>
      </c>
      <c r="R109" s="13">
        <v>81159.25</v>
      </c>
      <c r="S109" s="13">
        <v>80894.429999999993</v>
      </c>
      <c r="T109" s="13">
        <v>84498.74</v>
      </c>
      <c r="U109" s="13">
        <v>83570.289999999994</v>
      </c>
      <c r="V109" s="13">
        <v>87044.72</v>
      </c>
      <c r="W109" s="13">
        <v>85698.05</v>
      </c>
      <c r="X109" s="13">
        <v>81642.89</v>
      </c>
      <c r="Y109" s="13">
        <v>85583.05</v>
      </c>
      <c r="Z109" s="13">
        <v>84617.77</v>
      </c>
      <c r="AA109">
        <f t="shared" si="2"/>
        <v>6</v>
      </c>
      <c r="AB109" s="59">
        <f t="shared" si="3"/>
        <v>1.7213668486554562E-2</v>
      </c>
    </row>
    <row r="110" spans="1:28" x14ac:dyDescent="0.25">
      <c r="A110" s="16">
        <v>140210</v>
      </c>
      <c r="B110" s="1" t="s">
        <v>51</v>
      </c>
      <c r="C110" s="9">
        <v>151312.42000000001</v>
      </c>
      <c r="D110" s="9">
        <v>152327.49</v>
      </c>
      <c r="E110" s="9">
        <v>28092.85</v>
      </c>
      <c r="F110" s="9">
        <v>90927.29</v>
      </c>
      <c r="G110" s="9">
        <v>153975.28</v>
      </c>
      <c r="H110" s="9">
        <v>146142.74</v>
      </c>
      <c r="I110" s="9">
        <v>144378.92000000001</v>
      </c>
      <c r="J110" s="9">
        <v>141544.94</v>
      </c>
      <c r="K110" s="9">
        <v>141045.32999999999</v>
      </c>
      <c r="L110" s="9">
        <v>144485.70000000001</v>
      </c>
      <c r="M110" s="9">
        <v>153946.99</v>
      </c>
      <c r="N110" s="9">
        <v>149064.57999999999</v>
      </c>
      <c r="O110" s="13">
        <v>151982.1</v>
      </c>
      <c r="P110" s="13">
        <v>149876.10999999999</v>
      </c>
      <c r="Q110" s="13">
        <v>154384.6</v>
      </c>
      <c r="R110" s="13">
        <v>158182.25</v>
      </c>
      <c r="S110" s="13">
        <v>159299.87</v>
      </c>
      <c r="T110" s="13">
        <v>155873.1</v>
      </c>
      <c r="U110" s="13">
        <v>161214.74</v>
      </c>
      <c r="V110" s="13">
        <v>158243.4</v>
      </c>
      <c r="W110" s="13">
        <v>156491.48000000001</v>
      </c>
      <c r="X110" s="13">
        <v>158233.37</v>
      </c>
      <c r="Y110" s="13">
        <v>159879.07999999999</v>
      </c>
      <c r="Z110" s="13">
        <v>163236.79</v>
      </c>
      <c r="AA110">
        <f t="shared" si="2"/>
        <v>6</v>
      </c>
      <c r="AB110" s="59">
        <f t="shared" si="3"/>
        <v>3.3207020084189465E-2</v>
      </c>
    </row>
    <row r="111" spans="1:28" x14ac:dyDescent="0.25">
      <c r="A111" s="16">
        <v>140215</v>
      </c>
      <c r="B111" s="1" t="s">
        <v>52</v>
      </c>
      <c r="C111" s="9">
        <v>221017.97</v>
      </c>
      <c r="D111" s="9">
        <v>222442.81</v>
      </c>
      <c r="E111" s="9">
        <v>222113.22</v>
      </c>
      <c r="F111" s="9">
        <v>220118.88</v>
      </c>
      <c r="G111" s="9">
        <v>212848.62</v>
      </c>
      <c r="H111" s="9">
        <v>209203.76</v>
      </c>
      <c r="I111" s="9">
        <v>207407.95</v>
      </c>
      <c r="J111" s="9">
        <v>208072.92</v>
      </c>
      <c r="K111" s="9">
        <v>210197.01</v>
      </c>
      <c r="L111" s="9">
        <v>207447.05</v>
      </c>
      <c r="M111" s="9">
        <v>214556.61</v>
      </c>
      <c r="N111" s="9">
        <v>216452.45</v>
      </c>
      <c r="O111" s="13">
        <v>222273.72</v>
      </c>
      <c r="P111" s="13">
        <v>223701.56</v>
      </c>
      <c r="Q111" s="13">
        <v>226615.34</v>
      </c>
      <c r="R111" s="13">
        <v>227352.23</v>
      </c>
      <c r="S111" s="13">
        <v>223491.24</v>
      </c>
      <c r="T111" s="13">
        <v>226469.7</v>
      </c>
      <c r="U111" s="13">
        <v>224150.75</v>
      </c>
      <c r="V111" s="13">
        <v>226256.36</v>
      </c>
      <c r="W111" s="13">
        <v>229048.5</v>
      </c>
      <c r="X111" s="13">
        <v>236470.71</v>
      </c>
      <c r="Y111" s="13">
        <v>238993.6</v>
      </c>
      <c r="Z111" s="13">
        <v>235380.48000000001</v>
      </c>
      <c r="AA111">
        <f t="shared" si="2"/>
        <v>6</v>
      </c>
      <c r="AB111" s="59">
        <f t="shared" si="3"/>
        <v>4.7883104824507743E-2</v>
      </c>
    </row>
    <row r="112" spans="1:28" x14ac:dyDescent="0.25">
      <c r="A112" s="16">
        <v>140220</v>
      </c>
      <c r="B112" s="1" t="s">
        <v>53</v>
      </c>
      <c r="C112" s="9">
        <v>400705.43</v>
      </c>
      <c r="D112" s="9">
        <v>401569.5</v>
      </c>
      <c r="E112" s="9">
        <v>413658.04</v>
      </c>
      <c r="F112" s="9">
        <v>396591.16</v>
      </c>
      <c r="G112" s="9">
        <v>388002.67</v>
      </c>
      <c r="H112" s="9">
        <v>381851.52</v>
      </c>
      <c r="I112" s="9">
        <v>382388.68</v>
      </c>
      <c r="J112" s="9">
        <v>380589.75</v>
      </c>
      <c r="K112" s="9">
        <v>378650.49</v>
      </c>
      <c r="L112" s="9">
        <v>378574.99</v>
      </c>
      <c r="M112" s="9">
        <v>385887.39</v>
      </c>
      <c r="N112" s="9">
        <v>395290.23</v>
      </c>
      <c r="O112" s="13">
        <v>398363.97</v>
      </c>
      <c r="P112" s="13">
        <v>397397.91</v>
      </c>
      <c r="Q112" s="13">
        <v>412440.88</v>
      </c>
      <c r="R112" s="13">
        <v>414926.9</v>
      </c>
      <c r="S112" s="13">
        <v>415255.43</v>
      </c>
      <c r="T112" s="13">
        <v>418013.23</v>
      </c>
      <c r="U112" s="13">
        <v>426691.42</v>
      </c>
      <c r="V112" s="13">
        <v>436028.98</v>
      </c>
      <c r="W112" s="13">
        <v>439299.25</v>
      </c>
      <c r="X112" s="13">
        <v>446042.2</v>
      </c>
      <c r="Y112" s="13">
        <v>451273.39</v>
      </c>
      <c r="Z112" s="13">
        <v>458971.88</v>
      </c>
      <c r="AA112">
        <f t="shared" si="2"/>
        <v>6</v>
      </c>
      <c r="AB112" s="59">
        <f t="shared" si="3"/>
        <v>9.3367974445210528E-2</v>
      </c>
    </row>
    <row r="113" spans="1:28" x14ac:dyDescent="0.25">
      <c r="A113" s="16">
        <v>140225</v>
      </c>
      <c r="B113" s="1" t="s">
        <v>54</v>
      </c>
      <c r="C113" s="9">
        <v>1152991.3999999999</v>
      </c>
      <c r="D113" s="9">
        <v>1154545.6200000001</v>
      </c>
      <c r="E113" s="9">
        <v>1226023.82</v>
      </c>
      <c r="F113" s="9">
        <v>1148994.6000000001</v>
      </c>
      <c r="G113" s="9">
        <v>1085151.31</v>
      </c>
      <c r="H113" s="9">
        <v>1038054.33</v>
      </c>
      <c r="I113" s="9">
        <v>1036302.17</v>
      </c>
      <c r="J113" s="9">
        <v>1022742.87</v>
      </c>
      <c r="K113" s="9">
        <v>1048160.15</v>
      </c>
      <c r="L113" s="9">
        <v>1067197.0900000001</v>
      </c>
      <c r="M113" s="9">
        <v>1123774.1299999999</v>
      </c>
      <c r="N113" s="9">
        <v>1179286.05</v>
      </c>
      <c r="O113" s="13">
        <v>1218903.2</v>
      </c>
      <c r="P113" s="13">
        <v>1262806.1599999999</v>
      </c>
      <c r="Q113" s="13">
        <v>1360796.4</v>
      </c>
      <c r="R113" s="13">
        <v>1443912.73</v>
      </c>
      <c r="S113" s="13">
        <v>1494812.44</v>
      </c>
      <c r="T113" s="13">
        <v>1538543.55</v>
      </c>
      <c r="U113" s="13">
        <v>1590722.71</v>
      </c>
      <c r="V113" s="13">
        <v>1625317.25</v>
      </c>
      <c r="W113" s="13">
        <v>1670065.13</v>
      </c>
      <c r="X113" s="13">
        <v>1723294.51</v>
      </c>
      <c r="Y113" s="13">
        <v>1762527.79</v>
      </c>
      <c r="Z113" s="13">
        <v>1772302.98</v>
      </c>
      <c r="AA113">
        <f t="shared" si="2"/>
        <v>6</v>
      </c>
      <c r="AB113" s="59">
        <f t="shared" si="3"/>
        <v>0.36053698833534303</v>
      </c>
    </row>
    <row r="114" spans="1:28" x14ac:dyDescent="0.25">
      <c r="A114" s="16">
        <v>1403</v>
      </c>
      <c r="B114" s="1" t="s">
        <v>85</v>
      </c>
      <c r="C114" s="9">
        <v>75616.33</v>
      </c>
      <c r="D114" s="9">
        <v>72230.259999999995</v>
      </c>
      <c r="E114" s="9">
        <v>67092.55</v>
      </c>
      <c r="F114" s="9">
        <v>65227.22</v>
      </c>
      <c r="G114" s="9">
        <v>63251.12</v>
      </c>
      <c r="H114" s="9">
        <v>60431.28</v>
      </c>
      <c r="I114" s="9">
        <v>59878.75</v>
      </c>
      <c r="J114" s="9">
        <v>57328</v>
      </c>
      <c r="K114" s="9">
        <v>53918.55</v>
      </c>
      <c r="L114" s="9">
        <v>51286.98</v>
      </c>
      <c r="M114" s="9">
        <v>48225.64</v>
      </c>
      <c r="N114" s="9">
        <v>45270.46</v>
      </c>
      <c r="O114" s="13">
        <v>42262.65</v>
      </c>
      <c r="P114" s="13">
        <v>39868.080000000002</v>
      </c>
      <c r="Q114" s="13">
        <v>36578.51</v>
      </c>
      <c r="R114" s="13">
        <v>34323.18</v>
      </c>
      <c r="S114" s="13">
        <v>33382.089999999997</v>
      </c>
      <c r="T114" s="13">
        <v>30704.799999999999</v>
      </c>
      <c r="U114" s="13">
        <v>28701.54</v>
      </c>
      <c r="V114" s="13">
        <v>26201.040000000001</v>
      </c>
      <c r="W114" s="13">
        <v>23731.4</v>
      </c>
      <c r="X114" s="13">
        <v>22398.23</v>
      </c>
      <c r="Y114" s="13">
        <v>19117.03</v>
      </c>
      <c r="Z114" s="13">
        <v>17961.669999999998</v>
      </c>
      <c r="AA114">
        <f t="shared" si="2"/>
        <v>4</v>
      </c>
      <c r="AB114" s="59">
        <f t="shared" si="3"/>
        <v>3.653916108222805E-3</v>
      </c>
    </row>
    <row r="115" spans="1:28" x14ac:dyDescent="0.25">
      <c r="A115" s="16">
        <v>140305</v>
      </c>
      <c r="B115" s="1" t="s">
        <v>50</v>
      </c>
      <c r="C115" s="9">
        <v>3084.41</v>
      </c>
      <c r="D115" s="9">
        <v>3197.07</v>
      </c>
      <c r="E115" s="9">
        <v>638.03</v>
      </c>
      <c r="F115" s="9">
        <v>689.33</v>
      </c>
      <c r="G115" s="9">
        <v>1399.03</v>
      </c>
      <c r="H115" s="9">
        <v>2589.23</v>
      </c>
      <c r="I115" s="9">
        <v>2373.44</v>
      </c>
      <c r="J115" s="9">
        <v>2300.09</v>
      </c>
      <c r="K115" s="9">
        <v>2361.0500000000002</v>
      </c>
      <c r="L115" s="9">
        <v>2073.7399999999998</v>
      </c>
      <c r="M115" s="9">
        <v>1852.34</v>
      </c>
      <c r="N115" s="9">
        <v>1762.17</v>
      </c>
      <c r="O115" s="13">
        <v>1958.19</v>
      </c>
      <c r="P115" s="13">
        <v>1947.09</v>
      </c>
      <c r="Q115" s="13">
        <v>1744.03</v>
      </c>
      <c r="R115" s="13">
        <v>1660.92</v>
      </c>
      <c r="S115" s="13">
        <v>1757.97</v>
      </c>
      <c r="T115" s="13">
        <v>1682.38</v>
      </c>
      <c r="U115" s="13">
        <v>1694.99</v>
      </c>
      <c r="V115" s="13">
        <v>1563.87</v>
      </c>
      <c r="W115" s="13">
        <v>1440.67</v>
      </c>
      <c r="X115" s="13">
        <v>1369.6</v>
      </c>
      <c r="Y115" s="13">
        <v>1171.3900000000001</v>
      </c>
      <c r="Z115" s="13">
        <v>1142.6199999999999</v>
      </c>
      <c r="AA115">
        <f t="shared" si="2"/>
        <v>6</v>
      </c>
      <c r="AB115" s="59">
        <f t="shared" si="3"/>
        <v>2.3244150591662923E-4</v>
      </c>
    </row>
    <row r="116" spans="1:28" x14ac:dyDescent="0.25">
      <c r="A116" s="16">
        <v>140310</v>
      </c>
      <c r="B116" s="1" t="s">
        <v>51</v>
      </c>
      <c r="C116" s="9">
        <v>5585.88</v>
      </c>
      <c r="D116" s="9">
        <v>5252.13</v>
      </c>
      <c r="E116" s="9">
        <v>1618.55</v>
      </c>
      <c r="F116" s="9">
        <v>3669.94</v>
      </c>
      <c r="G116" s="9">
        <v>4686.1400000000003</v>
      </c>
      <c r="H116" s="9">
        <v>4374.34</v>
      </c>
      <c r="I116" s="9">
        <v>4526.1400000000003</v>
      </c>
      <c r="J116" s="9">
        <v>4243.7299999999996</v>
      </c>
      <c r="K116" s="9">
        <v>4163.49</v>
      </c>
      <c r="L116" s="9">
        <v>4028.51</v>
      </c>
      <c r="M116" s="9">
        <v>3934.93</v>
      </c>
      <c r="N116" s="9">
        <v>3701.05</v>
      </c>
      <c r="O116" s="13">
        <v>3551.52</v>
      </c>
      <c r="P116" s="13">
        <v>3446.42</v>
      </c>
      <c r="Q116" s="13">
        <v>3415.46</v>
      </c>
      <c r="R116" s="13">
        <v>3388.32</v>
      </c>
      <c r="S116" s="13">
        <v>3334.53</v>
      </c>
      <c r="T116" s="13">
        <v>3110.08</v>
      </c>
      <c r="U116" s="13">
        <v>3065.71</v>
      </c>
      <c r="V116" s="13">
        <v>2852.34</v>
      </c>
      <c r="W116" s="13">
        <v>2480.62</v>
      </c>
      <c r="X116" s="13">
        <v>2373.39</v>
      </c>
      <c r="Y116" s="13">
        <v>2248.13</v>
      </c>
      <c r="Z116" s="13">
        <v>2155.38</v>
      </c>
      <c r="AA116">
        <f t="shared" si="2"/>
        <v>6</v>
      </c>
      <c r="AB116" s="59">
        <f t="shared" si="3"/>
        <v>4.3846578304474311E-4</v>
      </c>
    </row>
    <row r="117" spans="1:28" x14ac:dyDescent="0.25">
      <c r="A117" s="16">
        <v>140315</v>
      </c>
      <c r="B117" s="1" t="s">
        <v>52</v>
      </c>
      <c r="C117" s="9">
        <v>7662.82</v>
      </c>
      <c r="D117" s="9">
        <v>7220.85</v>
      </c>
      <c r="E117" s="9">
        <v>7087.17</v>
      </c>
      <c r="F117" s="9">
        <v>6913.76</v>
      </c>
      <c r="G117" s="9">
        <v>6809.06</v>
      </c>
      <c r="H117" s="9">
        <v>6446.57</v>
      </c>
      <c r="I117" s="9">
        <v>6453.87</v>
      </c>
      <c r="J117" s="9">
        <v>6285.23</v>
      </c>
      <c r="K117" s="9">
        <v>6111.2</v>
      </c>
      <c r="L117" s="9">
        <v>5934.81</v>
      </c>
      <c r="M117" s="9">
        <v>5646.24</v>
      </c>
      <c r="N117" s="9">
        <v>5439.92</v>
      </c>
      <c r="O117" s="13">
        <v>5288.49</v>
      </c>
      <c r="P117" s="13">
        <v>5155.38</v>
      </c>
      <c r="Q117" s="13">
        <v>4914.58</v>
      </c>
      <c r="R117" s="13">
        <v>4801.53</v>
      </c>
      <c r="S117" s="13">
        <v>4864.3599999999997</v>
      </c>
      <c r="T117" s="13">
        <v>4502.33</v>
      </c>
      <c r="U117" s="13">
        <v>4267.4399999999996</v>
      </c>
      <c r="V117" s="13">
        <v>3851.53</v>
      </c>
      <c r="W117" s="13">
        <v>3415</v>
      </c>
      <c r="X117" s="13">
        <v>3366.02</v>
      </c>
      <c r="Y117" s="13">
        <v>3020.03</v>
      </c>
      <c r="Z117" s="13">
        <v>2915.87</v>
      </c>
      <c r="AA117">
        <f t="shared" si="2"/>
        <v>6</v>
      </c>
      <c r="AB117" s="59">
        <f t="shared" si="3"/>
        <v>5.9317114513759755E-4</v>
      </c>
    </row>
    <row r="118" spans="1:28" x14ac:dyDescent="0.25">
      <c r="A118" s="16">
        <v>140320</v>
      </c>
      <c r="B118" s="1" t="s">
        <v>53</v>
      </c>
      <c r="C118" s="9">
        <v>14315.15</v>
      </c>
      <c r="D118" s="9">
        <v>14116.28</v>
      </c>
      <c r="E118" s="9">
        <v>13789.06</v>
      </c>
      <c r="F118" s="9">
        <v>13457.77</v>
      </c>
      <c r="G118" s="9">
        <v>13146.71</v>
      </c>
      <c r="H118" s="9">
        <v>12493.04</v>
      </c>
      <c r="I118" s="9">
        <v>12640.91</v>
      </c>
      <c r="J118" s="9">
        <v>12092.99</v>
      </c>
      <c r="K118" s="9">
        <v>11616.72</v>
      </c>
      <c r="L118" s="9">
        <v>11364.61</v>
      </c>
      <c r="M118" s="9">
        <v>10908.21</v>
      </c>
      <c r="N118" s="9">
        <v>10513.75</v>
      </c>
      <c r="O118" s="13">
        <v>9983.9699999999993</v>
      </c>
      <c r="P118" s="13">
        <v>9512.26</v>
      </c>
      <c r="Q118" s="13">
        <v>9010.11</v>
      </c>
      <c r="R118" s="13">
        <v>8652.99</v>
      </c>
      <c r="S118" s="13">
        <v>8478.51</v>
      </c>
      <c r="T118" s="13">
        <v>7858.9</v>
      </c>
      <c r="U118" s="13">
        <v>7275.03</v>
      </c>
      <c r="V118" s="13">
        <v>6516.97</v>
      </c>
      <c r="W118" s="13">
        <v>5968.95</v>
      </c>
      <c r="X118" s="13">
        <v>5781.14</v>
      </c>
      <c r="Y118" s="13">
        <v>5136.58</v>
      </c>
      <c r="Z118" s="13">
        <v>4881.25</v>
      </c>
      <c r="AA118">
        <f t="shared" si="2"/>
        <v>6</v>
      </c>
      <c r="AB118" s="59">
        <f t="shared" si="3"/>
        <v>9.9298550765394128E-4</v>
      </c>
    </row>
    <row r="119" spans="1:28" x14ac:dyDescent="0.25">
      <c r="A119" s="16">
        <v>140325</v>
      </c>
      <c r="B119" s="1" t="s">
        <v>54</v>
      </c>
      <c r="C119" s="9">
        <v>44968.08</v>
      </c>
      <c r="D119" s="9">
        <v>42443.94</v>
      </c>
      <c r="E119" s="9">
        <v>43959.73</v>
      </c>
      <c r="F119" s="9">
        <v>40496.42</v>
      </c>
      <c r="G119" s="9">
        <v>37210.18</v>
      </c>
      <c r="H119" s="9">
        <v>34528.11</v>
      </c>
      <c r="I119" s="9">
        <v>33884.39</v>
      </c>
      <c r="J119" s="9">
        <v>32405.96</v>
      </c>
      <c r="K119" s="9">
        <v>29666.080000000002</v>
      </c>
      <c r="L119" s="9">
        <v>27885.31</v>
      </c>
      <c r="M119" s="9">
        <v>25883.91</v>
      </c>
      <c r="N119" s="9">
        <v>23853.57</v>
      </c>
      <c r="O119" s="13">
        <v>21480.48</v>
      </c>
      <c r="P119" s="13">
        <v>19806.93</v>
      </c>
      <c r="Q119" s="13">
        <v>17494.32</v>
      </c>
      <c r="R119" s="13">
        <v>15819.44</v>
      </c>
      <c r="S119" s="13">
        <v>14946.71</v>
      </c>
      <c r="T119" s="13">
        <v>13551.12</v>
      </c>
      <c r="U119" s="13">
        <v>12398.37</v>
      </c>
      <c r="V119" s="13">
        <v>11416.33</v>
      </c>
      <c r="W119" s="13">
        <v>10426.16</v>
      </c>
      <c r="X119" s="13">
        <v>9508.09</v>
      </c>
      <c r="Y119" s="13">
        <v>7540.89</v>
      </c>
      <c r="Z119" s="13">
        <v>6866.55</v>
      </c>
      <c r="AA119">
        <f t="shared" si="2"/>
        <v>6</v>
      </c>
      <c r="AB119" s="59">
        <f t="shared" si="3"/>
        <v>1.3968521664698944E-3</v>
      </c>
    </row>
    <row r="120" spans="1:28" x14ac:dyDescent="0.25">
      <c r="A120" s="16">
        <v>1404</v>
      </c>
      <c r="B120" s="1" t="s">
        <v>86</v>
      </c>
      <c r="C120" s="9">
        <v>1339687.07</v>
      </c>
      <c r="D120" s="9">
        <v>1335015.28</v>
      </c>
      <c r="E120" s="9">
        <v>1221546.3700000001</v>
      </c>
      <c r="F120" s="9">
        <v>1204075.6000000001</v>
      </c>
      <c r="G120" s="9">
        <v>1198018.04</v>
      </c>
      <c r="H120" s="9">
        <v>1202826.79</v>
      </c>
      <c r="I120" s="9">
        <v>1208747.1100000001</v>
      </c>
      <c r="J120" s="9">
        <v>1208714.5</v>
      </c>
      <c r="K120" s="9">
        <v>1212585.3600000001</v>
      </c>
      <c r="L120" s="9">
        <v>1221542.2</v>
      </c>
      <c r="M120" s="9">
        <v>1279491.42</v>
      </c>
      <c r="N120" s="9">
        <v>1293664.27</v>
      </c>
      <c r="O120" s="13">
        <v>1279701.3400000001</v>
      </c>
      <c r="P120" s="13">
        <v>1240457.1100000001</v>
      </c>
      <c r="Q120" s="13">
        <v>1199771.1299999999</v>
      </c>
      <c r="R120" s="13">
        <v>1161932.56</v>
      </c>
      <c r="S120" s="13">
        <v>1135841.5</v>
      </c>
      <c r="T120" s="13">
        <v>1136767.72</v>
      </c>
      <c r="U120" s="13">
        <v>1138781.0900000001</v>
      </c>
      <c r="V120" s="13">
        <v>1128166.71</v>
      </c>
      <c r="W120" s="13">
        <v>1144254.8999999999</v>
      </c>
      <c r="X120" s="13">
        <v>1143447.8400000001</v>
      </c>
      <c r="Y120" s="13">
        <v>1151353.49</v>
      </c>
      <c r="Z120" s="13">
        <v>1173533.3</v>
      </c>
      <c r="AA120">
        <f t="shared" si="2"/>
        <v>4</v>
      </c>
      <c r="AB120" s="59">
        <f t="shared" si="3"/>
        <v>0.23873015306515855</v>
      </c>
    </row>
    <row r="121" spans="1:28" x14ac:dyDescent="0.25">
      <c r="A121" s="16">
        <v>140405</v>
      </c>
      <c r="B121" s="1" t="s">
        <v>50</v>
      </c>
      <c r="C121" s="9">
        <v>74593.09</v>
      </c>
      <c r="D121" s="9">
        <v>75921.53</v>
      </c>
      <c r="E121" s="9">
        <v>13633.34</v>
      </c>
      <c r="F121" s="9">
        <v>14004.76</v>
      </c>
      <c r="G121" s="9">
        <v>25343.16</v>
      </c>
      <c r="H121" s="9">
        <v>70695.990000000005</v>
      </c>
      <c r="I121" s="9">
        <v>65646.37</v>
      </c>
      <c r="J121" s="9">
        <v>68567.3</v>
      </c>
      <c r="K121" s="9">
        <v>74217.350000000006</v>
      </c>
      <c r="L121" s="9">
        <v>62602.47</v>
      </c>
      <c r="M121" s="9">
        <v>60247.09</v>
      </c>
      <c r="N121" s="9">
        <v>66249.679999999993</v>
      </c>
      <c r="O121" s="13">
        <v>70708.28</v>
      </c>
      <c r="P121" s="13">
        <v>74549.53</v>
      </c>
      <c r="Q121" s="13">
        <v>67476.23</v>
      </c>
      <c r="R121" s="13">
        <v>63209.61</v>
      </c>
      <c r="S121" s="13">
        <v>60237.81</v>
      </c>
      <c r="T121" s="13">
        <v>59409.51</v>
      </c>
      <c r="U121" s="13">
        <v>57533.29</v>
      </c>
      <c r="V121" s="13">
        <v>55967.57</v>
      </c>
      <c r="W121" s="13">
        <v>55198.29</v>
      </c>
      <c r="X121" s="13">
        <v>54511.89</v>
      </c>
      <c r="Y121" s="13">
        <v>54848.19</v>
      </c>
      <c r="Z121" s="13">
        <v>53384.58</v>
      </c>
      <c r="AA121">
        <f t="shared" si="2"/>
        <v>6</v>
      </c>
      <c r="AB121" s="59">
        <f t="shared" si="3"/>
        <v>1.0859946585852487E-2</v>
      </c>
    </row>
    <row r="122" spans="1:28" x14ac:dyDescent="0.25">
      <c r="A122" s="16">
        <v>140410</v>
      </c>
      <c r="B122" s="1" t="s">
        <v>51</v>
      </c>
      <c r="C122" s="9">
        <v>132487.44</v>
      </c>
      <c r="D122" s="9">
        <v>131952.79</v>
      </c>
      <c r="E122" s="9">
        <v>29236.22</v>
      </c>
      <c r="F122" s="9">
        <v>82880.83</v>
      </c>
      <c r="G122" s="9">
        <v>124205.34</v>
      </c>
      <c r="H122" s="9">
        <v>122472.62</v>
      </c>
      <c r="I122" s="9">
        <v>125314.93</v>
      </c>
      <c r="J122" s="9">
        <v>124080.07</v>
      </c>
      <c r="K122" s="9">
        <v>122525.92</v>
      </c>
      <c r="L122" s="9">
        <v>119787.38</v>
      </c>
      <c r="M122" s="9">
        <v>132241.68</v>
      </c>
      <c r="N122" s="9">
        <v>125906.04</v>
      </c>
      <c r="O122" s="13">
        <v>125641.33</v>
      </c>
      <c r="P122" s="13">
        <v>119576.84</v>
      </c>
      <c r="Q122" s="13">
        <v>116344.66</v>
      </c>
      <c r="R122" s="13">
        <v>109800.87</v>
      </c>
      <c r="S122" s="13">
        <v>104878.23</v>
      </c>
      <c r="T122" s="13">
        <v>102105.09</v>
      </c>
      <c r="U122" s="13">
        <v>100086.28</v>
      </c>
      <c r="V122" s="13">
        <v>98468.81</v>
      </c>
      <c r="W122" s="13">
        <v>98062.48</v>
      </c>
      <c r="X122" s="13">
        <v>97288.82</v>
      </c>
      <c r="Y122" s="13">
        <v>95657.05</v>
      </c>
      <c r="Z122" s="13">
        <v>97525.81</v>
      </c>
      <c r="AA122">
        <f t="shared" si="2"/>
        <v>6</v>
      </c>
      <c r="AB122" s="59">
        <f t="shared" si="3"/>
        <v>1.9839532077277712E-2</v>
      </c>
    </row>
    <row r="123" spans="1:28" x14ac:dyDescent="0.25">
      <c r="A123" s="16">
        <v>140415</v>
      </c>
      <c r="B123" s="1" t="s">
        <v>52</v>
      </c>
      <c r="C123" s="9">
        <v>185422.5</v>
      </c>
      <c r="D123" s="9">
        <v>186590.17</v>
      </c>
      <c r="E123" s="9">
        <v>185157.1</v>
      </c>
      <c r="F123" s="9">
        <v>181141</v>
      </c>
      <c r="G123" s="9">
        <v>177522.12</v>
      </c>
      <c r="H123" s="9">
        <v>173489.75</v>
      </c>
      <c r="I123" s="9">
        <v>175149.72</v>
      </c>
      <c r="J123" s="9">
        <v>173635.20000000001</v>
      </c>
      <c r="K123" s="9">
        <v>172423.53</v>
      </c>
      <c r="L123" s="9">
        <v>171806.31</v>
      </c>
      <c r="M123" s="9">
        <v>178049.95</v>
      </c>
      <c r="N123" s="9">
        <v>177850.73</v>
      </c>
      <c r="O123" s="13">
        <v>173975.77</v>
      </c>
      <c r="P123" s="13">
        <v>165775.16</v>
      </c>
      <c r="Q123" s="13">
        <v>158274.20000000001</v>
      </c>
      <c r="R123" s="13">
        <v>150217.41</v>
      </c>
      <c r="S123" s="13">
        <v>144315.79999999999</v>
      </c>
      <c r="T123" s="13">
        <v>142531.51999999999</v>
      </c>
      <c r="U123" s="13">
        <v>140166.68</v>
      </c>
      <c r="V123" s="13">
        <v>137309.79</v>
      </c>
      <c r="W123" s="13">
        <v>137570.04999999999</v>
      </c>
      <c r="X123" s="13">
        <v>136191.45000000001</v>
      </c>
      <c r="Y123" s="13">
        <v>135868.06</v>
      </c>
      <c r="Z123" s="13">
        <v>134774.57</v>
      </c>
      <c r="AA123">
        <f t="shared" si="2"/>
        <v>6</v>
      </c>
      <c r="AB123" s="59">
        <f t="shared" si="3"/>
        <v>2.7416992534758856E-2</v>
      </c>
    </row>
    <row r="124" spans="1:28" x14ac:dyDescent="0.25">
      <c r="A124" s="16">
        <v>140420</v>
      </c>
      <c r="B124" s="1" t="s">
        <v>53</v>
      </c>
      <c r="C124" s="9">
        <v>318332.36</v>
      </c>
      <c r="D124" s="9">
        <v>316965.34000000003</v>
      </c>
      <c r="E124" s="9">
        <v>330669.96999999997</v>
      </c>
      <c r="F124" s="9">
        <v>315499.42</v>
      </c>
      <c r="G124" s="9">
        <v>303582.63</v>
      </c>
      <c r="H124" s="9">
        <v>296444.28000000003</v>
      </c>
      <c r="I124" s="9">
        <v>299375.17</v>
      </c>
      <c r="J124" s="9">
        <v>297509.28999999998</v>
      </c>
      <c r="K124" s="9">
        <v>292199.25</v>
      </c>
      <c r="L124" s="9">
        <v>292303.27</v>
      </c>
      <c r="M124" s="9">
        <v>299263.15000000002</v>
      </c>
      <c r="N124" s="9">
        <v>304574.94</v>
      </c>
      <c r="O124" s="13">
        <v>295661.94</v>
      </c>
      <c r="P124" s="13">
        <v>285043.5</v>
      </c>
      <c r="Q124" s="13">
        <v>275648.25</v>
      </c>
      <c r="R124" s="13">
        <v>264024.18</v>
      </c>
      <c r="S124" s="13">
        <v>254600.97</v>
      </c>
      <c r="T124" s="13">
        <v>250968.82</v>
      </c>
      <c r="U124" s="13">
        <v>248406.91</v>
      </c>
      <c r="V124" s="13">
        <v>245374.95</v>
      </c>
      <c r="W124" s="13">
        <v>245259.67</v>
      </c>
      <c r="X124" s="13">
        <v>245373.71</v>
      </c>
      <c r="Y124" s="13">
        <v>244191.09</v>
      </c>
      <c r="Z124" s="13">
        <v>247051.21</v>
      </c>
      <c r="AA124">
        <f t="shared" si="2"/>
        <v>6</v>
      </c>
      <c r="AB124" s="59">
        <f t="shared" si="3"/>
        <v>5.0257264261894079E-2</v>
      </c>
    </row>
    <row r="125" spans="1:28" x14ac:dyDescent="0.25">
      <c r="A125" s="16">
        <v>140425</v>
      </c>
      <c r="B125" s="1" t="s">
        <v>54</v>
      </c>
      <c r="C125" s="9">
        <v>628851.68999999994</v>
      </c>
      <c r="D125" s="9">
        <v>623585.43999999994</v>
      </c>
      <c r="E125" s="9">
        <v>662849.73</v>
      </c>
      <c r="F125" s="9">
        <v>610549.57999999996</v>
      </c>
      <c r="G125" s="9">
        <v>567364.80000000005</v>
      </c>
      <c r="H125" s="9">
        <v>539724.15</v>
      </c>
      <c r="I125" s="9">
        <v>543260.92000000004</v>
      </c>
      <c r="J125" s="9">
        <v>544922.64</v>
      </c>
      <c r="K125" s="9">
        <v>551219.31999999995</v>
      </c>
      <c r="L125" s="9">
        <v>575042.77</v>
      </c>
      <c r="M125" s="9">
        <v>609689.55000000005</v>
      </c>
      <c r="N125" s="9">
        <v>619082.88</v>
      </c>
      <c r="O125" s="13">
        <v>613714</v>
      </c>
      <c r="P125" s="13">
        <v>595512.09</v>
      </c>
      <c r="Q125" s="13">
        <v>582027.80000000005</v>
      </c>
      <c r="R125" s="13">
        <v>574680.48</v>
      </c>
      <c r="S125" s="13">
        <v>571808.68000000005</v>
      </c>
      <c r="T125" s="13">
        <v>581752.77</v>
      </c>
      <c r="U125" s="13">
        <v>592587.93000000005</v>
      </c>
      <c r="V125" s="13">
        <v>591045.59</v>
      </c>
      <c r="W125" s="13">
        <v>608164.41</v>
      </c>
      <c r="X125" s="13">
        <v>610081.97</v>
      </c>
      <c r="Y125" s="13">
        <v>620789.1</v>
      </c>
      <c r="Z125" s="13">
        <v>640797.13</v>
      </c>
      <c r="AA125">
        <f t="shared" si="2"/>
        <v>6</v>
      </c>
      <c r="AB125" s="59">
        <f t="shared" si="3"/>
        <v>0.13035641760537539</v>
      </c>
    </row>
    <row r="126" spans="1:28" x14ac:dyDescent="0.25">
      <c r="A126" s="16">
        <v>1408</v>
      </c>
      <c r="B126" s="1" t="s">
        <v>87</v>
      </c>
      <c r="C126" s="9">
        <v>0</v>
      </c>
      <c r="D126" s="9">
        <v>0</v>
      </c>
      <c r="E126" s="9">
        <v>0</v>
      </c>
      <c r="F126" s="9">
        <v>0</v>
      </c>
      <c r="G126" s="9">
        <v>0</v>
      </c>
      <c r="H126" s="9">
        <v>0</v>
      </c>
      <c r="I126" s="9">
        <v>0</v>
      </c>
      <c r="J126" s="9">
        <v>0</v>
      </c>
      <c r="K126" s="9">
        <v>0</v>
      </c>
      <c r="L126" s="9">
        <v>0</v>
      </c>
      <c r="M126" s="9">
        <v>0</v>
      </c>
      <c r="N126" s="9">
        <v>0</v>
      </c>
      <c r="O126" s="13">
        <v>0</v>
      </c>
      <c r="P126" s="13">
        <v>0</v>
      </c>
      <c r="Q126" s="13">
        <v>0</v>
      </c>
      <c r="R126" s="13">
        <v>0</v>
      </c>
      <c r="S126" s="13">
        <v>0</v>
      </c>
      <c r="T126" s="13">
        <v>0</v>
      </c>
      <c r="U126" s="13">
        <v>0</v>
      </c>
      <c r="V126" s="13">
        <v>0</v>
      </c>
      <c r="W126" s="13">
        <v>0</v>
      </c>
      <c r="X126" s="13">
        <v>0</v>
      </c>
      <c r="Y126" s="13">
        <v>0</v>
      </c>
      <c r="Z126" s="13">
        <v>0</v>
      </c>
      <c r="AA126">
        <f t="shared" si="2"/>
        <v>4</v>
      </c>
      <c r="AB126" s="59">
        <f t="shared" si="3"/>
        <v>0</v>
      </c>
    </row>
    <row r="127" spans="1:28" x14ac:dyDescent="0.25">
      <c r="A127" s="16">
        <v>140805</v>
      </c>
      <c r="B127" s="1" t="s">
        <v>50</v>
      </c>
      <c r="C127" s="9">
        <v>0</v>
      </c>
      <c r="D127" s="9">
        <v>0</v>
      </c>
      <c r="E127" s="9">
        <v>0</v>
      </c>
      <c r="F127" s="9">
        <v>0</v>
      </c>
      <c r="G127" s="9">
        <v>0</v>
      </c>
      <c r="H127" s="9">
        <v>0</v>
      </c>
      <c r="I127" s="9">
        <v>0</v>
      </c>
      <c r="J127" s="9">
        <v>0</v>
      </c>
      <c r="K127" s="9">
        <v>0</v>
      </c>
      <c r="L127" s="9">
        <v>0</v>
      </c>
      <c r="M127" s="9">
        <v>0</v>
      </c>
      <c r="N127" s="9">
        <v>0</v>
      </c>
      <c r="O127" s="13">
        <v>0</v>
      </c>
      <c r="P127" s="13">
        <v>0</v>
      </c>
      <c r="Q127" s="13">
        <v>0</v>
      </c>
      <c r="R127" s="13">
        <v>0</v>
      </c>
      <c r="S127" s="13">
        <v>0</v>
      </c>
      <c r="T127" s="13">
        <v>0</v>
      </c>
      <c r="U127" s="13">
        <v>0</v>
      </c>
      <c r="V127" s="13">
        <v>0</v>
      </c>
      <c r="W127" s="13">
        <v>0</v>
      </c>
      <c r="X127" s="13">
        <v>0</v>
      </c>
      <c r="Y127" s="13">
        <v>0</v>
      </c>
      <c r="Z127" s="13">
        <v>0</v>
      </c>
      <c r="AA127">
        <f t="shared" si="2"/>
        <v>6</v>
      </c>
      <c r="AB127" s="59">
        <f t="shared" si="3"/>
        <v>0</v>
      </c>
    </row>
    <row r="128" spans="1:28" x14ac:dyDescent="0.25">
      <c r="A128" s="16">
        <v>140810</v>
      </c>
      <c r="B128" s="1" t="s">
        <v>51</v>
      </c>
      <c r="C128" s="9">
        <v>0</v>
      </c>
      <c r="D128" s="9">
        <v>0</v>
      </c>
      <c r="E128" s="9">
        <v>0</v>
      </c>
      <c r="F128" s="9">
        <v>0</v>
      </c>
      <c r="G128" s="9">
        <v>0</v>
      </c>
      <c r="H128" s="9">
        <v>0</v>
      </c>
      <c r="I128" s="9">
        <v>0</v>
      </c>
      <c r="J128" s="9">
        <v>0</v>
      </c>
      <c r="K128" s="9">
        <v>0</v>
      </c>
      <c r="L128" s="9">
        <v>0</v>
      </c>
      <c r="M128" s="9">
        <v>0</v>
      </c>
      <c r="N128" s="9">
        <v>0</v>
      </c>
      <c r="O128" s="13">
        <v>0</v>
      </c>
      <c r="P128" s="13">
        <v>0</v>
      </c>
      <c r="Q128" s="13">
        <v>0</v>
      </c>
      <c r="R128" s="13">
        <v>0</v>
      </c>
      <c r="S128" s="13">
        <v>0</v>
      </c>
      <c r="T128" s="13">
        <v>0</v>
      </c>
      <c r="U128" s="13">
        <v>0</v>
      </c>
      <c r="V128" s="13">
        <v>0</v>
      </c>
      <c r="W128" s="13">
        <v>0</v>
      </c>
      <c r="X128" s="13">
        <v>0</v>
      </c>
      <c r="Y128" s="13">
        <v>0</v>
      </c>
      <c r="Z128" s="13">
        <v>0</v>
      </c>
      <c r="AA128">
        <f t="shared" si="2"/>
        <v>6</v>
      </c>
      <c r="AB128" s="59">
        <f t="shared" si="3"/>
        <v>0</v>
      </c>
    </row>
    <row r="129" spans="1:28" x14ac:dyDescent="0.25">
      <c r="A129" s="16">
        <v>140815</v>
      </c>
      <c r="B129" s="1" t="s">
        <v>52</v>
      </c>
      <c r="C129" s="9">
        <v>0</v>
      </c>
      <c r="D129" s="9">
        <v>0</v>
      </c>
      <c r="E129" s="9">
        <v>0</v>
      </c>
      <c r="F129" s="9">
        <v>0</v>
      </c>
      <c r="G129" s="9">
        <v>0</v>
      </c>
      <c r="H129" s="9">
        <v>0</v>
      </c>
      <c r="I129" s="9">
        <v>0</v>
      </c>
      <c r="J129" s="9">
        <v>0</v>
      </c>
      <c r="K129" s="9">
        <v>0</v>
      </c>
      <c r="L129" s="9">
        <v>0</v>
      </c>
      <c r="M129" s="9">
        <v>0</v>
      </c>
      <c r="N129" s="9">
        <v>0</v>
      </c>
      <c r="O129" s="13">
        <v>0</v>
      </c>
      <c r="P129" s="13">
        <v>0</v>
      </c>
      <c r="Q129" s="13">
        <v>0</v>
      </c>
      <c r="R129" s="13">
        <v>0</v>
      </c>
      <c r="S129" s="13">
        <v>0</v>
      </c>
      <c r="T129" s="13">
        <v>0</v>
      </c>
      <c r="U129" s="13">
        <v>0</v>
      </c>
      <c r="V129" s="13">
        <v>0</v>
      </c>
      <c r="W129" s="13">
        <v>0</v>
      </c>
      <c r="X129" s="13">
        <v>0</v>
      </c>
      <c r="Y129" s="13">
        <v>0</v>
      </c>
      <c r="Z129" s="13">
        <v>0</v>
      </c>
      <c r="AA129">
        <f t="shared" si="2"/>
        <v>6</v>
      </c>
      <c r="AB129" s="59">
        <f t="shared" si="3"/>
        <v>0</v>
      </c>
    </row>
    <row r="130" spans="1:28" x14ac:dyDescent="0.25">
      <c r="A130" s="16">
        <v>140820</v>
      </c>
      <c r="B130" s="1" t="s">
        <v>53</v>
      </c>
      <c r="C130" s="9">
        <v>0</v>
      </c>
      <c r="D130" s="9">
        <v>0</v>
      </c>
      <c r="E130" s="9">
        <v>0</v>
      </c>
      <c r="F130" s="9">
        <v>0</v>
      </c>
      <c r="G130" s="9">
        <v>0</v>
      </c>
      <c r="H130" s="9">
        <v>0</v>
      </c>
      <c r="I130" s="9">
        <v>0</v>
      </c>
      <c r="J130" s="9">
        <v>0</v>
      </c>
      <c r="K130" s="9">
        <v>0</v>
      </c>
      <c r="L130" s="9">
        <v>0</v>
      </c>
      <c r="M130" s="9">
        <v>0</v>
      </c>
      <c r="N130" s="9">
        <v>0</v>
      </c>
      <c r="O130" s="13">
        <v>0</v>
      </c>
      <c r="P130" s="13">
        <v>0</v>
      </c>
      <c r="Q130" s="13">
        <v>0</v>
      </c>
      <c r="R130" s="13">
        <v>0</v>
      </c>
      <c r="S130" s="13">
        <v>0</v>
      </c>
      <c r="T130" s="13">
        <v>0</v>
      </c>
      <c r="U130" s="13">
        <v>0</v>
      </c>
      <c r="V130" s="13">
        <v>0</v>
      </c>
      <c r="W130" s="13">
        <v>0</v>
      </c>
      <c r="X130" s="13">
        <v>0</v>
      </c>
      <c r="Y130" s="13">
        <v>0</v>
      </c>
      <c r="Z130" s="13">
        <v>0</v>
      </c>
      <c r="AA130">
        <f t="shared" si="2"/>
        <v>6</v>
      </c>
      <c r="AB130" s="59">
        <f t="shared" si="3"/>
        <v>0</v>
      </c>
    </row>
    <row r="131" spans="1:28" x14ac:dyDescent="0.25">
      <c r="A131" s="16">
        <v>140825</v>
      </c>
      <c r="B131" s="1" t="s">
        <v>54</v>
      </c>
      <c r="C131" s="9">
        <v>0</v>
      </c>
      <c r="D131" s="9">
        <v>0</v>
      </c>
      <c r="E131" s="9">
        <v>0</v>
      </c>
      <c r="F131" s="9">
        <v>0</v>
      </c>
      <c r="G131" s="9">
        <v>0</v>
      </c>
      <c r="H131" s="9">
        <v>0</v>
      </c>
      <c r="I131" s="9">
        <v>0</v>
      </c>
      <c r="J131" s="9">
        <v>0</v>
      </c>
      <c r="K131" s="9">
        <v>0</v>
      </c>
      <c r="L131" s="9">
        <v>0</v>
      </c>
      <c r="M131" s="9">
        <v>0</v>
      </c>
      <c r="N131" s="9">
        <v>0</v>
      </c>
      <c r="O131" s="13">
        <v>0</v>
      </c>
      <c r="P131" s="13">
        <v>0</v>
      </c>
      <c r="Q131" s="13">
        <v>0</v>
      </c>
      <c r="R131" s="13">
        <v>0</v>
      </c>
      <c r="S131" s="13">
        <v>0</v>
      </c>
      <c r="T131" s="13">
        <v>0</v>
      </c>
      <c r="U131" s="13">
        <v>0</v>
      </c>
      <c r="V131" s="13">
        <v>0</v>
      </c>
      <c r="W131" s="13">
        <v>0</v>
      </c>
      <c r="X131" s="13">
        <v>0</v>
      </c>
      <c r="Y131" s="13">
        <v>0</v>
      </c>
      <c r="Z131" s="13">
        <v>0</v>
      </c>
      <c r="AA131">
        <f t="shared" si="2"/>
        <v>6</v>
      </c>
      <c r="AB131" s="59">
        <f t="shared" si="3"/>
        <v>0</v>
      </c>
    </row>
    <row r="132" spans="1:28" x14ac:dyDescent="0.25">
      <c r="A132" s="16">
        <v>1409</v>
      </c>
      <c r="B132" s="1" t="s">
        <v>88</v>
      </c>
      <c r="C132" s="9">
        <v>0</v>
      </c>
      <c r="D132" s="9">
        <v>0</v>
      </c>
      <c r="E132" s="9">
        <v>0</v>
      </c>
      <c r="F132" s="9">
        <v>0</v>
      </c>
      <c r="G132" s="9">
        <v>0</v>
      </c>
      <c r="H132" s="9">
        <v>0</v>
      </c>
      <c r="I132" s="9">
        <v>0</v>
      </c>
      <c r="J132" s="9">
        <v>0</v>
      </c>
      <c r="K132" s="9">
        <v>0</v>
      </c>
      <c r="L132" s="9">
        <v>0</v>
      </c>
      <c r="M132" s="9">
        <v>0</v>
      </c>
      <c r="N132" s="9">
        <v>0</v>
      </c>
      <c r="O132" s="13">
        <v>0</v>
      </c>
      <c r="P132" s="13">
        <v>0</v>
      </c>
      <c r="Q132" s="13">
        <v>0</v>
      </c>
      <c r="R132" s="13">
        <v>0</v>
      </c>
      <c r="S132" s="13">
        <v>0</v>
      </c>
      <c r="T132" s="13">
        <v>0</v>
      </c>
      <c r="U132" s="13">
        <v>0</v>
      </c>
      <c r="V132" s="13">
        <v>0</v>
      </c>
      <c r="W132" s="13">
        <v>0</v>
      </c>
      <c r="X132" s="13">
        <v>0</v>
      </c>
      <c r="Y132" s="13">
        <v>0</v>
      </c>
      <c r="Z132" s="13">
        <v>0</v>
      </c>
      <c r="AA132">
        <f t="shared" si="2"/>
        <v>4</v>
      </c>
      <c r="AB132" s="59">
        <f t="shared" si="3"/>
        <v>0</v>
      </c>
    </row>
    <row r="133" spans="1:28" x14ac:dyDescent="0.25">
      <c r="A133" s="16">
        <v>140905</v>
      </c>
      <c r="B133" s="1" t="s">
        <v>50</v>
      </c>
      <c r="C133" s="9">
        <v>0</v>
      </c>
      <c r="D133" s="9">
        <v>0</v>
      </c>
      <c r="E133" s="9">
        <v>0</v>
      </c>
      <c r="F133" s="9">
        <v>0</v>
      </c>
      <c r="G133" s="9">
        <v>0</v>
      </c>
      <c r="H133" s="9">
        <v>0</v>
      </c>
      <c r="I133" s="9">
        <v>0</v>
      </c>
      <c r="J133" s="9">
        <v>0</v>
      </c>
      <c r="K133" s="9">
        <v>0</v>
      </c>
      <c r="L133" s="9">
        <v>0</v>
      </c>
      <c r="M133" s="9">
        <v>0</v>
      </c>
      <c r="N133" s="9">
        <v>0</v>
      </c>
      <c r="O133" s="13">
        <v>0</v>
      </c>
      <c r="P133" s="13">
        <v>0</v>
      </c>
      <c r="Q133" s="13">
        <v>0</v>
      </c>
      <c r="R133" s="13">
        <v>0</v>
      </c>
      <c r="S133" s="13">
        <v>0</v>
      </c>
      <c r="T133" s="13">
        <v>0</v>
      </c>
      <c r="U133" s="13">
        <v>0</v>
      </c>
      <c r="V133" s="13">
        <v>0</v>
      </c>
      <c r="W133" s="13">
        <v>0</v>
      </c>
      <c r="X133" s="13">
        <v>0</v>
      </c>
      <c r="Y133" s="13">
        <v>0</v>
      </c>
      <c r="Z133" s="13">
        <v>0</v>
      </c>
      <c r="AA133">
        <f t="shared" ref="AA133:AA196" si="4">LEN(A133)</f>
        <v>6</v>
      </c>
      <c r="AB133" s="59">
        <f t="shared" si="3"/>
        <v>0</v>
      </c>
    </row>
    <row r="134" spans="1:28" x14ac:dyDescent="0.25">
      <c r="A134" s="16">
        <v>140910</v>
      </c>
      <c r="B134" s="1" t="s">
        <v>51</v>
      </c>
      <c r="C134" s="9">
        <v>0</v>
      </c>
      <c r="D134" s="9">
        <v>0</v>
      </c>
      <c r="E134" s="9">
        <v>0</v>
      </c>
      <c r="F134" s="9">
        <v>0</v>
      </c>
      <c r="G134" s="9">
        <v>0</v>
      </c>
      <c r="H134" s="9">
        <v>0</v>
      </c>
      <c r="I134" s="9">
        <v>0</v>
      </c>
      <c r="J134" s="9">
        <v>0</v>
      </c>
      <c r="K134" s="9">
        <v>0</v>
      </c>
      <c r="L134" s="9">
        <v>0</v>
      </c>
      <c r="M134" s="9">
        <v>0</v>
      </c>
      <c r="N134" s="9">
        <v>0</v>
      </c>
      <c r="O134" s="13">
        <v>0</v>
      </c>
      <c r="P134" s="13">
        <v>0</v>
      </c>
      <c r="Q134" s="13">
        <v>0</v>
      </c>
      <c r="R134" s="13">
        <v>0</v>
      </c>
      <c r="S134" s="13">
        <v>0</v>
      </c>
      <c r="T134" s="13">
        <v>0</v>
      </c>
      <c r="U134" s="13">
        <v>0</v>
      </c>
      <c r="V134" s="13">
        <v>0</v>
      </c>
      <c r="W134" s="13">
        <v>0</v>
      </c>
      <c r="X134" s="13">
        <v>0</v>
      </c>
      <c r="Y134" s="13">
        <v>0</v>
      </c>
      <c r="Z134" s="13">
        <v>0</v>
      </c>
      <c r="AA134">
        <f t="shared" si="4"/>
        <v>6</v>
      </c>
      <c r="AB134" s="59">
        <f t="shared" ref="AB134:AB197" si="5">+Z134/$Z$4</f>
        <v>0</v>
      </c>
    </row>
    <row r="135" spans="1:28" x14ac:dyDescent="0.25">
      <c r="A135" s="16">
        <v>140915</v>
      </c>
      <c r="B135" s="1" t="s">
        <v>52</v>
      </c>
      <c r="C135" s="9">
        <v>0</v>
      </c>
      <c r="D135" s="9">
        <v>0</v>
      </c>
      <c r="E135" s="9">
        <v>0</v>
      </c>
      <c r="F135" s="9">
        <v>0</v>
      </c>
      <c r="G135" s="9">
        <v>0</v>
      </c>
      <c r="H135" s="9">
        <v>0</v>
      </c>
      <c r="I135" s="9">
        <v>0</v>
      </c>
      <c r="J135" s="9">
        <v>0</v>
      </c>
      <c r="K135" s="9">
        <v>0</v>
      </c>
      <c r="L135" s="9">
        <v>0</v>
      </c>
      <c r="M135" s="9">
        <v>0</v>
      </c>
      <c r="N135" s="9">
        <v>0</v>
      </c>
      <c r="O135" s="13">
        <v>0</v>
      </c>
      <c r="P135" s="13">
        <v>0</v>
      </c>
      <c r="Q135" s="13">
        <v>0</v>
      </c>
      <c r="R135" s="13">
        <v>0</v>
      </c>
      <c r="S135" s="13">
        <v>0</v>
      </c>
      <c r="T135" s="13">
        <v>0</v>
      </c>
      <c r="U135" s="13">
        <v>0</v>
      </c>
      <c r="V135" s="13">
        <v>0</v>
      </c>
      <c r="W135" s="13">
        <v>0</v>
      </c>
      <c r="X135" s="13">
        <v>0</v>
      </c>
      <c r="Y135" s="13">
        <v>0</v>
      </c>
      <c r="Z135" s="13">
        <v>0</v>
      </c>
      <c r="AA135">
        <f t="shared" si="4"/>
        <v>6</v>
      </c>
      <c r="AB135" s="59">
        <f t="shared" si="5"/>
        <v>0</v>
      </c>
    </row>
    <row r="136" spans="1:28" x14ac:dyDescent="0.25">
      <c r="A136" s="16">
        <v>140920</v>
      </c>
      <c r="B136" s="1" t="s">
        <v>53</v>
      </c>
      <c r="C136" s="9">
        <v>0</v>
      </c>
      <c r="D136" s="9">
        <v>0</v>
      </c>
      <c r="E136" s="9">
        <v>0</v>
      </c>
      <c r="F136" s="9">
        <v>0</v>
      </c>
      <c r="G136" s="9">
        <v>0</v>
      </c>
      <c r="H136" s="9">
        <v>0</v>
      </c>
      <c r="I136" s="9">
        <v>0</v>
      </c>
      <c r="J136" s="9">
        <v>0</v>
      </c>
      <c r="K136" s="9">
        <v>0</v>
      </c>
      <c r="L136" s="9">
        <v>0</v>
      </c>
      <c r="M136" s="9">
        <v>0</v>
      </c>
      <c r="N136" s="9">
        <v>0</v>
      </c>
      <c r="O136" s="13">
        <v>0</v>
      </c>
      <c r="P136" s="13">
        <v>0</v>
      </c>
      <c r="Q136" s="13">
        <v>0</v>
      </c>
      <c r="R136" s="13">
        <v>0</v>
      </c>
      <c r="S136" s="13">
        <v>0</v>
      </c>
      <c r="T136" s="13">
        <v>0</v>
      </c>
      <c r="U136" s="13">
        <v>0</v>
      </c>
      <c r="V136" s="13">
        <v>0</v>
      </c>
      <c r="W136" s="13">
        <v>0</v>
      </c>
      <c r="X136" s="13">
        <v>0</v>
      </c>
      <c r="Y136" s="13">
        <v>0</v>
      </c>
      <c r="Z136" s="13">
        <v>0</v>
      </c>
      <c r="AA136">
        <f t="shared" si="4"/>
        <v>6</v>
      </c>
      <c r="AB136" s="59">
        <f t="shared" si="5"/>
        <v>0</v>
      </c>
    </row>
    <row r="137" spans="1:28" x14ac:dyDescent="0.25">
      <c r="A137" s="16">
        <v>140925</v>
      </c>
      <c r="B137" s="1" t="s">
        <v>54</v>
      </c>
      <c r="C137" s="9">
        <v>0</v>
      </c>
      <c r="D137" s="9">
        <v>0</v>
      </c>
      <c r="E137" s="9">
        <v>0</v>
      </c>
      <c r="F137" s="9">
        <v>0</v>
      </c>
      <c r="G137" s="9">
        <v>0</v>
      </c>
      <c r="H137" s="9">
        <v>0</v>
      </c>
      <c r="I137" s="9">
        <v>0</v>
      </c>
      <c r="J137" s="9">
        <v>0</v>
      </c>
      <c r="K137" s="9">
        <v>0</v>
      </c>
      <c r="L137" s="9">
        <v>0</v>
      </c>
      <c r="M137" s="9">
        <v>0</v>
      </c>
      <c r="N137" s="9">
        <v>0</v>
      </c>
      <c r="O137" s="13">
        <v>0</v>
      </c>
      <c r="P137" s="13">
        <v>0</v>
      </c>
      <c r="Q137" s="13">
        <v>0</v>
      </c>
      <c r="R137" s="13">
        <v>0</v>
      </c>
      <c r="S137" s="13">
        <v>0</v>
      </c>
      <c r="T137" s="13">
        <v>0</v>
      </c>
      <c r="U137" s="13">
        <v>0</v>
      </c>
      <c r="V137" s="13">
        <v>0</v>
      </c>
      <c r="W137" s="13">
        <v>0</v>
      </c>
      <c r="X137" s="13">
        <v>0</v>
      </c>
      <c r="Y137" s="13">
        <v>0</v>
      </c>
      <c r="Z137" s="13">
        <v>0</v>
      </c>
      <c r="AA137">
        <f t="shared" si="4"/>
        <v>6</v>
      </c>
      <c r="AB137" s="59">
        <f t="shared" si="5"/>
        <v>0</v>
      </c>
    </row>
    <row r="138" spans="1:28" x14ac:dyDescent="0.25">
      <c r="A138" s="16">
        <v>1410</v>
      </c>
      <c r="B138" s="1" t="s">
        <v>89</v>
      </c>
      <c r="C138" s="9">
        <v>0</v>
      </c>
      <c r="D138" s="9">
        <v>0</v>
      </c>
      <c r="E138" s="9">
        <v>0</v>
      </c>
      <c r="F138" s="9">
        <v>0</v>
      </c>
      <c r="G138" s="9">
        <v>0</v>
      </c>
      <c r="H138" s="9">
        <v>0</v>
      </c>
      <c r="I138" s="9">
        <v>712.46</v>
      </c>
      <c r="J138" s="9">
        <v>1164.8</v>
      </c>
      <c r="K138" s="9">
        <v>1164.8</v>
      </c>
      <c r="L138" s="9">
        <v>2286.9699999999998</v>
      </c>
      <c r="M138" s="9">
        <v>2268.89</v>
      </c>
      <c r="N138" s="9">
        <v>2237.54</v>
      </c>
      <c r="O138" s="13">
        <v>2208.04</v>
      </c>
      <c r="P138" s="13">
        <v>3476.71</v>
      </c>
      <c r="Q138" s="13">
        <v>4236.8599999999997</v>
      </c>
      <c r="R138" s="13">
        <v>6495.72</v>
      </c>
      <c r="S138" s="13">
        <v>14629.25</v>
      </c>
      <c r="T138" s="13">
        <v>21355.06</v>
      </c>
      <c r="U138" s="13">
        <v>41621.760000000002</v>
      </c>
      <c r="V138" s="13">
        <v>55623.18</v>
      </c>
      <c r="W138" s="13">
        <v>57935.08</v>
      </c>
      <c r="X138" s="13">
        <v>69379.05</v>
      </c>
      <c r="Y138" s="13">
        <v>70524.89</v>
      </c>
      <c r="Z138" s="13">
        <v>75213.16</v>
      </c>
      <c r="AA138">
        <f t="shared" si="4"/>
        <v>4</v>
      </c>
      <c r="AB138" s="59">
        <f t="shared" si="5"/>
        <v>1.5300502507525146E-2</v>
      </c>
    </row>
    <row r="139" spans="1:28" x14ac:dyDescent="0.25">
      <c r="A139" s="16">
        <v>141005</v>
      </c>
      <c r="B139" s="1" t="s">
        <v>50</v>
      </c>
      <c r="C139" s="9">
        <v>0</v>
      </c>
      <c r="D139" s="9">
        <v>0</v>
      </c>
      <c r="E139" s="9">
        <v>0</v>
      </c>
      <c r="F139" s="9">
        <v>0</v>
      </c>
      <c r="G139" s="9">
        <v>0</v>
      </c>
      <c r="H139" s="9">
        <v>0</v>
      </c>
      <c r="I139" s="9">
        <v>11.6</v>
      </c>
      <c r="J139" s="9">
        <v>19.75</v>
      </c>
      <c r="K139" s="9">
        <v>38.51</v>
      </c>
      <c r="L139" s="9">
        <v>18.52</v>
      </c>
      <c r="M139" s="9">
        <v>32.44</v>
      </c>
      <c r="N139" s="9">
        <v>37.83</v>
      </c>
      <c r="O139" s="13">
        <v>45.56</v>
      </c>
      <c r="P139" s="13">
        <v>66.87</v>
      </c>
      <c r="Q139" s="13">
        <v>53.94</v>
      </c>
      <c r="R139" s="13">
        <v>83.85</v>
      </c>
      <c r="S139" s="13">
        <v>166.92</v>
      </c>
      <c r="T139" s="13">
        <v>244.78</v>
      </c>
      <c r="U139" s="13">
        <v>338.09</v>
      </c>
      <c r="V139" s="13">
        <v>576.44000000000005</v>
      </c>
      <c r="W139" s="13">
        <v>694.74</v>
      </c>
      <c r="X139" s="13">
        <v>833.58</v>
      </c>
      <c r="Y139" s="13">
        <v>994.98</v>
      </c>
      <c r="Z139" s="13">
        <v>987.26</v>
      </c>
      <c r="AA139">
        <f t="shared" si="4"/>
        <v>6</v>
      </c>
      <c r="AB139" s="59">
        <f t="shared" si="5"/>
        <v>2.0083684963614445E-4</v>
      </c>
    </row>
    <row r="140" spans="1:28" x14ac:dyDescent="0.25">
      <c r="A140" s="16">
        <v>141010</v>
      </c>
      <c r="B140" s="1" t="s">
        <v>51</v>
      </c>
      <c r="C140" s="9">
        <v>0</v>
      </c>
      <c r="D140" s="9">
        <v>0</v>
      </c>
      <c r="E140" s="9">
        <v>0</v>
      </c>
      <c r="F140" s="9">
        <v>0</v>
      </c>
      <c r="G140" s="9">
        <v>0</v>
      </c>
      <c r="H140" s="9">
        <v>0</v>
      </c>
      <c r="I140" s="9">
        <v>16.23</v>
      </c>
      <c r="J140" s="9">
        <v>37.28</v>
      </c>
      <c r="K140" s="9">
        <v>37.74</v>
      </c>
      <c r="L140" s="9">
        <v>68.739999999999995</v>
      </c>
      <c r="M140" s="9">
        <v>73.97</v>
      </c>
      <c r="N140" s="9">
        <v>77.569999999999993</v>
      </c>
      <c r="O140" s="13">
        <v>78.569999999999993</v>
      </c>
      <c r="P140" s="13">
        <v>103.87</v>
      </c>
      <c r="Q140" s="13">
        <v>144.99</v>
      </c>
      <c r="R140" s="13">
        <v>218.45</v>
      </c>
      <c r="S140" s="13">
        <v>467.96</v>
      </c>
      <c r="T140" s="13">
        <v>636.37</v>
      </c>
      <c r="U140" s="13">
        <v>1004.41</v>
      </c>
      <c r="V140" s="13">
        <v>1319.94</v>
      </c>
      <c r="W140" s="13">
        <v>1491.95</v>
      </c>
      <c r="X140" s="13">
        <v>1730.72</v>
      </c>
      <c r="Y140" s="13">
        <v>1781.75</v>
      </c>
      <c r="Z140" s="13">
        <v>2032.07</v>
      </c>
      <c r="AA140">
        <f t="shared" si="4"/>
        <v>6</v>
      </c>
      <c r="AB140" s="59">
        <f t="shared" si="5"/>
        <v>4.1338101112181196E-4</v>
      </c>
    </row>
    <row r="141" spans="1:28" x14ac:dyDescent="0.25">
      <c r="A141" s="16">
        <v>141015</v>
      </c>
      <c r="B141" s="1" t="s">
        <v>52</v>
      </c>
      <c r="C141" s="9">
        <v>0</v>
      </c>
      <c r="D141" s="9">
        <v>0</v>
      </c>
      <c r="E141" s="9">
        <v>0</v>
      </c>
      <c r="F141" s="9">
        <v>0</v>
      </c>
      <c r="G141" s="9">
        <v>0</v>
      </c>
      <c r="H141" s="9">
        <v>0</v>
      </c>
      <c r="I141" s="9">
        <v>24.98</v>
      </c>
      <c r="J141" s="9">
        <v>57.47</v>
      </c>
      <c r="K141" s="9">
        <v>59.06</v>
      </c>
      <c r="L141" s="9">
        <v>115.79</v>
      </c>
      <c r="M141" s="9">
        <v>118.13</v>
      </c>
      <c r="N141" s="9">
        <v>116.99</v>
      </c>
      <c r="O141" s="13">
        <v>119.31</v>
      </c>
      <c r="P141" s="13">
        <v>168.53</v>
      </c>
      <c r="Q141" s="13">
        <v>227.32</v>
      </c>
      <c r="R141" s="13">
        <v>343.05</v>
      </c>
      <c r="S141" s="13">
        <v>754.77</v>
      </c>
      <c r="T141" s="13">
        <v>1025.6400000000001</v>
      </c>
      <c r="U141" s="13">
        <v>1646.64</v>
      </c>
      <c r="V141" s="13">
        <v>2060.62</v>
      </c>
      <c r="W141" s="13">
        <v>2338.02</v>
      </c>
      <c r="X141" s="13">
        <v>2722.93</v>
      </c>
      <c r="Y141" s="13">
        <v>2821.32</v>
      </c>
      <c r="Z141" s="13">
        <v>3032.02</v>
      </c>
      <c r="AA141">
        <f t="shared" si="4"/>
        <v>6</v>
      </c>
      <c r="AB141" s="59">
        <f t="shared" si="5"/>
        <v>6.1679936879219526E-4</v>
      </c>
    </row>
    <row r="142" spans="1:28" x14ac:dyDescent="0.25">
      <c r="A142" s="16">
        <v>141020</v>
      </c>
      <c r="B142" s="1" t="s">
        <v>53</v>
      </c>
      <c r="C142" s="9">
        <v>0</v>
      </c>
      <c r="D142" s="9">
        <v>0</v>
      </c>
      <c r="E142" s="9">
        <v>0</v>
      </c>
      <c r="F142" s="9">
        <v>0</v>
      </c>
      <c r="G142" s="9">
        <v>0</v>
      </c>
      <c r="H142" s="9">
        <v>0</v>
      </c>
      <c r="I142" s="9">
        <v>53.72</v>
      </c>
      <c r="J142" s="9">
        <v>123.03</v>
      </c>
      <c r="K142" s="9">
        <v>123.3</v>
      </c>
      <c r="L142" s="9">
        <v>242.35</v>
      </c>
      <c r="M142" s="9">
        <v>244.6</v>
      </c>
      <c r="N142" s="9">
        <v>248.48</v>
      </c>
      <c r="O142" s="13">
        <v>250.85</v>
      </c>
      <c r="P142" s="13">
        <v>356.85</v>
      </c>
      <c r="Q142" s="13">
        <v>485.53</v>
      </c>
      <c r="R142" s="13">
        <v>730.94</v>
      </c>
      <c r="S142" s="13">
        <v>1614.94</v>
      </c>
      <c r="T142" s="13">
        <v>2162.83</v>
      </c>
      <c r="U142" s="13">
        <v>3517.65</v>
      </c>
      <c r="V142" s="13">
        <v>4389.82</v>
      </c>
      <c r="W142" s="13">
        <v>4783.24</v>
      </c>
      <c r="X142" s="13">
        <v>5564.16</v>
      </c>
      <c r="Y142" s="13">
        <v>5634.11</v>
      </c>
      <c r="Z142" s="13">
        <v>6261.48</v>
      </c>
      <c r="AA142">
        <f t="shared" si="4"/>
        <v>6</v>
      </c>
      <c r="AB142" s="59">
        <f t="shared" si="5"/>
        <v>1.2737636663692703E-3</v>
      </c>
    </row>
    <row r="143" spans="1:28" x14ac:dyDescent="0.25">
      <c r="A143" s="16">
        <v>141025</v>
      </c>
      <c r="B143" s="1" t="s">
        <v>54</v>
      </c>
      <c r="C143" s="9">
        <v>0</v>
      </c>
      <c r="D143" s="9">
        <v>0</v>
      </c>
      <c r="E143" s="9">
        <v>0</v>
      </c>
      <c r="F143" s="9">
        <v>0</v>
      </c>
      <c r="G143" s="9">
        <v>0</v>
      </c>
      <c r="H143" s="9">
        <v>0</v>
      </c>
      <c r="I143" s="9">
        <v>605.92999999999995</v>
      </c>
      <c r="J143" s="9">
        <v>927.27</v>
      </c>
      <c r="K143" s="9">
        <v>906.2</v>
      </c>
      <c r="L143" s="9">
        <v>1841.57</v>
      </c>
      <c r="M143" s="9">
        <v>1799.75</v>
      </c>
      <c r="N143" s="9">
        <v>1756.66</v>
      </c>
      <c r="O143" s="13">
        <v>1713.76</v>
      </c>
      <c r="P143" s="13">
        <v>2780.59</v>
      </c>
      <c r="Q143" s="13">
        <v>3325.08</v>
      </c>
      <c r="R143" s="13">
        <v>5119.43</v>
      </c>
      <c r="S143" s="13">
        <v>11624.66</v>
      </c>
      <c r="T143" s="13">
        <v>17285.43</v>
      </c>
      <c r="U143" s="13">
        <v>35114.97</v>
      </c>
      <c r="V143" s="13">
        <v>47276.35</v>
      </c>
      <c r="W143" s="13">
        <v>48627.13</v>
      </c>
      <c r="X143" s="13">
        <v>58527.66</v>
      </c>
      <c r="Y143" s="13">
        <v>59292.73</v>
      </c>
      <c r="Z143" s="13">
        <v>62900.34</v>
      </c>
      <c r="AA143">
        <f t="shared" si="4"/>
        <v>6</v>
      </c>
      <c r="AB143" s="59">
        <f t="shared" si="5"/>
        <v>1.2795723645891014E-2</v>
      </c>
    </row>
    <row r="144" spans="1:28" x14ac:dyDescent="0.25">
      <c r="A144" s="16">
        <v>1411</v>
      </c>
      <c r="B144" s="1" t="s">
        <v>90</v>
      </c>
      <c r="C144" s="9">
        <v>0</v>
      </c>
      <c r="D144" s="9">
        <v>0</v>
      </c>
      <c r="E144" s="9">
        <v>0</v>
      </c>
      <c r="F144" s="9">
        <v>0</v>
      </c>
      <c r="G144" s="9">
        <v>0</v>
      </c>
      <c r="H144" s="9">
        <v>0</v>
      </c>
      <c r="I144" s="9">
        <v>0</v>
      </c>
      <c r="J144" s="9">
        <v>0</v>
      </c>
      <c r="K144" s="9">
        <v>0</v>
      </c>
      <c r="L144" s="9">
        <v>0</v>
      </c>
      <c r="M144" s="9">
        <v>0</v>
      </c>
      <c r="N144" s="9">
        <v>0</v>
      </c>
      <c r="O144" s="13">
        <v>0</v>
      </c>
      <c r="P144" s="13">
        <v>0</v>
      </c>
      <c r="Q144" s="13">
        <v>0</v>
      </c>
      <c r="R144" s="13">
        <v>0</v>
      </c>
      <c r="S144" s="13">
        <v>0</v>
      </c>
      <c r="T144" s="13">
        <v>0</v>
      </c>
      <c r="U144" s="13">
        <v>0</v>
      </c>
      <c r="V144" s="13">
        <v>0</v>
      </c>
      <c r="W144" s="13">
        <v>0</v>
      </c>
      <c r="X144" s="13">
        <v>0</v>
      </c>
      <c r="Y144" s="13">
        <v>2217.0500000000002</v>
      </c>
      <c r="Z144" s="13">
        <v>2217.0500000000002</v>
      </c>
      <c r="AA144">
        <f t="shared" si="4"/>
        <v>4</v>
      </c>
      <c r="AB144" s="59">
        <f t="shared" si="5"/>
        <v>4.5101122043414514E-4</v>
      </c>
    </row>
    <row r="145" spans="1:28" x14ac:dyDescent="0.25">
      <c r="A145" s="16">
        <v>141105</v>
      </c>
      <c r="B145" s="1" t="s">
        <v>50</v>
      </c>
      <c r="C145" s="9">
        <v>0</v>
      </c>
      <c r="D145" s="9">
        <v>0</v>
      </c>
      <c r="E145" s="9">
        <v>0</v>
      </c>
      <c r="F145" s="9">
        <v>0</v>
      </c>
      <c r="G145" s="9">
        <v>0</v>
      </c>
      <c r="H145" s="9">
        <v>0</v>
      </c>
      <c r="I145" s="9">
        <v>0</v>
      </c>
      <c r="J145" s="9">
        <v>0</v>
      </c>
      <c r="K145" s="9">
        <v>0</v>
      </c>
      <c r="L145" s="9">
        <v>0</v>
      </c>
      <c r="M145" s="9">
        <v>0</v>
      </c>
      <c r="N145" s="9">
        <v>0</v>
      </c>
      <c r="O145" s="13">
        <v>0</v>
      </c>
      <c r="P145" s="13">
        <v>0</v>
      </c>
      <c r="Q145" s="13">
        <v>0</v>
      </c>
      <c r="R145" s="13">
        <v>0</v>
      </c>
      <c r="S145" s="13">
        <v>0</v>
      </c>
      <c r="T145" s="13">
        <v>0</v>
      </c>
      <c r="U145" s="13">
        <v>0</v>
      </c>
      <c r="V145" s="13">
        <v>0</v>
      </c>
      <c r="W145" s="13">
        <v>0</v>
      </c>
      <c r="X145" s="13">
        <v>0</v>
      </c>
      <c r="Y145" s="13">
        <v>14.59</v>
      </c>
      <c r="Z145" s="13">
        <v>39.15</v>
      </c>
      <c r="AA145">
        <f t="shared" si="4"/>
        <v>6</v>
      </c>
      <c r="AB145" s="59">
        <f t="shared" si="5"/>
        <v>7.9642269141412147E-6</v>
      </c>
    </row>
    <row r="146" spans="1:28" x14ac:dyDescent="0.25">
      <c r="A146" s="16">
        <v>141110</v>
      </c>
      <c r="B146" s="1" t="s">
        <v>51</v>
      </c>
      <c r="C146" s="9">
        <v>0</v>
      </c>
      <c r="D146" s="9">
        <v>0</v>
      </c>
      <c r="E146" s="9">
        <v>0</v>
      </c>
      <c r="F146" s="9">
        <v>0</v>
      </c>
      <c r="G146" s="9">
        <v>0</v>
      </c>
      <c r="H146" s="9">
        <v>0</v>
      </c>
      <c r="I146" s="9">
        <v>0</v>
      </c>
      <c r="J146" s="9">
        <v>0</v>
      </c>
      <c r="K146" s="9">
        <v>0</v>
      </c>
      <c r="L146" s="9">
        <v>0</v>
      </c>
      <c r="M146" s="9">
        <v>0</v>
      </c>
      <c r="N146" s="9">
        <v>0</v>
      </c>
      <c r="O146" s="13">
        <v>0</v>
      </c>
      <c r="P146" s="13">
        <v>0</v>
      </c>
      <c r="Q146" s="13">
        <v>0</v>
      </c>
      <c r="R146" s="13">
        <v>0</v>
      </c>
      <c r="S146" s="13">
        <v>0</v>
      </c>
      <c r="T146" s="13">
        <v>0</v>
      </c>
      <c r="U146" s="13">
        <v>0</v>
      </c>
      <c r="V146" s="13">
        <v>0</v>
      </c>
      <c r="W146" s="13">
        <v>0</v>
      </c>
      <c r="X146" s="13">
        <v>0</v>
      </c>
      <c r="Y146" s="13">
        <v>51.56</v>
      </c>
      <c r="Z146" s="13">
        <v>55.97</v>
      </c>
      <c r="AA146">
        <f t="shared" si="4"/>
        <v>6</v>
      </c>
      <c r="AB146" s="59">
        <f t="shared" si="5"/>
        <v>1.1385894773550033E-5</v>
      </c>
    </row>
    <row r="147" spans="1:28" x14ac:dyDescent="0.25">
      <c r="A147" s="16">
        <v>141115</v>
      </c>
      <c r="B147" s="1" t="s">
        <v>52</v>
      </c>
      <c r="C147" s="9">
        <v>0</v>
      </c>
      <c r="D147" s="9">
        <v>0</v>
      </c>
      <c r="E147" s="9">
        <v>0</v>
      </c>
      <c r="F147" s="9">
        <v>0</v>
      </c>
      <c r="G147" s="9">
        <v>0</v>
      </c>
      <c r="H147" s="9">
        <v>0</v>
      </c>
      <c r="I147" s="9">
        <v>0</v>
      </c>
      <c r="J147" s="9">
        <v>0</v>
      </c>
      <c r="K147" s="9">
        <v>0</v>
      </c>
      <c r="L147" s="9">
        <v>0</v>
      </c>
      <c r="M147" s="9">
        <v>0</v>
      </c>
      <c r="N147" s="9">
        <v>0</v>
      </c>
      <c r="O147" s="13">
        <v>0</v>
      </c>
      <c r="P147" s="13">
        <v>0</v>
      </c>
      <c r="Q147" s="13">
        <v>0</v>
      </c>
      <c r="R147" s="13">
        <v>0</v>
      </c>
      <c r="S147" s="13">
        <v>0</v>
      </c>
      <c r="T147" s="13">
        <v>0</v>
      </c>
      <c r="U147" s="13">
        <v>0</v>
      </c>
      <c r="V147" s="13">
        <v>0</v>
      </c>
      <c r="W147" s="13">
        <v>0</v>
      </c>
      <c r="X147" s="13">
        <v>0</v>
      </c>
      <c r="Y147" s="13">
        <v>84.7</v>
      </c>
      <c r="Z147" s="13">
        <v>83.67</v>
      </c>
      <c r="AA147">
        <f t="shared" si="4"/>
        <v>6</v>
      </c>
      <c r="AB147" s="59">
        <f t="shared" si="5"/>
        <v>1.702086502953245E-5</v>
      </c>
    </row>
    <row r="148" spans="1:28" x14ac:dyDescent="0.25">
      <c r="A148" s="16">
        <v>141120</v>
      </c>
      <c r="B148" s="1" t="s">
        <v>53</v>
      </c>
      <c r="C148" s="9">
        <v>0</v>
      </c>
      <c r="D148" s="9">
        <v>0</v>
      </c>
      <c r="E148" s="9">
        <v>0</v>
      </c>
      <c r="F148" s="9">
        <v>0</v>
      </c>
      <c r="G148" s="9">
        <v>0</v>
      </c>
      <c r="H148" s="9">
        <v>0</v>
      </c>
      <c r="I148" s="9">
        <v>0</v>
      </c>
      <c r="J148" s="9">
        <v>0</v>
      </c>
      <c r="K148" s="9">
        <v>0</v>
      </c>
      <c r="L148" s="9">
        <v>0</v>
      </c>
      <c r="M148" s="9">
        <v>0</v>
      </c>
      <c r="N148" s="9">
        <v>0</v>
      </c>
      <c r="O148" s="13">
        <v>0</v>
      </c>
      <c r="P148" s="13">
        <v>0</v>
      </c>
      <c r="Q148" s="13">
        <v>0</v>
      </c>
      <c r="R148" s="13">
        <v>0</v>
      </c>
      <c r="S148" s="13">
        <v>0</v>
      </c>
      <c r="T148" s="13">
        <v>0</v>
      </c>
      <c r="U148" s="13">
        <v>0</v>
      </c>
      <c r="V148" s="13">
        <v>0</v>
      </c>
      <c r="W148" s="13">
        <v>0</v>
      </c>
      <c r="X148" s="13">
        <v>0</v>
      </c>
      <c r="Y148" s="13">
        <v>172.25</v>
      </c>
      <c r="Z148" s="13">
        <v>174.2</v>
      </c>
      <c r="AA148">
        <f t="shared" si="4"/>
        <v>6</v>
      </c>
      <c r="AB148" s="59">
        <f t="shared" si="5"/>
        <v>3.5437249768669207E-5</v>
      </c>
    </row>
    <row r="149" spans="1:28" x14ac:dyDescent="0.25">
      <c r="A149" s="16">
        <v>141125</v>
      </c>
      <c r="B149" s="1" t="s">
        <v>54</v>
      </c>
      <c r="C149" s="9">
        <v>0</v>
      </c>
      <c r="D149" s="9">
        <v>0</v>
      </c>
      <c r="E149" s="9">
        <v>0</v>
      </c>
      <c r="F149" s="9">
        <v>0</v>
      </c>
      <c r="G149" s="9">
        <v>0</v>
      </c>
      <c r="H149" s="9">
        <v>0</v>
      </c>
      <c r="I149" s="9">
        <v>0</v>
      </c>
      <c r="J149" s="9">
        <v>0</v>
      </c>
      <c r="K149" s="9">
        <v>0</v>
      </c>
      <c r="L149" s="9">
        <v>0</v>
      </c>
      <c r="M149" s="9">
        <v>0</v>
      </c>
      <c r="N149" s="9">
        <v>0</v>
      </c>
      <c r="O149" s="13">
        <v>0</v>
      </c>
      <c r="P149" s="13">
        <v>0</v>
      </c>
      <c r="Q149" s="13">
        <v>0</v>
      </c>
      <c r="R149" s="13">
        <v>0</v>
      </c>
      <c r="S149" s="13">
        <v>0</v>
      </c>
      <c r="T149" s="13">
        <v>0</v>
      </c>
      <c r="U149" s="13">
        <v>0</v>
      </c>
      <c r="V149" s="13">
        <v>0</v>
      </c>
      <c r="W149" s="13">
        <v>0</v>
      </c>
      <c r="X149" s="13">
        <v>0</v>
      </c>
      <c r="Y149" s="13">
        <v>1893.94</v>
      </c>
      <c r="Z149" s="13">
        <v>1864.06</v>
      </c>
      <c r="AA149">
        <f t="shared" si="4"/>
        <v>6</v>
      </c>
      <c r="AB149" s="59">
        <f t="shared" si="5"/>
        <v>3.7920298394825217E-4</v>
      </c>
    </row>
    <row r="150" spans="1:28" x14ac:dyDescent="0.25">
      <c r="A150" s="16">
        <v>1412</v>
      </c>
      <c r="B150" s="1" t="s">
        <v>91</v>
      </c>
      <c r="C150" s="9">
        <v>0</v>
      </c>
      <c r="D150" s="9">
        <v>0</v>
      </c>
      <c r="E150" s="9">
        <v>0</v>
      </c>
      <c r="F150" s="9">
        <v>0</v>
      </c>
      <c r="G150" s="9">
        <v>0</v>
      </c>
      <c r="H150" s="9">
        <v>0</v>
      </c>
      <c r="I150" s="9">
        <v>0</v>
      </c>
      <c r="J150" s="9">
        <v>0</v>
      </c>
      <c r="K150" s="9">
        <v>0</v>
      </c>
      <c r="L150" s="9">
        <v>0</v>
      </c>
      <c r="M150" s="9">
        <v>0</v>
      </c>
      <c r="N150" s="9">
        <v>0</v>
      </c>
      <c r="O150" s="13">
        <v>0</v>
      </c>
      <c r="P150" s="13">
        <v>346.17</v>
      </c>
      <c r="Q150" s="13">
        <v>2026.56</v>
      </c>
      <c r="R150" s="13">
        <v>10229.42</v>
      </c>
      <c r="S150" s="13">
        <v>20027.11</v>
      </c>
      <c r="T150" s="13">
        <v>23595.71</v>
      </c>
      <c r="U150" s="13">
        <v>35515.440000000002</v>
      </c>
      <c r="V150" s="13">
        <v>39989.620000000003</v>
      </c>
      <c r="W150" s="13">
        <v>42334.63</v>
      </c>
      <c r="X150" s="13">
        <v>46167.45</v>
      </c>
      <c r="Y150" s="13">
        <v>49226.21</v>
      </c>
      <c r="Z150" s="13">
        <v>57838.94</v>
      </c>
      <c r="AA150">
        <f t="shared" si="4"/>
        <v>4</v>
      </c>
      <c r="AB150" s="59">
        <f t="shared" si="5"/>
        <v>1.1766090488720278E-2</v>
      </c>
    </row>
    <row r="151" spans="1:28" x14ac:dyDescent="0.25">
      <c r="A151" s="16">
        <v>141205</v>
      </c>
      <c r="B151" s="1" t="s">
        <v>50</v>
      </c>
      <c r="C151" s="9">
        <v>0</v>
      </c>
      <c r="D151" s="9">
        <v>0</v>
      </c>
      <c r="E151" s="9">
        <v>0</v>
      </c>
      <c r="F151" s="9">
        <v>0</v>
      </c>
      <c r="G151" s="9">
        <v>0</v>
      </c>
      <c r="H151" s="9">
        <v>0</v>
      </c>
      <c r="I151" s="9">
        <v>0</v>
      </c>
      <c r="J151" s="9">
        <v>0</v>
      </c>
      <c r="K151" s="9">
        <v>0</v>
      </c>
      <c r="L151" s="9">
        <v>0</v>
      </c>
      <c r="M151" s="9">
        <v>0</v>
      </c>
      <c r="N151" s="9">
        <v>0</v>
      </c>
      <c r="O151" s="13">
        <v>0</v>
      </c>
      <c r="P151" s="13">
        <v>0</v>
      </c>
      <c r="Q151" s="13">
        <v>8.85</v>
      </c>
      <c r="R151" s="13">
        <v>57.59</v>
      </c>
      <c r="S151" s="13">
        <v>163.01</v>
      </c>
      <c r="T151" s="13">
        <v>230.61</v>
      </c>
      <c r="U151" s="13">
        <v>375.06</v>
      </c>
      <c r="V151" s="13">
        <v>505.45</v>
      </c>
      <c r="W151" s="13">
        <v>642.66999999999996</v>
      </c>
      <c r="X151" s="13">
        <v>764.01</v>
      </c>
      <c r="Y151" s="13">
        <v>903.64</v>
      </c>
      <c r="Z151" s="13">
        <v>898.38</v>
      </c>
      <c r="AA151">
        <f t="shared" si="4"/>
        <v>6</v>
      </c>
      <c r="AB151" s="59">
        <f t="shared" si="5"/>
        <v>1.8275612197001748E-4</v>
      </c>
    </row>
    <row r="152" spans="1:28" x14ac:dyDescent="0.25">
      <c r="A152" s="16">
        <v>141210</v>
      </c>
      <c r="B152" s="1" t="s">
        <v>51</v>
      </c>
      <c r="C152" s="9">
        <v>0</v>
      </c>
      <c r="D152" s="9">
        <v>0</v>
      </c>
      <c r="E152" s="9">
        <v>0</v>
      </c>
      <c r="F152" s="9">
        <v>0</v>
      </c>
      <c r="G152" s="9">
        <v>0</v>
      </c>
      <c r="H152" s="9">
        <v>0</v>
      </c>
      <c r="I152" s="9">
        <v>0</v>
      </c>
      <c r="J152" s="9">
        <v>0</v>
      </c>
      <c r="K152" s="9">
        <v>0</v>
      </c>
      <c r="L152" s="9">
        <v>0</v>
      </c>
      <c r="M152" s="9">
        <v>0</v>
      </c>
      <c r="N152" s="9">
        <v>0</v>
      </c>
      <c r="O152" s="13">
        <v>0</v>
      </c>
      <c r="P152" s="13">
        <v>9.41</v>
      </c>
      <c r="Q152" s="13">
        <v>38.479999999999997</v>
      </c>
      <c r="R152" s="13">
        <v>210.09</v>
      </c>
      <c r="S152" s="13">
        <v>397.12</v>
      </c>
      <c r="T152" s="13">
        <v>523.34</v>
      </c>
      <c r="U152" s="13">
        <v>878</v>
      </c>
      <c r="V152" s="13">
        <v>1027.98</v>
      </c>
      <c r="W152" s="13">
        <v>1139.3499999999999</v>
      </c>
      <c r="X152" s="13">
        <v>1415.83</v>
      </c>
      <c r="Y152" s="13">
        <v>1565.02</v>
      </c>
      <c r="Z152" s="13">
        <v>1725.97</v>
      </c>
      <c r="AA152">
        <f t="shared" si="4"/>
        <v>6</v>
      </c>
      <c r="AB152" s="59">
        <f t="shared" si="5"/>
        <v>3.5111153836526982E-4</v>
      </c>
    </row>
    <row r="153" spans="1:28" x14ac:dyDescent="0.25">
      <c r="A153" s="16">
        <v>141215</v>
      </c>
      <c r="B153" s="1" t="s">
        <v>52</v>
      </c>
      <c r="C153" s="9">
        <v>0</v>
      </c>
      <c r="D153" s="9">
        <v>0</v>
      </c>
      <c r="E153" s="9">
        <v>0</v>
      </c>
      <c r="F153" s="9">
        <v>0</v>
      </c>
      <c r="G153" s="9">
        <v>0</v>
      </c>
      <c r="H153" s="9">
        <v>0</v>
      </c>
      <c r="I153" s="9">
        <v>0</v>
      </c>
      <c r="J153" s="9">
        <v>0</v>
      </c>
      <c r="K153" s="9">
        <v>0</v>
      </c>
      <c r="L153" s="9">
        <v>0</v>
      </c>
      <c r="M153" s="9">
        <v>0</v>
      </c>
      <c r="N153" s="9">
        <v>0</v>
      </c>
      <c r="O153" s="13">
        <v>0</v>
      </c>
      <c r="P153" s="13">
        <v>18.27</v>
      </c>
      <c r="Q153" s="13">
        <v>59.8</v>
      </c>
      <c r="R153" s="13">
        <v>366.18</v>
      </c>
      <c r="S153" s="13">
        <v>655.38</v>
      </c>
      <c r="T153" s="13">
        <v>838.34</v>
      </c>
      <c r="U153" s="13">
        <v>1394</v>
      </c>
      <c r="V153" s="13">
        <v>1578.51</v>
      </c>
      <c r="W153" s="13">
        <v>1780.03</v>
      </c>
      <c r="X153" s="13">
        <v>2179.67</v>
      </c>
      <c r="Y153" s="13">
        <v>2428.71</v>
      </c>
      <c r="Z153" s="13">
        <v>2568.44</v>
      </c>
      <c r="AA153">
        <f t="shared" si="4"/>
        <v>6</v>
      </c>
      <c r="AB153" s="59">
        <f t="shared" si="5"/>
        <v>5.2249397127348304E-4</v>
      </c>
    </row>
    <row r="154" spans="1:28" x14ac:dyDescent="0.25">
      <c r="A154" s="16">
        <v>141220</v>
      </c>
      <c r="B154" s="1" t="s">
        <v>53</v>
      </c>
      <c r="C154" s="9">
        <v>0</v>
      </c>
      <c r="D154" s="9">
        <v>0</v>
      </c>
      <c r="E154" s="9">
        <v>0</v>
      </c>
      <c r="F154" s="9">
        <v>0</v>
      </c>
      <c r="G154" s="9">
        <v>0</v>
      </c>
      <c r="H154" s="9">
        <v>0</v>
      </c>
      <c r="I154" s="9">
        <v>0</v>
      </c>
      <c r="J154" s="9">
        <v>0</v>
      </c>
      <c r="K154" s="9">
        <v>0</v>
      </c>
      <c r="L154" s="9">
        <v>0</v>
      </c>
      <c r="M154" s="9">
        <v>0</v>
      </c>
      <c r="N154" s="9">
        <v>0</v>
      </c>
      <c r="O154" s="13">
        <v>0</v>
      </c>
      <c r="P154" s="13">
        <v>39.74</v>
      </c>
      <c r="Q154" s="13">
        <v>132.93</v>
      </c>
      <c r="R154" s="13">
        <v>798.32</v>
      </c>
      <c r="S154" s="13">
        <v>1442.34</v>
      </c>
      <c r="T154" s="13">
        <v>1805.67</v>
      </c>
      <c r="U154" s="13">
        <v>3043.98</v>
      </c>
      <c r="V154" s="13">
        <v>3422.86</v>
      </c>
      <c r="W154" s="13">
        <v>3666.88</v>
      </c>
      <c r="X154" s="13">
        <v>4489.57</v>
      </c>
      <c r="Y154" s="13">
        <v>4907.1400000000003</v>
      </c>
      <c r="Z154" s="13">
        <v>5373.57</v>
      </c>
      <c r="AA154">
        <f t="shared" si="4"/>
        <v>6</v>
      </c>
      <c r="AB154" s="59">
        <f t="shared" si="5"/>
        <v>1.0931374410988967E-3</v>
      </c>
    </row>
    <row r="155" spans="1:28" x14ac:dyDescent="0.25">
      <c r="A155" s="16">
        <v>141225</v>
      </c>
      <c r="B155" s="1" t="s">
        <v>54</v>
      </c>
      <c r="C155" s="9">
        <v>0</v>
      </c>
      <c r="D155" s="9">
        <v>0</v>
      </c>
      <c r="E155" s="9">
        <v>0</v>
      </c>
      <c r="F155" s="9">
        <v>0</v>
      </c>
      <c r="G155" s="9">
        <v>0</v>
      </c>
      <c r="H155" s="9">
        <v>0</v>
      </c>
      <c r="I155" s="9">
        <v>0</v>
      </c>
      <c r="J155" s="9">
        <v>0</v>
      </c>
      <c r="K155" s="9">
        <v>0</v>
      </c>
      <c r="L155" s="9">
        <v>0</v>
      </c>
      <c r="M155" s="9">
        <v>0</v>
      </c>
      <c r="N155" s="9">
        <v>0</v>
      </c>
      <c r="O155" s="13">
        <v>0</v>
      </c>
      <c r="P155" s="13">
        <v>278.75</v>
      </c>
      <c r="Q155" s="13">
        <v>1786.5</v>
      </c>
      <c r="R155" s="13">
        <v>8797.25</v>
      </c>
      <c r="S155" s="13">
        <v>17369.259999999998</v>
      </c>
      <c r="T155" s="13">
        <v>20197.75</v>
      </c>
      <c r="U155" s="13">
        <v>29824.400000000001</v>
      </c>
      <c r="V155" s="13">
        <v>33454.82</v>
      </c>
      <c r="W155" s="13">
        <v>35105.71</v>
      </c>
      <c r="X155" s="13">
        <v>37318.370000000003</v>
      </c>
      <c r="Y155" s="13">
        <v>39421.699999999997</v>
      </c>
      <c r="Z155" s="13">
        <v>47272.57</v>
      </c>
      <c r="AA155">
        <f t="shared" si="4"/>
        <v>6</v>
      </c>
      <c r="AB155" s="59">
        <f t="shared" si="5"/>
        <v>9.6165893817273199E-3</v>
      </c>
    </row>
    <row r="156" spans="1:28" x14ac:dyDescent="0.25">
      <c r="A156" s="16">
        <v>1416</v>
      </c>
      <c r="B156" s="1" t="s">
        <v>92</v>
      </c>
      <c r="C156" s="9">
        <v>0</v>
      </c>
      <c r="D156" s="9">
        <v>0</v>
      </c>
      <c r="E156" s="9">
        <v>0</v>
      </c>
      <c r="F156" s="9">
        <v>0</v>
      </c>
      <c r="G156" s="9">
        <v>0</v>
      </c>
      <c r="H156" s="9">
        <v>0</v>
      </c>
      <c r="I156" s="9">
        <v>0</v>
      </c>
      <c r="J156" s="9">
        <v>0</v>
      </c>
      <c r="K156" s="9">
        <v>0</v>
      </c>
      <c r="L156" s="9">
        <v>0</v>
      </c>
      <c r="M156" s="9">
        <v>0</v>
      </c>
      <c r="N156" s="9">
        <v>0</v>
      </c>
      <c r="O156" s="13">
        <v>0</v>
      </c>
      <c r="P156" s="13">
        <v>0</v>
      </c>
      <c r="Q156" s="13">
        <v>0</v>
      </c>
      <c r="R156" s="13">
        <v>0</v>
      </c>
      <c r="S156" s="13">
        <v>0</v>
      </c>
      <c r="T156" s="13">
        <v>0</v>
      </c>
      <c r="U156" s="13">
        <v>0</v>
      </c>
      <c r="V156" s="13">
        <v>0</v>
      </c>
      <c r="W156" s="13">
        <v>0</v>
      </c>
      <c r="X156" s="13">
        <v>0</v>
      </c>
      <c r="Y156" s="13">
        <v>0</v>
      </c>
      <c r="Z156" s="13">
        <v>0</v>
      </c>
      <c r="AA156">
        <f t="shared" si="4"/>
        <v>4</v>
      </c>
      <c r="AB156" s="59">
        <f t="shared" si="5"/>
        <v>0</v>
      </c>
    </row>
    <row r="157" spans="1:28" x14ac:dyDescent="0.25">
      <c r="A157" s="16">
        <v>141605</v>
      </c>
      <c r="B157" s="1" t="s">
        <v>50</v>
      </c>
      <c r="C157" s="9">
        <v>0</v>
      </c>
      <c r="D157" s="9">
        <v>0</v>
      </c>
      <c r="E157" s="9">
        <v>0</v>
      </c>
      <c r="F157" s="9">
        <v>0</v>
      </c>
      <c r="G157" s="9">
        <v>0</v>
      </c>
      <c r="H157" s="9">
        <v>0</v>
      </c>
      <c r="I157" s="9">
        <v>0</v>
      </c>
      <c r="J157" s="9">
        <v>0</v>
      </c>
      <c r="K157" s="9">
        <v>0</v>
      </c>
      <c r="L157" s="9">
        <v>0</v>
      </c>
      <c r="M157" s="9">
        <v>0</v>
      </c>
      <c r="N157" s="9">
        <v>0</v>
      </c>
      <c r="O157" s="13">
        <v>0</v>
      </c>
      <c r="P157" s="13">
        <v>0</v>
      </c>
      <c r="Q157" s="13">
        <v>0</v>
      </c>
      <c r="R157" s="13">
        <v>0</v>
      </c>
      <c r="S157" s="13">
        <v>0</v>
      </c>
      <c r="T157" s="13">
        <v>0</v>
      </c>
      <c r="U157" s="13">
        <v>0</v>
      </c>
      <c r="V157" s="13">
        <v>0</v>
      </c>
      <c r="W157" s="13">
        <v>0</v>
      </c>
      <c r="X157" s="13">
        <v>0</v>
      </c>
      <c r="Y157" s="13">
        <v>0</v>
      </c>
      <c r="Z157" s="13">
        <v>0</v>
      </c>
      <c r="AA157">
        <f t="shared" si="4"/>
        <v>6</v>
      </c>
      <c r="AB157" s="59">
        <f t="shared" si="5"/>
        <v>0</v>
      </c>
    </row>
    <row r="158" spans="1:28" x14ac:dyDescent="0.25">
      <c r="A158" s="16">
        <v>141610</v>
      </c>
      <c r="B158" s="1" t="s">
        <v>51</v>
      </c>
      <c r="C158" s="9">
        <v>0</v>
      </c>
      <c r="D158" s="9">
        <v>0</v>
      </c>
      <c r="E158" s="9">
        <v>0</v>
      </c>
      <c r="F158" s="9">
        <v>0</v>
      </c>
      <c r="G158" s="9">
        <v>0</v>
      </c>
      <c r="H158" s="9">
        <v>0</v>
      </c>
      <c r="I158" s="9">
        <v>0</v>
      </c>
      <c r="J158" s="9">
        <v>0</v>
      </c>
      <c r="K158" s="9">
        <v>0</v>
      </c>
      <c r="L158" s="9">
        <v>0</v>
      </c>
      <c r="M158" s="9">
        <v>0</v>
      </c>
      <c r="N158" s="9">
        <v>0</v>
      </c>
      <c r="O158" s="13">
        <v>0</v>
      </c>
      <c r="P158" s="13">
        <v>0</v>
      </c>
      <c r="Q158" s="13">
        <v>0</v>
      </c>
      <c r="R158" s="13">
        <v>0</v>
      </c>
      <c r="S158" s="13">
        <v>0</v>
      </c>
      <c r="T158" s="13">
        <v>0</v>
      </c>
      <c r="U158" s="13">
        <v>0</v>
      </c>
      <c r="V158" s="13">
        <v>0</v>
      </c>
      <c r="W158" s="13">
        <v>0</v>
      </c>
      <c r="X158" s="13">
        <v>0</v>
      </c>
      <c r="Y158" s="13">
        <v>0</v>
      </c>
      <c r="Z158" s="13">
        <v>0</v>
      </c>
      <c r="AA158">
        <f t="shared" si="4"/>
        <v>6</v>
      </c>
      <c r="AB158" s="59">
        <f t="shared" si="5"/>
        <v>0</v>
      </c>
    </row>
    <row r="159" spans="1:28" x14ac:dyDescent="0.25">
      <c r="A159" s="16">
        <v>141615</v>
      </c>
      <c r="B159" s="1" t="s">
        <v>52</v>
      </c>
      <c r="C159" s="9">
        <v>0</v>
      </c>
      <c r="D159" s="9">
        <v>0</v>
      </c>
      <c r="E159" s="9">
        <v>0</v>
      </c>
      <c r="F159" s="9">
        <v>0</v>
      </c>
      <c r="G159" s="9">
        <v>0</v>
      </c>
      <c r="H159" s="9">
        <v>0</v>
      </c>
      <c r="I159" s="9">
        <v>0</v>
      </c>
      <c r="J159" s="9">
        <v>0</v>
      </c>
      <c r="K159" s="9">
        <v>0</v>
      </c>
      <c r="L159" s="9">
        <v>0</v>
      </c>
      <c r="M159" s="9">
        <v>0</v>
      </c>
      <c r="N159" s="9">
        <v>0</v>
      </c>
      <c r="O159" s="13">
        <v>0</v>
      </c>
      <c r="P159" s="13">
        <v>0</v>
      </c>
      <c r="Q159" s="13">
        <v>0</v>
      </c>
      <c r="R159" s="13">
        <v>0</v>
      </c>
      <c r="S159" s="13">
        <v>0</v>
      </c>
      <c r="T159" s="13">
        <v>0</v>
      </c>
      <c r="U159" s="13">
        <v>0</v>
      </c>
      <c r="V159" s="13">
        <v>0</v>
      </c>
      <c r="W159" s="13">
        <v>0</v>
      </c>
      <c r="X159" s="13">
        <v>0</v>
      </c>
      <c r="Y159" s="13">
        <v>0</v>
      </c>
      <c r="Z159" s="13">
        <v>0</v>
      </c>
      <c r="AA159">
        <f t="shared" si="4"/>
        <v>6</v>
      </c>
      <c r="AB159" s="59">
        <f t="shared" si="5"/>
        <v>0</v>
      </c>
    </row>
    <row r="160" spans="1:28" x14ac:dyDescent="0.25">
      <c r="A160" s="16">
        <v>141620</v>
      </c>
      <c r="B160" s="1" t="s">
        <v>53</v>
      </c>
      <c r="C160" s="9">
        <v>0</v>
      </c>
      <c r="D160" s="9">
        <v>0</v>
      </c>
      <c r="E160" s="9">
        <v>0</v>
      </c>
      <c r="F160" s="9">
        <v>0</v>
      </c>
      <c r="G160" s="9">
        <v>0</v>
      </c>
      <c r="H160" s="9">
        <v>0</v>
      </c>
      <c r="I160" s="9">
        <v>0</v>
      </c>
      <c r="J160" s="9">
        <v>0</v>
      </c>
      <c r="K160" s="9">
        <v>0</v>
      </c>
      <c r="L160" s="9">
        <v>0</v>
      </c>
      <c r="M160" s="9">
        <v>0</v>
      </c>
      <c r="N160" s="9">
        <v>0</v>
      </c>
      <c r="O160" s="13">
        <v>0</v>
      </c>
      <c r="P160" s="13">
        <v>0</v>
      </c>
      <c r="Q160" s="13">
        <v>0</v>
      </c>
      <c r="R160" s="13">
        <v>0</v>
      </c>
      <c r="S160" s="13">
        <v>0</v>
      </c>
      <c r="T160" s="13">
        <v>0</v>
      </c>
      <c r="U160" s="13">
        <v>0</v>
      </c>
      <c r="V160" s="13">
        <v>0</v>
      </c>
      <c r="W160" s="13">
        <v>0</v>
      </c>
      <c r="X160" s="13">
        <v>0</v>
      </c>
      <c r="Y160" s="13">
        <v>0</v>
      </c>
      <c r="Z160" s="13">
        <v>0</v>
      </c>
      <c r="AA160">
        <f t="shared" si="4"/>
        <v>6</v>
      </c>
      <c r="AB160" s="59">
        <f t="shared" si="5"/>
        <v>0</v>
      </c>
    </row>
    <row r="161" spans="1:28" x14ac:dyDescent="0.25">
      <c r="A161" s="16">
        <v>141625</v>
      </c>
      <c r="B161" s="1" t="s">
        <v>54</v>
      </c>
      <c r="C161" s="9">
        <v>0</v>
      </c>
      <c r="D161" s="9">
        <v>0</v>
      </c>
      <c r="E161" s="9">
        <v>0</v>
      </c>
      <c r="F161" s="9">
        <v>0</v>
      </c>
      <c r="G161" s="9">
        <v>0</v>
      </c>
      <c r="H161" s="9">
        <v>0</v>
      </c>
      <c r="I161" s="9">
        <v>0</v>
      </c>
      <c r="J161" s="9">
        <v>0</v>
      </c>
      <c r="K161" s="9">
        <v>0</v>
      </c>
      <c r="L161" s="9">
        <v>0</v>
      </c>
      <c r="M161" s="9">
        <v>0</v>
      </c>
      <c r="N161" s="9">
        <v>0</v>
      </c>
      <c r="O161" s="13">
        <v>0</v>
      </c>
      <c r="P161" s="13">
        <v>0</v>
      </c>
      <c r="Q161" s="13">
        <v>0</v>
      </c>
      <c r="R161" s="13">
        <v>0</v>
      </c>
      <c r="S161" s="13">
        <v>0</v>
      </c>
      <c r="T161" s="13">
        <v>0</v>
      </c>
      <c r="U161" s="13">
        <v>0</v>
      </c>
      <c r="V161" s="13">
        <v>0</v>
      </c>
      <c r="W161" s="13">
        <v>0</v>
      </c>
      <c r="X161" s="13">
        <v>0</v>
      </c>
      <c r="Y161" s="13">
        <v>0</v>
      </c>
      <c r="Z161" s="13">
        <v>0</v>
      </c>
      <c r="AA161">
        <f t="shared" si="4"/>
        <v>6</v>
      </c>
      <c r="AB161" s="59">
        <f t="shared" si="5"/>
        <v>0</v>
      </c>
    </row>
    <row r="162" spans="1:28" x14ac:dyDescent="0.25">
      <c r="A162" s="16">
        <v>1417</v>
      </c>
      <c r="B162" s="1" t="s">
        <v>93</v>
      </c>
      <c r="C162" s="9">
        <v>0</v>
      </c>
      <c r="D162" s="9">
        <v>0</v>
      </c>
      <c r="E162" s="9">
        <v>0</v>
      </c>
      <c r="F162" s="9">
        <v>0</v>
      </c>
      <c r="G162" s="9">
        <v>0</v>
      </c>
      <c r="H162" s="9">
        <v>0</v>
      </c>
      <c r="I162" s="9">
        <v>0</v>
      </c>
      <c r="J162" s="9">
        <v>0</v>
      </c>
      <c r="K162" s="9">
        <v>0</v>
      </c>
      <c r="L162" s="9">
        <v>0</v>
      </c>
      <c r="M162" s="9">
        <v>0</v>
      </c>
      <c r="N162" s="9">
        <v>0</v>
      </c>
      <c r="O162" s="13">
        <v>0</v>
      </c>
      <c r="P162" s="13">
        <v>0</v>
      </c>
      <c r="Q162" s="13">
        <v>0</v>
      </c>
      <c r="R162" s="13">
        <v>0</v>
      </c>
      <c r="S162" s="13">
        <v>0</v>
      </c>
      <c r="T162" s="13">
        <v>0</v>
      </c>
      <c r="U162" s="13">
        <v>0</v>
      </c>
      <c r="V162" s="13">
        <v>0</v>
      </c>
      <c r="W162" s="13">
        <v>0</v>
      </c>
      <c r="X162" s="13">
        <v>0</v>
      </c>
      <c r="Y162" s="13">
        <v>0</v>
      </c>
      <c r="Z162" s="13">
        <v>0</v>
      </c>
      <c r="AA162">
        <f t="shared" si="4"/>
        <v>4</v>
      </c>
      <c r="AB162" s="59">
        <f t="shared" si="5"/>
        <v>0</v>
      </c>
    </row>
    <row r="163" spans="1:28" x14ac:dyDescent="0.25">
      <c r="A163" s="16">
        <v>141705</v>
      </c>
      <c r="B163" s="1" t="s">
        <v>50</v>
      </c>
      <c r="C163" s="9">
        <v>0</v>
      </c>
      <c r="D163" s="9">
        <v>0</v>
      </c>
      <c r="E163" s="9">
        <v>0</v>
      </c>
      <c r="F163" s="9">
        <v>0</v>
      </c>
      <c r="G163" s="9">
        <v>0</v>
      </c>
      <c r="H163" s="9">
        <v>0</v>
      </c>
      <c r="I163" s="9">
        <v>0</v>
      </c>
      <c r="J163" s="9">
        <v>0</v>
      </c>
      <c r="K163" s="9">
        <v>0</v>
      </c>
      <c r="L163" s="9">
        <v>0</v>
      </c>
      <c r="M163" s="9">
        <v>0</v>
      </c>
      <c r="N163" s="9">
        <v>0</v>
      </c>
      <c r="O163" s="13">
        <v>0</v>
      </c>
      <c r="P163" s="13">
        <v>0</v>
      </c>
      <c r="Q163" s="13">
        <v>0</v>
      </c>
      <c r="R163" s="13">
        <v>0</v>
      </c>
      <c r="S163" s="13">
        <v>0</v>
      </c>
      <c r="T163" s="13">
        <v>0</v>
      </c>
      <c r="U163" s="13">
        <v>0</v>
      </c>
      <c r="V163" s="13">
        <v>0</v>
      </c>
      <c r="W163" s="13">
        <v>0</v>
      </c>
      <c r="X163" s="13">
        <v>0</v>
      </c>
      <c r="Y163" s="13">
        <v>0</v>
      </c>
      <c r="Z163" s="13">
        <v>0</v>
      </c>
      <c r="AA163">
        <f t="shared" si="4"/>
        <v>6</v>
      </c>
      <c r="AB163" s="59">
        <f t="shared" si="5"/>
        <v>0</v>
      </c>
    </row>
    <row r="164" spans="1:28" x14ac:dyDescent="0.25">
      <c r="A164" s="16">
        <v>141710</v>
      </c>
      <c r="B164" s="1" t="s">
        <v>51</v>
      </c>
      <c r="C164" s="9">
        <v>0</v>
      </c>
      <c r="D164" s="9">
        <v>0</v>
      </c>
      <c r="E164" s="9">
        <v>0</v>
      </c>
      <c r="F164" s="9">
        <v>0</v>
      </c>
      <c r="G164" s="9">
        <v>0</v>
      </c>
      <c r="H164" s="9">
        <v>0</v>
      </c>
      <c r="I164" s="9">
        <v>0</v>
      </c>
      <c r="J164" s="9">
        <v>0</v>
      </c>
      <c r="K164" s="9">
        <v>0</v>
      </c>
      <c r="L164" s="9">
        <v>0</v>
      </c>
      <c r="M164" s="9">
        <v>0</v>
      </c>
      <c r="N164" s="9">
        <v>0</v>
      </c>
      <c r="O164" s="13">
        <v>0</v>
      </c>
      <c r="P164" s="13">
        <v>0</v>
      </c>
      <c r="Q164" s="13">
        <v>0</v>
      </c>
      <c r="R164" s="13">
        <v>0</v>
      </c>
      <c r="S164" s="13">
        <v>0</v>
      </c>
      <c r="T164" s="13">
        <v>0</v>
      </c>
      <c r="U164" s="13">
        <v>0</v>
      </c>
      <c r="V164" s="13">
        <v>0</v>
      </c>
      <c r="W164" s="13">
        <v>0</v>
      </c>
      <c r="X164" s="13">
        <v>0</v>
      </c>
      <c r="Y164" s="13">
        <v>0</v>
      </c>
      <c r="Z164" s="13">
        <v>0</v>
      </c>
      <c r="AA164">
        <f t="shared" si="4"/>
        <v>6</v>
      </c>
      <c r="AB164" s="59">
        <f t="shared" si="5"/>
        <v>0</v>
      </c>
    </row>
    <row r="165" spans="1:28" x14ac:dyDescent="0.25">
      <c r="A165" s="16">
        <v>141715</v>
      </c>
      <c r="B165" s="1" t="s">
        <v>52</v>
      </c>
      <c r="C165" s="9">
        <v>0</v>
      </c>
      <c r="D165" s="9">
        <v>0</v>
      </c>
      <c r="E165" s="9">
        <v>0</v>
      </c>
      <c r="F165" s="9">
        <v>0</v>
      </c>
      <c r="G165" s="9">
        <v>0</v>
      </c>
      <c r="H165" s="9">
        <v>0</v>
      </c>
      <c r="I165" s="9">
        <v>0</v>
      </c>
      <c r="J165" s="9">
        <v>0</v>
      </c>
      <c r="K165" s="9">
        <v>0</v>
      </c>
      <c r="L165" s="9">
        <v>0</v>
      </c>
      <c r="M165" s="9">
        <v>0</v>
      </c>
      <c r="N165" s="9">
        <v>0</v>
      </c>
      <c r="O165" s="13">
        <v>0</v>
      </c>
      <c r="P165" s="13">
        <v>0</v>
      </c>
      <c r="Q165" s="13">
        <v>0</v>
      </c>
      <c r="R165" s="13">
        <v>0</v>
      </c>
      <c r="S165" s="13">
        <v>0</v>
      </c>
      <c r="T165" s="13">
        <v>0</v>
      </c>
      <c r="U165" s="13">
        <v>0</v>
      </c>
      <c r="V165" s="13">
        <v>0</v>
      </c>
      <c r="W165" s="13">
        <v>0</v>
      </c>
      <c r="X165" s="13">
        <v>0</v>
      </c>
      <c r="Y165" s="13">
        <v>0</v>
      </c>
      <c r="Z165" s="13">
        <v>0</v>
      </c>
      <c r="AA165">
        <f t="shared" si="4"/>
        <v>6</v>
      </c>
      <c r="AB165" s="59">
        <f t="shared" si="5"/>
        <v>0</v>
      </c>
    </row>
    <row r="166" spans="1:28" x14ac:dyDescent="0.25">
      <c r="A166" s="16">
        <v>141720</v>
      </c>
      <c r="B166" s="1" t="s">
        <v>53</v>
      </c>
      <c r="C166" s="9">
        <v>0</v>
      </c>
      <c r="D166" s="9">
        <v>0</v>
      </c>
      <c r="E166" s="9">
        <v>0</v>
      </c>
      <c r="F166" s="9">
        <v>0</v>
      </c>
      <c r="G166" s="9">
        <v>0</v>
      </c>
      <c r="H166" s="9">
        <v>0</v>
      </c>
      <c r="I166" s="9">
        <v>0</v>
      </c>
      <c r="J166" s="9">
        <v>0</v>
      </c>
      <c r="K166" s="9">
        <v>0</v>
      </c>
      <c r="L166" s="9">
        <v>0</v>
      </c>
      <c r="M166" s="9">
        <v>0</v>
      </c>
      <c r="N166" s="9">
        <v>0</v>
      </c>
      <c r="O166" s="13">
        <v>0</v>
      </c>
      <c r="P166" s="13">
        <v>0</v>
      </c>
      <c r="Q166" s="13">
        <v>0</v>
      </c>
      <c r="R166" s="13">
        <v>0</v>
      </c>
      <c r="S166" s="13">
        <v>0</v>
      </c>
      <c r="T166" s="13">
        <v>0</v>
      </c>
      <c r="U166" s="13">
        <v>0</v>
      </c>
      <c r="V166" s="13">
        <v>0</v>
      </c>
      <c r="W166" s="13">
        <v>0</v>
      </c>
      <c r="X166" s="13">
        <v>0</v>
      </c>
      <c r="Y166" s="13">
        <v>0</v>
      </c>
      <c r="Z166" s="13">
        <v>0</v>
      </c>
      <c r="AA166">
        <f t="shared" si="4"/>
        <v>6</v>
      </c>
      <c r="AB166" s="59">
        <f t="shared" si="5"/>
        <v>0</v>
      </c>
    </row>
    <row r="167" spans="1:28" x14ac:dyDescent="0.25">
      <c r="A167" s="16">
        <v>141725</v>
      </c>
      <c r="B167" s="1" t="s">
        <v>54</v>
      </c>
      <c r="C167" s="9">
        <v>0</v>
      </c>
      <c r="D167" s="9">
        <v>0</v>
      </c>
      <c r="E167" s="9">
        <v>0</v>
      </c>
      <c r="F167" s="9">
        <v>0</v>
      </c>
      <c r="G167" s="9">
        <v>0</v>
      </c>
      <c r="H167" s="9">
        <v>0</v>
      </c>
      <c r="I167" s="9">
        <v>0</v>
      </c>
      <c r="J167" s="9">
        <v>0</v>
      </c>
      <c r="K167" s="9">
        <v>0</v>
      </c>
      <c r="L167" s="9">
        <v>0</v>
      </c>
      <c r="M167" s="9">
        <v>0</v>
      </c>
      <c r="N167" s="9">
        <v>0</v>
      </c>
      <c r="O167" s="13">
        <v>0</v>
      </c>
      <c r="P167" s="13">
        <v>0</v>
      </c>
      <c r="Q167" s="13">
        <v>0</v>
      </c>
      <c r="R167" s="13">
        <v>0</v>
      </c>
      <c r="S167" s="13">
        <v>0</v>
      </c>
      <c r="T167" s="13">
        <v>0</v>
      </c>
      <c r="U167" s="13">
        <v>0</v>
      </c>
      <c r="V167" s="13">
        <v>0</v>
      </c>
      <c r="W167" s="13">
        <v>0</v>
      </c>
      <c r="X167" s="13">
        <v>0</v>
      </c>
      <c r="Y167" s="13">
        <v>0</v>
      </c>
      <c r="Z167" s="13">
        <v>0</v>
      </c>
      <c r="AA167">
        <f t="shared" si="4"/>
        <v>6</v>
      </c>
      <c r="AB167" s="59">
        <f t="shared" si="5"/>
        <v>0</v>
      </c>
    </row>
    <row r="168" spans="1:28" x14ac:dyDescent="0.25">
      <c r="A168" s="16">
        <v>1418</v>
      </c>
      <c r="B168" s="1" t="s">
        <v>94</v>
      </c>
      <c r="C168" s="9">
        <v>0</v>
      </c>
      <c r="D168" s="9">
        <v>0</v>
      </c>
      <c r="E168" s="9">
        <v>0</v>
      </c>
      <c r="F168" s="9">
        <v>0</v>
      </c>
      <c r="G168" s="9">
        <v>0</v>
      </c>
      <c r="H168" s="9">
        <v>0</v>
      </c>
      <c r="I168" s="9">
        <v>0</v>
      </c>
      <c r="J168" s="9">
        <v>432.37</v>
      </c>
      <c r="K168" s="9">
        <v>1578.54</v>
      </c>
      <c r="L168" s="9">
        <v>2940.89</v>
      </c>
      <c r="M168" s="9">
        <v>3244.17</v>
      </c>
      <c r="N168" s="9">
        <v>3169.45</v>
      </c>
      <c r="O168" s="13">
        <v>2936.68</v>
      </c>
      <c r="P168" s="13">
        <v>2024.24</v>
      </c>
      <c r="Q168" s="13">
        <v>3723.46</v>
      </c>
      <c r="R168" s="13">
        <v>4987.21</v>
      </c>
      <c r="S168" s="13">
        <v>7324.62</v>
      </c>
      <c r="T168" s="13">
        <v>11280.84</v>
      </c>
      <c r="U168" s="13">
        <v>15984.47</v>
      </c>
      <c r="V168" s="13">
        <v>18289.169999999998</v>
      </c>
      <c r="W168" s="13">
        <v>21436.86</v>
      </c>
      <c r="X168" s="13">
        <v>23115.78</v>
      </c>
      <c r="Y168" s="13">
        <v>24033.47</v>
      </c>
      <c r="Z168" s="13">
        <v>25290.86</v>
      </c>
      <c r="AA168">
        <f t="shared" si="4"/>
        <v>4</v>
      </c>
      <c r="AB168" s="59">
        <f t="shared" si="5"/>
        <v>5.144882449394061E-3</v>
      </c>
    </row>
    <row r="169" spans="1:28" x14ac:dyDescent="0.25">
      <c r="A169" s="16">
        <v>141805</v>
      </c>
      <c r="B169" s="1" t="s">
        <v>50</v>
      </c>
      <c r="C169" s="9">
        <v>0</v>
      </c>
      <c r="D169" s="9">
        <v>0</v>
      </c>
      <c r="E169" s="9">
        <v>0</v>
      </c>
      <c r="F169" s="9">
        <v>0</v>
      </c>
      <c r="G169" s="9">
        <v>0</v>
      </c>
      <c r="H169" s="9">
        <v>0</v>
      </c>
      <c r="I169" s="9">
        <v>0</v>
      </c>
      <c r="J169" s="9">
        <v>0</v>
      </c>
      <c r="K169" s="9">
        <v>30.85</v>
      </c>
      <c r="L169" s="9">
        <v>45.56</v>
      </c>
      <c r="M169" s="9">
        <v>93.27</v>
      </c>
      <c r="N169" s="9">
        <v>104.53</v>
      </c>
      <c r="O169" s="13">
        <v>113.73</v>
      </c>
      <c r="P169" s="13">
        <v>102.56</v>
      </c>
      <c r="Q169" s="13">
        <v>94.33</v>
      </c>
      <c r="R169" s="13">
        <v>97.76</v>
      </c>
      <c r="S169" s="13">
        <v>136.04</v>
      </c>
      <c r="T169" s="13">
        <v>217.41</v>
      </c>
      <c r="U169" s="13">
        <v>296.77999999999997</v>
      </c>
      <c r="V169" s="13">
        <v>386.56</v>
      </c>
      <c r="W169" s="13">
        <v>427.04</v>
      </c>
      <c r="X169" s="13">
        <v>470.76</v>
      </c>
      <c r="Y169" s="13">
        <v>536.47</v>
      </c>
      <c r="Z169" s="13">
        <v>562.01</v>
      </c>
      <c r="AA169">
        <f t="shared" si="4"/>
        <v>6</v>
      </c>
      <c r="AB169" s="59">
        <f t="shared" si="5"/>
        <v>1.1432886763771403E-4</v>
      </c>
    </row>
    <row r="170" spans="1:28" x14ac:dyDescent="0.25">
      <c r="A170" s="16">
        <v>141810</v>
      </c>
      <c r="B170" s="1" t="s">
        <v>51</v>
      </c>
      <c r="C170" s="9">
        <v>0</v>
      </c>
      <c r="D170" s="9">
        <v>0</v>
      </c>
      <c r="E170" s="9">
        <v>0</v>
      </c>
      <c r="F170" s="9">
        <v>0</v>
      </c>
      <c r="G170" s="9">
        <v>0</v>
      </c>
      <c r="H170" s="9">
        <v>0</v>
      </c>
      <c r="I170" s="9">
        <v>0</v>
      </c>
      <c r="J170" s="9">
        <v>34.869999999999997</v>
      </c>
      <c r="K170" s="9">
        <v>80.09</v>
      </c>
      <c r="L170" s="9">
        <v>155.44999999999999</v>
      </c>
      <c r="M170" s="9">
        <v>172.89</v>
      </c>
      <c r="N170" s="9">
        <v>178.33</v>
      </c>
      <c r="O170" s="13">
        <v>164.5</v>
      </c>
      <c r="P170" s="13">
        <v>146.06</v>
      </c>
      <c r="Q170" s="13">
        <v>189.7</v>
      </c>
      <c r="R170" s="13">
        <v>253.43</v>
      </c>
      <c r="S170" s="13">
        <v>356.02</v>
      </c>
      <c r="T170" s="13">
        <v>521.36</v>
      </c>
      <c r="U170" s="13">
        <v>661.99</v>
      </c>
      <c r="V170" s="13">
        <v>812.04</v>
      </c>
      <c r="W170" s="13">
        <v>840.73</v>
      </c>
      <c r="X170" s="13">
        <v>963.82</v>
      </c>
      <c r="Y170" s="13">
        <v>1004.17</v>
      </c>
      <c r="Z170" s="13">
        <v>1082.8699999999999</v>
      </c>
      <c r="AA170">
        <f t="shared" si="4"/>
        <v>6</v>
      </c>
      <c r="AB170" s="59">
        <f t="shared" si="5"/>
        <v>2.2028665130309315E-4</v>
      </c>
    </row>
    <row r="171" spans="1:28" x14ac:dyDescent="0.25">
      <c r="A171" s="16">
        <v>141815</v>
      </c>
      <c r="B171" s="1" t="s">
        <v>52</v>
      </c>
      <c r="C171" s="9">
        <v>0</v>
      </c>
      <c r="D171" s="9">
        <v>0</v>
      </c>
      <c r="E171" s="9">
        <v>0</v>
      </c>
      <c r="F171" s="9">
        <v>0</v>
      </c>
      <c r="G171" s="9">
        <v>0</v>
      </c>
      <c r="H171" s="9">
        <v>0</v>
      </c>
      <c r="I171" s="9">
        <v>0</v>
      </c>
      <c r="J171" s="9">
        <v>53.56</v>
      </c>
      <c r="K171" s="9">
        <v>130.83000000000001</v>
      </c>
      <c r="L171" s="9">
        <v>243.61</v>
      </c>
      <c r="M171" s="9">
        <v>271.35000000000002</v>
      </c>
      <c r="N171" s="9">
        <v>270.88</v>
      </c>
      <c r="O171" s="13">
        <v>252.42</v>
      </c>
      <c r="P171" s="13">
        <v>217.03</v>
      </c>
      <c r="Q171" s="13">
        <v>297.14</v>
      </c>
      <c r="R171" s="13">
        <v>389.36</v>
      </c>
      <c r="S171" s="13">
        <v>547.04</v>
      </c>
      <c r="T171" s="13">
        <v>799.75</v>
      </c>
      <c r="U171" s="13">
        <v>1007.01</v>
      </c>
      <c r="V171" s="13">
        <v>1231.42</v>
      </c>
      <c r="W171" s="13">
        <v>1332.66</v>
      </c>
      <c r="X171" s="13">
        <v>1462.32</v>
      </c>
      <c r="Y171" s="13">
        <v>1498.49</v>
      </c>
      <c r="Z171" s="13">
        <v>1515.04</v>
      </c>
      <c r="AA171">
        <f t="shared" si="4"/>
        <v>6</v>
      </c>
      <c r="AB171" s="59">
        <f t="shared" si="5"/>
        <v>3.0820235872287371E-4</v>
      </c>
    </row>
    <row r="172" spans="1:28" x14ac:dyDescent="0.25">
      <c r="A172" s="16">
        <v>141820</v>
      </c>
      <c r="B172" s="1" t="s">
        <v>53</v>
      </c>
      <c r="C172" s="9">
        <v>0</v>
      </c>
      <c r="D172" s="9">
        <v>0</v>
      </c>
      <c r="E172" s="9">
        <v>0</v>
      </c>
      <c r="F172" s="9">
        <v>0</v>
      </c>
      <c r="G172" s="9">
        <v>0</v>
      </c>
      <c r="H172" s="9">
        <v>0</v>
      </c>
      <c r="I172" s="9">
        <v>0</v>
      </c>
      <c r="J172" s="9">
        <v>109.65</v>
      </c>
      <c r="K172" s="9">
        <v>271.16000000000003</v>
      </c>
      <c r="L172" s="9">
        <v>501.34</v>
      </c>
      <c r="M172" s="9">
        <v>549.79999999999995</v>
      </c>
      <c r="N172" s="9">
        <v>536.54999999999995</v>
      </c>
      <c r="O172" s="13">
        <v>473.6</v>
      </c>
      <c r="P172" s="13">
        <v>379.84</v>
      </c>
      <c r="Q172" s="13">
        <v>553.37</v>
      </c>
      <c r="R172" s="13">
        <v>737.5</v>
      </c>
      <c r="S172" s="13">
        <v>1059.74</v>
      </c>
      <c r="T172" s="13">
        <v>1541.46</v>
      </c>
      <c r="U172" s="13">
        <v>1960.63</v>
      </c>
      <c r="V172" s="13">
        <v>2406.11</v>
      </c>
      <c r="W172" s="13">
        <v>2524.0300000000002</v>
      </c>
      <c r="X172" s="13">
        <v>2818.89</v>
      </c>
      <c r="Y172" s="13">
        <v>2898.48</v>
      </c>
      <c r="Z172" s="13">
        <v>3074.74</v>
      </c>
      <c r="AA172">
        <f t="shared" si="4"/>
        <v>6</v>
      </c>
      <c r="AB172" s="59">
        <f t="shared" si="5"/>
        <v>6.2548983555521217E-4</v>
      </c>
    </row>
    <row r="173" spans="1:28" x14ac:dyDescent="0.25">
      <c r="A173" s="16">
        <v>141825</v>
      </c>
      <c r="B173" s="1" t="s">
        <v>54</v>
      </c>
      <c r="C173" s="9">
        <v>0</v>
      </c>
      <c r="D173" s="9">
        <v>0</v>
      </c>
      <c r="E173" s="9">
        <v>0</v>
      </c>
      <c r="F173" s="9">
        <v>0</v>
      </c>
      <c r="G173" s="9">
        <v>0</v>
      </c>
      <c r="H173" s="9">
        <v>0</v>
      </c>
      <c r="I173" s="9">
        <v>0</v>
      </c>
      <c r="J173" s="9">
        <v>234.3</v>
      </c>
      <c r="K173" s="9">
        <v>1065.6099999999999</v>
      </c>
      <c r="L173" s="9">
        <v>1994.93</v>
      </c>
      <c r="M173" s="9">
        <v>2156.85</v>
      </c>
      <c r="N173" s="9">
        <v>2079.16</v>
      </c>
      <c r="O173" s="13">
        <v>1932.43</v>
      </c>
      <c r="P173" s="13">
        <v>1178.76</v>
      </c>
      <c r="Q173" s="13">
        <v>2588.92</v>
      </c>
      <c r="R173" s="13">
        <v>3509.17</v>
      </c>
      <c r="S173" s="13">
        <v>5225.79</v>
      </c>
      <c r="T173" s="13">
        <v>8200.8700000000008</v>
      </c>
      <c r="U173" s="13">
        <v>12058.05</v>
      </c>
      <c r="V173" s="13">
        <v>13453.05</v>
      </c>
      <c r="W173" s="13">
        <v>16312.4</v>
      </c>
      <c r="X173" s="13">
        <v>17399.990000000002</v>
      </c>
      <c r="Y173" s="13">
        <v>18095.87</v>
      </c>
      <c r="Z173" s="13">
        <v>19056.2</v>
      </c>
      <c r="AA173">
        <f t="shared" si="4"/>
        <v>6</v>
      </c>
      <c r="AB173" s="59">
        <f t="shared" si="5"/>
        <v>3.876574736175168E-3</v>
      </c>
    </row>
    <row r="174" spans="1:28" x14ac:dyDescent="0.25">
      <c r="A174" s="16">
        <v>1419</v>
      </c>
      <c r="B174" s="1" t="s">
        <v>95</v>
      </c>
      <c r="C174" s="9">
        <v>0</v>
      </c>
      <c r="D174" s="9">
        <v>0</v>
      </c>
      <c r="E174" s="9">
        <v>0</v>
      </c>
      <c r="F174" s="9">
        <v>0</v>
      </c>
      <c r="G174" s="9">
        <v>0</v>
      </c>
      <c r="H174" s="9">
        <v>0</v>
      </c>
      <c r="I174" s="9">
        <v>0</v>
      </c>
      <c r="J174" s="9">
        <v>0</v>
      </c>
      <c r="K174" s="9">
        <v>0</v>
      </c>
      <c r="L174" s="9">
        <v>0</v>
      </c>
      <c r="M174" s="9">
        <v>0</v>
      </c>
      <c r="N174" s="9">
        <v>0</v>
      </c>
      <c r="O174" s="13">
        <v>0</v>
      </c>
      <c r="P174" s="13">
        <v>0</v>
      </c>
      <c r="Q174" s="13">
        <v>1253.58</v>
      </c>
      <c r="R174" s="13">
        <v>1240.73</v>
      </c>
      <c r="S174" s="13">
        <v>1230.1500000000001</v>
      </c>
      <c r="T174" s="13">
        <v>1219.81</v>
      </c>
      <c r="U174" s="13">
        <v>1209.05</v>
      </c>
      <c r="V174" s="13">
        <v>1198.53</v>
      </c>
      <c r="W174" s="13">
        <v>1187.92</v>
      </c>
      <c r="X174" s="13">
        <v>1176.9100000000001</v>
      </c>
      <c r="Y174" s="13">
        <v>1166.1199999999999</v>
      </c>
      <c r="Z174" s="13">
        <v>1154.93</v>
      </c>
      <c r="AA174">
        <f t="shared" si="4"/>
        <v>4</v>
      </c>
      <c r="AB174" s="59">
        <f t="shared" si="5"/>
        <v>2.3494571110981133E-4</v>
      </c>
    </row>
    <row r="175" spans="1:28" x14ac:dyDescent="0.25">
      <c r="A175" s="16">
        <v>141905</v>
      </c>
      <c r="B175" s="1" t="s">
        <v>50</v>
      </c>
      <c r="C175" s="9">
        <v>0</v>
      </c>
      <c r="D175" s="9">
        <v>0</v>
      </c>
      <c r="E175" s="9">
        <v>0</v>
      </c>
      <c r="F175" s="9">
        <v>0</v>
      </c>
      <c r="G175" s="9">
        <v>0</v>
      </c>
      <c r="H175" s="9">
        <v>0</v>
      </c>
      <c r="I175" s="9">
        <v>0</v>
      </c>
      <c r="J175" s="9">
        <v>0</v>
      </c>
      <c r="K175" s="9">
        <v>0</v>
      </c>
      <c r="L175" s="9">
        <v>0</v>
      </c>
      <c r="M175" s="9">
        <v>0</v>
      </c>
      <c r="N175" s="9">
        <v>0</v>
      </c>
      <c r="O175" s="13">
        <v>0</v>
      </c>
      <c r="P175" s="13">
        <v>0</v>
      </c>
      <c r="Q175" s="13">
        <v>12.85</v>
      </c>
      <c r="R175" s="13">
        <v>10.59</v>
      </c>
      <c r="S175" s="13">
        <v>10.34</v>
      </c>
      <c r="T175" s="13">
        <v>10.76</v>
      </c>
      <c r="U175" s="13">
        <v>10.52</v>
      </c>
      <c r="V175" s="13">
        <v>10.61</v>
      </c>
      <c r="W175" s="13">
        <v>11.02</v>
      </c>
      <c r="X175" s="13">
        <v>10.79</v>
      </c>
      <c r="Y175" s="13">
        <v>11.19</v>
      </c>
      <c r="Z175" s="13">
        <v>10.97</v>
      </c>
      <c r="AA175">
        <f t="shared" si="4"/>
        <v>6</v>
      </c>
      <c r="AB175" s="59">
        <f t="shared" si="5"/>
        <v>2.2316109641923149E-6</v>
      </c>
    </row>
    <row r="176" spans="1:28" x14ac:dyDescent="0.25">
      <c r="A176" s="16">
        <v>141910</v>
      </c>
      <c r="B176" s="1" t="s">
        <v>51</v>
      </c>
      <c r="C176" s="9">
        <v>0</v>
      </c>
      <c r="D176" s="9">
        <v>0</v>
      </c>
      <c r="E176" s="9">
        <v>0</v>
      </c>
      <c r="F176" s="9">
        <v>0</v>
      </c>
      <c r="G176" s="9">
        <v>0</v>
      </c>
      <c r="H176" s="9">
        <v>0</v>
      </c>
      <c r="I176" s="9">
        <v>0</v>
      </c>
      <c r="J176" s="9">
        <v>0</v>
      </c>
      <c r="K176" s="9">
        <v>0</v>
      </c>
      <c r="L176" s="9">
        <v>0</v>
      </c>
      <c r="M176" s="9">
        <v>0</v>
      </c>
      <c r="N176" s="9">
        <v>0</v>
      </c>
      <c r="O176" s="13">
        <v>0</v>
      </c>
      <c r="P176" s="13">
        <v>0</v>
      </c>
      <c r="Q176" s="13">
        <v>20.93</v>
      </c>
      <c r="R176" s="13">
        <v>21.1</v>
      </c>
      <c r="S176" s="13">
        <v>21.28</v>
      </c>
      <c r="T176" s="13">
        <v>21.12</v>
      </c>
      <c r="U176" s="13">
        <v>21.62</v>
      </c>
      <c r="V176" s="13">
        <v>21.8</v>
      </c>
      <c r="W176" s="13">
        <v>21.98</v>
      </c>
      <c r="X176" s="13">
        <v>22.16</v>
      </c>
      <c r="Y176" s="13">
        <v>22.03</v>
      </c>
      <c r="Z176" s="13">
        <v>23.13</v>
      </c>
      <c r="AA176">
        <f t="shared" si="4"/>
        <v>6</v>
      </c>
      <c r="AB176" s="59">
        <f t="shared" si="5"/>
        <v>4.705301878009867E-6</v>
      </c>
    </row>
    <row r="177" spans="1:28" x14ac:dyDescent="0.25">
      <c r="A177" s="16">
        <v>141915</v>
      </c>
      <c r="B177" s="1" t="s">
        <v>52</v>
      </c>
      <c r="C177" s="9">
        <v>0</v>
      </c>
      <c r="D177" s="9">
        <v>0</v>
      </c>
      <c r="E177" s="9">
        <v>0</v>
      </c>
      <c r="F177" s="9">
        <v>0</v>
      </c>
      <c r="G177" s="9">
        <v>0</v>
      </c>
      <c r="H177" s="9">
        <v>0</v>
      </c>
      <c r="I177" s="9">
        <v>0</v>
      </c>
      <c r="J177" s="9">
        <v>0</v>
      </c>
      <c r="K177" s="9">
        <v>0</v>
      </c>
      <c r="L177" s="9">
        <v>0</v>
      </c>
      <c r="M177" s="9">
        <v>0</v>
      </c>
      <c r="N177" s="9">
        <v>0</v>
      </c>
      <c r="O177" s="13">
        <v>0</v>
      </c>
      <c r="P177" s="13">
        <v>0</v>
      </c>
      <c r="Q177" s="13">
        <v>31.88</v>
      </c>
      <c r="R177" s="13">
        <v>32.14</v>
      </c>
      <c r="S177" s="13">
        <v>32.409999999999997</v>
      </c>
      <c r="T177" s="13">
        <v>32.99</v>
      </c>
      <c r="U177" s="13">
        <v>32.950000000000003</v>
      </c>
      <c r="V177" s="13">
        <v>33.22</v>
      </c>
      <c r="W177" s="13">
        <v>34.1</v>
      </c>
      <c r="X177" s="13">
        <v>34.39</v>
      </c>
      <c r="Y177" s="13">
        <v>34.97</v>
      </c>
      <c r="Z177" s="13">
        <v>34.35</v>
      </c>
      <c r="AA177">
        <f t="shared" si="4"/>
        <v>6</v>
      </c>
      <c r="AB177" s="59">
        <f t="shared" si="5"/>
        <v>6.9877699744763916E-6</v>
      </c>
    </row>
    <row r="178" spans="1:28" x14ac:dyDescent="0.25">
      <c r="A178" s="16">
        <v>141920</v>
      </c>
      <c r="B178" s="1" t="s">
        <v>53</v>
      </c>
      <c r="C178" s="9">
        <v>0</v>
      </c>
      <c r="D178" s="9">
        <v>0</v>
      </c>
      <c r="E178" s="9">
        <v>0</v>
      </c>
      <c r="F178" s="9">
        <v>0</v>
      </c>
      <c r="G178" s="9">
        <v>0</v>
      </c>
      <c r="H178" s="9">
        <v>0</v>
      </c>
      <c r="I178" s="9">
        <v>0</v>
      </c>
      <c r="J178" s="9">
        <v>0</v>
      </c>
      <c r="K178" s="9">
        <v>0</v>
      </c>
      <c r="L178" s="9">
        <v>0</v>
      </c>
      <c r="M178" s="9">
        <v>0</v>
      </c>
      <c r="N178" s="9">
        <v>0</v>
      </c>
      <c r="O178" s="13">
        <v>0</v>
      </c>
      <c r="P178" s="13">
        <v>0</v>
      </c>
      <c r="Q178" s="13">
        <v>67.09</v>
      </c>
      <c r="R178" s="13">
        <v>67.33</v>
      </c>
      <c r="S178" s="13">
        <v>68.2</v>
      </c>
      <c r="T178" s="13">
        <v>68.45</v>
      </c>
      <c r="U178" s="13">
        <v>69.319999999999993</v>
      </c>
      <c r="V178" s="13">
        <v>69.89</v>
      </c>
      <c r="W178" s="13">
        <v>69.56</v>
      </c>
      <c r="X178" s="13">
        <v>70.430000000000007</v>
      </c>
      <c r="Y178" s="13">
        <v>70.72</v>
      </c>
      <c r="Z178" s="13">
        <v>71.58</v>
      </c>
      <c r="AA178">
        <f t="shared" si="4"/>
        <v>6</v>
      </c>
      <c r="AB178" s="59">
        <f t="shared" si="5"/>
        <v>1.4561414112751677E-5</v>
      </c>
    </row>
    <row r="179" spans="1:28" x14ac:dyDescent="0.25">
      <c r="A179" s="16">
        <v>141925</v>
      </c>
      <c r="B179" s="1" t="s">
        <v>54</v>
      </c>
      <c r="C179" s="9">
        <v>0</v>
      </c>
      <c r="D179" s="9">
        <v>0</v>
      </c>
      <c r="E179" s="9">
        <v>0</v>
      </c>
      <c r="F179" s="9">
        <v>0</v>
      </c>
      <c r="G179" s="9">
        <v>0</v>
      </c>
      <c r="H179" s="9">
        <v>0</v>
      </c>
      <c r="I179" s="9">
        <v>0</v>
      </c>
      <c r="J179" s="9">
        <v>0</v>
      </c>
      <c r="K179" s="9">
        <v>0</v>
      </c>
      <c r="L179" s="9">
        <v>0</v>
      </c>
      <c r="M179" s="9">
        <v>0</v>
      </c>
      <c r="N179" s="9">
        <v>0</v>
      </c>
      <c r="O179" s="13">
        <v>0</v>
      </c>
      <c r="P179" s="13">
        <v>0</v>
      </c>
      <c r="Q179" s="13">
        <v>1120.83</v>
      </c>
      <c r="R179" s="13">
        <v>1109.57</v>
      </c>
      <c r="S179" s="13">
        <v>1097.93</v>
      </c>
      <c r="T179" s="13">
        <v>1086.48</v>
      </c>
      <c r="U179" s="13">
        <v>1074.6400000000001</v>
      </c>
      <c r="V179" s="13">
        <v>1063</v>
      </c>
      <c r="W179" s="13">
        <v>1051.27</v>
      </c>
      <c r="X179" s="13">
        <v>1039.1500000000001</v>
      </c>
      <c r="Y179" s="13">
        <v>1027.21</v>
      </c>
      <c r="Z179" s="13">
        <v>1014.9</v>
      </c>
      <c r="AA179">
        <f t="shared" si="4"/>
        <v>6</v>
      </c>
      <c r="AB179" s="59">
        <f t="shared" si="5"/>
        <v>2.0645961418038107E-4</v>
      </c>
    </row>
    <row r="180" spans="1:28" x14ac:dyDescent="0.25">
      <c r="A180" s="16">
        <v>1420</v>
      </c>
      <c r="B180" s="1" t="s">
        <v>96</v>
      </c>
      <c r="C180" s="9">
        <v>0</v>
      </c>
      <c r="D180" s="9">
        <v>0</v>
      </c>
      <c r="E180" s="9">
        <v>0</v>
      </c>
      <c r="F180" s="9">
        <v>0</v>
      </c>
      <c r="G180" s="9">
        <v>0</v>
      </c>
      <c r="H180" s="9">
        <v>0</v>
      </c>
      <c r="I180" s="9">
        <v>0</v>
      </c>
      <c r="J180" s="9">
        <v>0</v>
      </c>
      <c r="K180" s="9">
        <v>243</v>
      </c>
      <c r="L180" s="9">
        <v>1029.1400000000001</v>
      </c>
      <c r="M180" s="9">
        <v>1016.12</v>
      </c>
      <c r="N180" s="9">
        <v>1525.33</v>
      </c>
      <c r="O180" s="13">
        <v>1645.46</v>
      </c>
      <c r="P180" s="13">
        <v>1603.93</v>
      </c>
      <c r="Q180" s="13">
        <v>3768.56</v>
      </c>
      <c r="R180" s="13">
        <v>7567.96</v>
      </c>
      <c r="S180" s="13">
        <v>16159.02</v>
      </c>
      <c r="T180" s="13">
        <v>23418.74</v>
      </c>
      <c r="U180" s="13">
        <v>28439.09</v>
      </c>
      <c r="V180" s="13">
        <v>31699.94</v>
      </c>
      <c r="W180" s="13">
        <v>38093.699999999997</v>
      </c>
      <c r="X180" s="13">
        <v>40046.870000000003</v>
      </c>
      <c r="Y180" s="13">
        <v>37568.25</v>
      </c>
      <c r="Z180" s="13">
        <v>47904.23</v>
      </c>
      <c r="AA180">
        <f t="shared" si="4"/>
        <v>4</v>
      </c>
      <c r="AB180" s="59">
        <f t="shared" si="5"/>
        <v>9.7450870464166287E-3</v>
      </c>
    </row>
    <row r="181" spans="1:28" x14ac:dyDescent="0.25">
      <c r="A181" s="16">
        <v>142005</v>
      </c>
      <c r="B181" s="1" t="s">
        <v>50</v>
      </c>
      <c r="C181" s="9">
        <v>0</v>
      </c>
      <c r="D181" s="9">
        <v>0</v>
      </c>
      <c r="E181" s="9">
        <v>0</v>
      </c>
      <c r="F181" s="9">
        <v>0</v>
      </c>
      <c r="G181" s="9">
        <v>0</v>
      </c>
      <c r="H181" s="9">
        <v>0</v>
      </c>
      <c r="I181" s="9">
        <v>0</v>
      </c>
      <c r="J181" s="9">
        <v>0</v>
      </c>
      <c r="K181" s="9">
        <v>0</v>
      </c>
      <c r="L181" s="9">
        <v>20.12</v>
      </c>
      <c r="M181" s="9">
        <v>22.01</v>
      </c>
      <c r="N181" s="9">
        <v>47.42</v>
      </c>
      <c r="O181" s="13">
        <v>77.94</v>
      </c>
      <c r="P181" s="13">
        <v>78.11</v>
      </c>
      <c r="Q181" s="13">
        <v>91.03</v>
      </c>
      <c r="R181" s="13">
        <v>98.77</v>
      </c>
      <c r="S181" s="13">
        <v>179.34</v>
      </c>
      <c r="T181" s="13">
        <v>363.89</v>
      </c>
      <c r="U181" s="13">
        <v>493.26</v>
      </c>
      <c r="V181" s="13">
        <v>557.82000000000005</v>
      </c>
      <c r="W181" s="13">
        <v>661.17</v>
      </c>
      <c r="X181" s="13">
        <v>687.69</v>
      </c>
      <c r="Y181" s="13">
        <v>796.66</v>
      </c>
      <c r="Z181" s="13">
        <v>803.07</v>
      </c>
      <c r="AA181">
        <f t="shared" si="4"/>
        <v>6</v>
      </c>
      <c r="AB181" s="59">
        <f t="shared" si="5"/>
        <v>1.6336734886179786E-4</v>
      </c>
    </row>
    <row r="182" spans="1:28" x14ac:dyDescent="0.25">
      <c r="A182" s="16">
        <v>142010</v>
      </c>
      <c r="B182" s="1" t="s">
        <v>51</v>
      </c>
      <c r="C182" s="9">
        <v>0</v>
      </c>
      <c r="D182" s="9">
        <v>0</v>
      </c>
      <c r="E182" s="9">
        <v>0</v>
      </c>
      <c r="F182" s="9">
        <v>0</v>
      </c>
      <c r="G182" s="9">
        <v>0</v>
      </c>
      <c r="H182" s="9">
        <v>0</v>
      </c>
      <c r="I182" s="9">
        <v>0</v>
      </c>
      <c r="J182" s="9">
        <v>0</v>
      </c>
      <c r="K182" s="9">
        <v>15.39</v>
      </c>
      <c r="L182" s="9">
        <v>43.82</v>
      </c>
      <c r="M182" s="9">
        <v>44.04</v>
      </c>
      <c r="N182" s="9">
        <v>115.04</v>
      </c>
      <c r="O182" s="13">
        <v>128.88</v>
      </c>
      <c r="P182" s="13">
        <v>129.86000000000001</v>
      </c>
      <c r="Q182" s="13">
        <v>177.59</v>
      </c>
      <c r="R182" s="13">
        <v>254.1</v>
      </c>
      <c r="S182" s="13">
        <v>472.26</v>
      </c>
      <c r="T182" s="13">
        <v>658.48</v>
      </c>
      <c r="U182" s="13">
        <v>911.21</v>
      </c>
      <c r="V182" s="13">
        <v>1047.56</v>
      </c>
      <c r="W182" s="13">
        <v>1186.53</v>
      </c>
      <c r="X182" s="13">
        <v>1261.58</v>
      </c>
      <c r="Y182" s="13">
        <v>1299.44</v>
      </c>
      <c r="Z182" s="13">
        <v>1511.54</v>
      </c>
      <c r="AA182">
        <f t="shared" si="4"/>
        <v>6</v>
      </c>
      <c r="AB182" s="59">
        <f t="shared" si="5"/>
        <v>3.0749035887103478E-4</v>
      </c>
    </row>
    <row r="183" spans="1:28" x14ac:dyDescent="0.25">
      <c r="A183" s="16">
        <v>142015</v>
      </c>
      <c r="B183" s="1" t="s">
        <v>52</v>
      </c>
      <c r="C183" s="9">
        <v>0</v>
      </c>
      <c r="D183" s="9">
        <v>0</v>
      </c>
      <c r="E183" s="9">
        <v>0</v>
      </c>
      <c r="F183" s="9">
        <v>0</v>
      </c>
      <c r="G183" s="9">
        <v>0</v>
      </c>
      <c r="H183" s="9">
        <v>0</v>
      </c>
      <c r="I183" s="9">
        <v>0</v>
      </c>
      <c r="J183" s="9">
        <v>0</v>
      </c>
      <c r="K183" s="9">
        <v>25.74</v>
      </c>
      <c r="L183" s="9">
        <v>69.709999999999994</v>
      </c>
      <c r="M183" s="9">
        <v>71.58</v>
      </c>
      <c r="N183" s="9">
        <v>178.97</v>
      </c>
      <c r="O183" s="13">
        <v>177.42</v>
      </c>
      <c r="P183" s="13">
        <v>204.59</v>
      </c>
      <c r="Q183" s="13">
        <v>268.87</v>
      </c>
      <c r="R183" s="13">
        <v>380.81</v>
      </c>
      <c r="S183" s="13">
        <v>691.44</v>
      </c>
      <c r="T183" s="13">
        <v>1020.24</v>
      </c>
      <c r="U183" s="13">
        <v>1389.88</v>
      </c>
      <c r="V183" s="13">
        <v>1598.96</v>
      </c>
      <c r="W183" s="13">
        <v>1899.5</v>
      </c>
      <c r="X183" s="13">
        <v>1985.25</v>
      </c>
      <c r="Y183" s="13">
        <v>2023.12</v>
      </c>
      <c r="Z183" s="13">
        <v>2241.3000000000002</v>
      </c>
      <c r="AA183">
        <f t="shared" si="4"/>
        <v>6</v>
      </c>
      <c r="AB183" s="59">
        <f t="shared" si="5"/>
        <v>4.5594436226474344E-4</v>
      </c>
    </row>
    <row r="184" spans="1:28" x14ac:dyDescent="0.25">
      <c r="A184" s="16">
        <v>142020</v>
      </c>
      <c r="B184" s="1" t="s">
        <v>53</v>
      </c>
      <c r="C184" s="9">
        <v>0</v>
      </c>
      <c r="D184" s="9">
        <v>0</v>
      </c>
      <c r="E184" s="9">
        <v>0</v>
      </c>
      <c r="F184" s="9">
        <v>0</v>
      </c>
      <c r="G184" s="9">
        <v>0</v>
      </c>
      <c r="H184" s="9">
        <v>0</v>
      </c>
      <c r="I184" s="9">
        <v>0</v>
      </c>
      <c r="J184" s="9">
        <v>0</v>
      </c>
      <c r="K184" s="9">
        <v>55.49</v>
      </c>
      <c r="L184" s="9">
        <v>149.76</v>
      </c>
      <c r="M184" s="9">
        <v>152.05000000000001</v>
      </c>
      <c r="N184" s="9">
        <v>287.8</v>
      </c>
      <c r="O184" s="13">
        <v>305.64</v>
      </c>
      <c r="P184" s="13">
        <v>285.41000000000003</v>
      </c>
      <c r="Q184" s="13">
        <v>481.62</v>
      </c>
      <c r="R184" s="13">
        <v>780.34</v>
      </c>
      <c r="S184" s="13">
        <v>1529.26</v>
      </c>
      <c r="T184" s="13">
        <v>2217.2600000000002</v>
      </c>
      <c r="U184" s="13">
        <v>3051.64</v>
      </c>
      <c r="V184" s="13">
        <v>3476.06</v>
      </c>
      <c r="W184" s="13">
        <v>3953.12</v>
      </c>
      <c r="X184" s="13">
        <v>4121.91</v>
      </c>
      <c r="Y184" s="13">
        <v>4083.8</v>
      </c>
      <c r="Z184" s="13">
        <v>4639.7700000000004</v>
      </c>
      <c r="AA184">
        <f t="shared" si="4"/>
        <v>6</v>
      </c>
      <c r="AB184" s="59">
        <f t="shared" si="5"/>
        <v>9.4386158644763703E-4</v>
      </c>
    </row>
    <row r="185" spans="1:28" x14ac:dyDescent="0.25">
      <c r="A185" s="16">
        <v>142025</v>
      </c>
      <c r="B185" s="1" t="s">
        <v>54</v>
      </c>
      <c r="C185" s="9">
        <v>0</v>
      </c>
      <c r="D185" s="9">
        <v>0</v>
      </c>
      <c r="E185" s="9">
        <v>0</v>
      </c>
      <c r="F185" s="9">
        <v>0</v>
      </c>
      <c r="G185" s="9">
        <v>0</v>
      </c>
      <c r="H185" s="9">
        <v>0</v>
      </c>
      <c r="I185" s="9">
        <v>0</v>
      </c>
      <c r="J185" s="9">
        <v>0</v>
      </c>
      <c r="K185" s="9">
        <v>146.37</v>
      </c>
      <c r="L185" s="9">
        <v>745.72</v>
      </c>
      <c r="M185" s="9">
        <v>726.44</v>
      </c>
      <c r="N185" s="9">
        <v>896.1</v>
      </c>
      <c r="O185" s="13">
        <v>955.57</v>
      </c>
      <c r="P185" s="13">
        <v>905.96</v>
      </c>
      <c r="Q185" s="13">
        <v>2749.46</v>
      </c>
      <c r="R185" s="13">
        <v>6053.94</v>
      </c>
      <c r="S185" s="13">
        <v>13286.72</v>
      </c>
      <c r="T185" s="13">
        <v>19158.88</v>
      </c>
      <c r="U185" s="13">
        <v>22593.09</v>
      </c>
      <c r="V185" s="13">
        <v>25019.54</v>
      </c>
      <c r="W185" s="13">
        <v>30393.38</v>
      </c>
      <c r="X185" s="13">
        <v>31990.44</v>
      </c>
      <c r="Y185" s="13">
        <v>29365.24</v>
      </c>
      <c r="Z185" s="13">
        <v>38708.550000000003</v>
      </c>
      <c r="AA185">
        <f t="shared" si="4"/>
        <v>6</v>
      </c>
      <c r="AB185" s="59">
        <f t="shared" si="5"/>
        <v>7.8744233899714165E-3</v>
      </c>
    </row>
    <row r="186" spans="1:28" x14ac:dyDescent="0.25">
      <c r="A186" s="16">
        <v>1424</v>
      </c>
      <c r="B186" s="1" t="s">
        <v>97</v>
      </c>
      <c r="C186" s="9">
        <v>0</v>
      </c>
      <c r="D186" s="9">
        <v>0</v>
      </c>
      <c r="E186" s="9">
        <v>0</v>
      </c>
      <c r="F186" s="9">
        <v>0</v>
      </c>
      <c r="G186" s="9">
        <v>0</v>
      </c>
      <c r="H186" s="9">
        <v>0</v>
      </c>
      <c r="I186" s="9">
        <v>0</v>
      </c>
      <c r="J186" s="9">
        <v>0</v>
      </c>
      <c r="K186" s="9">
        <v>0</v>
      </c>
      <c r="L186" s="9">
        <v>0</v>
      </c>
      <c r="M186" s="9">
        <v>0</v>
      </c>
      <c r="N186" s="9">
        <v>0</v>
      </c>
      <c r="O186" s="13">
        <v>0</v>
      </c>
      <c r="P186" s="13">
        <v>0</v>
      </c>
      <c r="Q186" s="13">
        <v>0</v>
      </c>
      <c r="R186" s="13">
        <v>0</v>
      </c>
      <c r="S186" s="13">
        <v>0</v>
      </c>
      <c r="T186" s="13">
        <v>0</v>
      </c>
      <c r="U186" s="13">
        <v>0</v>
      </c>
      <c r="V186" s="13">
        <v>0</v>
      </c>
      <c r="W186" s="13">
        <v>0</v>
      </c>
      <c r="X186" s="13">
        <v>0</v>
      </c>
      <c r="Y186" s="13">
        <v>0</v>
      </c>
      <c r="Z186" s="13">
        <v>0</v>
      </c>
      <c r="AA186">
        <f t="shared" si="4"/>
        <v>4</v>
      </c>
      <c r="AB186" s="59">
        <f t="shared" si="5"/>
        <v>0</v>
      </c>
    </row>
    <row r="187" spans="1:28" x14ac:dyDescent="0.25">
      <c r="A187" s="16">
        <v>142405</v>
      </c>
      <c r="B187" s="1" t="s">
        <v>50</v>
      </c>
      <c r="C187" s="9">
        <v>0</v>
      </c>
      <c r="D187" s="9">
        <v>0</v>
      </c>
      <c r="E187" s="9">
        <v>0</v>
      </c>
      <c r="F187" s="9">
        <v>0</v>
      </c>
      <c r="G187" s="9">
        <v>0</v>
      </c>
      <c r="H187" s="9">
        <v>0</v>
      </c>
      <c r="I187" s="9">
        <v>0</v>
      </c>
      <c r="J187" s="9">
        <v>0</v>
      </c>
      <c r="K187" s="9">
        <v>0</v>
      </c>
      <c r="L187" s="9">
        <v>0</v>
      </c>
      <c r="M187" s="9">
        <v>0</v>
      </c>
      <c r="N187" s="9">
        <v>0</v>
      </c>
      <c r="O187" s="13">
        <v>0</v>
      </c>
      <c r="P187" s="13">
        <v>0</v>
      </c>
      <c r="Q187" s="13">
        <v>0</v>
      </c>
      <c r="R187" s="13">
        <v>0</v>
      </c>
      <c r="S187" s="13">
        <v>0</v>
      </c>
      <c r="T187" s="13">
        <v>0</v>
      </c>
      <c r="U187" s="13">
        <v>0</v>
      </c>
      <c r="V187" s="13">
        <v>0</v>
      </c>
      <c r="W187" s="13">
        <v>0</v>
      </c>
      <c r="X187" s="13">
        <v>0</v>
      </c>
      <c r="Y187" s="13">
        <v>0</v>
      </c>
      <c r="Z187" s="13">
        <v>0</v>
      </c>
      <c r="AA187">
        <f t="shared" si="4"/>
        <v>6</v>
      </c>
      <c r="AB187" s="59">
        <f t="shared" si="5"/>
        <v>0</v>
      </c>
    </row>
    <row r="188" spans="1:28" x14ac:dyDescent="0.25">
      <c r="A188" s="16">
        <v>142410</v>
      </c>
      <c r="B188" s="1" t="s">
        <v>51</v>
      </c>
      <c r="C188" s="9">
        <v>0</v>
      </c>
      <c r="D188" s="9">
        <v>0</v>
      </c>
      <c r="E188" s="9">
        <v>0</v>
      </c>
      <c r="F188" s="9">
        <v>0</v>
      </c>
      <c r="G188" s="9">
        <v>0</v>
      </c>
      <c r="H188" s="9">
        <v>0</v>
      </c>
      <c r="I188" s="9">
        <v>0</v>
      </c>
      <c r="J188" s="9">
        <v>0</v>
      </c>
      <c r="K188" s="9">
        <v>0</v>
      </c>
      <c r="L188" s="9">
        <v>0</v>
      </c>
      <c r="M188" s="9">
        <v>0</v>
      </c>
      <c r="N188" s="9">
        <v>0</v>
      </c>
      <c r="O188" s="13">
        <v>0</v>
      </c>
      <c r="P188" s="13">
        <v>0</v>
      </c>
      <c r="Q188" s="13">
        <v>0</v>
      </c>
      <c r="R188" s="13">
        <v>0</v>
      </c>
      <c r="S188" s="13">
        <v>0</v>
      </c>
      <c r="T188" s="13">
        <v>0</v>
      </c>
      <c r="U188" s="13">
        <v>0</v>
      </c>
      <c r="V188" s="13">
        <v>0</v>
      </c>
      <c r="W188" s="13">
        <v>0</v>
      </c>
      <c r="X188" s="13">
        <v>0</v>
      </c>
      <c r="Y188" s="13">
        <v>0</v>
      </c>
      <c r="Z188" s="13">
        <v>0</v>
      </c>
      <c r="AA188">
        <f t="shared" si="4"/>
        <v>6</v>
      </c>
      <c r="AB188" s="59">
        <f t="shared" si="5"/>
        <v>0</v>
      </c>
    </row>
    <row r="189" spans="1:28" x14ac:dyDescent="0.25">
      <c r="A189" s="16">
        <v>142415</v>
      </c>
      <c r="B189" s="1" t="s">
        <v>52</v>
      </c>
      <c r="C189" s="9">
        <v>0</v>
      </c>
      <c r="D189" s="9">
        <v>0</v>
      </c>
      <c r="E189" s="9">
        <v>0</v>
      </c>
      <c r="F189" s="9">
        <v>0</v>
      </c>
      <c r="G189" s="9">
        <v>0</v>
      </c>
      <c r="H189" s="9">
        <v>0</v>
      </c>
      <c r="I189" s="9">
        <v>0</v>
      </c>
      <c r="J189" s="9">
        <v>0</v>
      </c>
      <c r="K189" s="9">
        <v>0</v>
      </c>
      <c r="L189" s="9">
        <v>0</v>
      </c>
      <c r="M189" s="9">
        <v>0</v>
      </c>
      <c r="N189" s="9">
        <v>0</v>
      </c>
      <c r="O189" s="13">
        <v>0</v>
      </c>
      <c r="P189" s="13">
        <v>0</v>
      </c>
      <c r="Q189" s="13">
        <v>0</v>
      </c>
      <c r="R189" s="13">
        <v>0</v>
      </c>
      <c r="S189" s="13">
        <v>0</v>
      </c>
      <c r="T189" s="13">
        <v>0</v>
      </c>
      <c r="U189" s="13">
        <v>0</v>
      </c>
      <c r="V189" s="13">
        <v>0</v>
      </c>
      <c r="W189" s="13">
        <v>0</v>
      </c>
      <c r="X189" s="13">
        <v>0</v>
      </c>
      <c r="Y189" s="13">
        <v>0</v>
      </c>
      <c r="Z189" s="13">
        <v>0</v>
      </c>
      <c r="AA189">
        <f t="shared" si="4"/>
        <v>6</v>
      </c>
      <c r="AB189" s="59">
        <f t="shared" si="5"/>
        <v>0</v>
      </c>
    </row>
    <row r="190" spans="1:28" x14ac:dyDescent="0.25">
      <c r="A190" s="16">
        <v>142420</v>
      </c>
      <c r="B190" s="1" t="s">
        <v>53</v>
      </c>
      <c r="C190" s="9">
        <v>0</v>
      </c>
      <c r="D190" s="9">
        <v>0</v>
      </c>
      <c r="E190" s="9">
        <v>0</v>
      </c>
      <c r="F190" s="9">
        <v>0</v>
      </c>
      <c r="G190" s="9">
        <v>0</v>
      </c>
      <c r="H190" s="9">
        <v>0</v>
      </c>
      <c r="I190" s="9">
        <v>0</v>
      </c>
      <c r="J190" s="9">
        <v>0</v>
      </c>
      <c r="K190" s="9">
        <v>0</v>
      </c>
      <c r="L190" s="9">
        <v>0</v>
      </c>
      <c r="M190" s="9">
        <v>0</v>
      </c>
      <c r="N190" s="9">
        <v>0</v>
      </c>
      <c r="O190" s="13">
        <v>0</v>
      </c>
      <c r="P190" s="13">
        <v>0</v>
      </c>
      <c r="Q190" s="13">
        <v>0</v>
      </c>
      <c r="R190" s="13">
        <v>0</v>
      </c>
      <c r="S190" s="13">
        <v>0</v>
      </c>
      <c r="T190" s="13">
        <v>0</v>
      </c>
      <c r="U190" s="13">
        <v>0</v>
      </c>
      <c r="V190" s="13">
        <v>0</v>
      </c>
      <c r="W190" s="13">
        <v>0</v>
      </c>
      <c r="X190" s="13">
        <v>0</v>
      </c>
      <c r="Y190" s="13">
        <v>0</v>
      </c>
      <c r="Z190" s="13">
        <v>0</v>
      </c>
      <c r="AA190">
        <f t="shared" si="4"/>
        <v>6</v>
      </c>
      <c r="AB190" s="59">
        <f t="shared" si="5"/>
        <v>0</v>
      </c>
    </row>
    <row r="191" spans="1:28" x14ac:dyDescent="0.25">
      <c r="A191" s="16">
        <v>142425</v>
      </c>
      <c r="B191" s="1" t="s">
        <v>54</v>
      </c>
      <c r="C191" s="9">
        <v>0</v>
      </c>
      <c r="D191" s="9">
        <v>0</v>
      </c>
      <c r="E191" s="9">
        <v>0</v>
      </c>
      <c r="F191" s="9">
        <v>0</v>
      </c>
      <c r="G191" s="9">
        <v>0</v>
      </c>
      <c r="H191" s="9">
        <v>0</v>
      </c>
      <c r="I191" s="9">
        <v>0</v>
      </c>
      <c r="J191" s="9">
        <v>0</v>
      </c>
      <c r="K191" s="9">
        <v>0</v>
      </c>
      <c r="L191" s="9">
        <v>0</v>
      </c>
      <c r="M191" s="9">
        <v>0</v>
      </c>
      <c r="N191" s="9">
        <v>0</v>
      </c>
      <c r="O191" s="13">
        <v>0</v>
      </c>
      <c r="P191" s="13">
        <v>0</v>
      </c>
      <c r="Q191" s="13">
        <v>0</v>
      </c>
      <c r="R191" s="13">
        <v>0</v>
      </c>
      <c r="S191" s="13">
        <v>0</v>
      </c>
      <c r="T191" s="13">
        <v>0</v>
      </c>
      <c r="U191" s="13">
        <v>0</v>
      </c>
      <c r="V191" s="13">
        <v>0</v>
      </c>
      <c r="W191" s="13">
        <v>0</v>
      </c>
      <c r="X191" s="13">
        <v>0</v>
      </c>
      <c r="Y191" s="13">
        <v>0</v>
      </c>
      <c r="Z191" s="13">
        <v>0</v>
      </c>
      <c r="AA191">
        <f t="shared" si="4"/>
        <v>6</v>
      </c>
      <c r="AB191" s="59">
        <f t="shared" si="5"/>
        <v>0</v>
      </c>
    </row>
    <row r="192" spans="1:28" x14ac:dyDescent="0.25">
      <c r="A192" s="16">
        <v>1425</v>
      </c>
      <c r="B192" s="1" t="s">
        <v>98</v>
      </c>
      <c r="C192" s="9">
        <v>0</v>
      </c>
      <c r="D192" s="9">
        <v>0</v>
      </c>
      <c r="E192" s="9">
        <v>0</v>
      </c>
      <c r="F192" s="9">
        <v>0</v>
      </c>
      <c r="G192" s="9">
        <v>0</v>
      </c>
      <c r="H192" s="9">
        <v>0</v>
      </c>
      <c r="I192" s="9">
        <v>0</v>
      </c>
      <c r="J192" s="9">
        <v>0</v>
      </c>
      <c r="K192" s="9">
        <v>0</v>
      </c>
      <c r="L192" s="9">
        <v>0</v>
      </c>
      <c r="M192" s="9">
        <v>0</v>
      </c>
      <c r="N192" s="9">
        <v>0</v>
      </c>
      <c r="O192" s="13">
        <v>0</v>
      </c>
      <c r="P192" s="13">
        <v>0</v>
      </c>
      <c r="Q192" s="13">
        <v>0</v>
      </c>
      <c r="R192" s="13">
        <v>0</v>
      </c>
      <c r="S192" s="13">
        <v>0</v>
      </c>
      <c r="T192" s="13">
        <v>0</v>
      </c>
      <c r="U192" s="13">
        <v>0</v>
      </c>
      <c r="V192" s="13">
        <v>0</v>
      </c>
      <c r="W192" s="13">
        <v>0</v>
      </c>
      <c r="X192" s="13">
        <v>0</v>
      </c>
      <c r="Y192" s="13">
        <v>0</v>
      </c>
      <c r="Z192" s="13">
        <v>0</v>
      </c>
      <c r="AA192">
        <f t="shared" si="4"/>
        <v>4</v>
      </c>
      <c r="AB192" s="59">
        <f t="shared" si="5"/>
        <v>0</v>
      </c>
    </row>
    <row r="193" spans="1:28" x14ac:dyDescent="0.25">
      <c r="A193" s="16">
        <v>142505</v>
      </c>
      <c r="B193" s="1" t="s">
        <v>50</v>
      </c>
      <c r="C193" s="9">
        <v>0</v>
      </c>
      <c r="D193" s="9">
        <v>0</v>
      </c>
      <c r="E193" s="9">
        <v>0</v>
      </c>
      <c r="F193" s="9">
        <v>0</v>
      </c>
      <c r="G193" s="9">
        <v>0</v>
      </c>
      <c r="H193" s="9">
        <v>0</v>
      </c>
      <c r="I193" s="9">
        <v>0</v>
      </c>
      <c r="J193" s="9">
        <v>0</v>
      </c>
      <c r="K193" s="9">
        <v>0</v>
      </c>
      <c r="L193" s="9">
        <v>0</v>
      </c>
      <c r="M193" s="9">
        <v>0</v>
      </c>
      <c r="N193" s="9">
        <v>0</v>
      </c>
      <c r="O193" s="13">
        <v>0</v>
      </c>
      <c r="P193" s="13">
        <v>0</v>
      </c>
      <c r="Q193" s="13">
        <v>0</v>
      </c>
      <c r="R193" s="13">
        <v>0</v>
      </c>
      <c r="S193" s="13">
        <v>0</v>
      </c>
      <c r="T193" s="13">
        <v>0</v>
      </c>
      <c r="U193" s="13">
        <v>0</v>
      </c>
      <c r="V193" s="13">
        <v>0</v>
      </c>
      <c r="W193" s="13">
        <v>0</v>
      </c>
      <c r="X193" s="13">
        <v>0</v>
      </c>
      <c r="Y193" s="13">
        <v>0</v>
      </c>
      <c r="Z193" s="13">
        <v>0</v>
      </c>
      <c r="AA193">
        <f t="shared" si="4"/>
        <v>6</v>
      </c>
      <c r="AB193" s="59">
        <f t="shared" si="5"/>
        <v>0</v>
      </c>
    </row>
    <row r="194" spans="1:28" x14ac:dyDescent="0.25">
      <c r="A194" s="16">
        <v>142510</v>
      </c>
      <c r="B194" s="1" t="s">
        <v>51</v>
      </c>
      <c r="C194" s="9">
        <v>0</v>
      </c>
      <c r="D194" s="9">
        <v>0</v>
      </c>
      <c r="E194" s="9">
        <v>0</v>
      </c>
      <c r="F194" s="9">
        <v>0</v>
      </c>
      <c r="G194" s="9">
        <v>0</v>
      </c>
      <c r="H194" s="9">
        <v>0</v>
      </c>
      <c r="I194" s="9">
        <v>0</v>
      </c>
      <c r="J194" s="9">
        <v>0</v>
      </c>
      <c r="K194" s="9">
        <v>0</v>
      </c>
      <c r="L194" s="9">
        <v>0</v>
      </c>
      <c r="M194" s="9">
        <v>0</v>
      </c>
      <c r="N194" s="9">
        <v>0</v>
      </c>
      <c r="O194" s="13">
        <v>0</v>
      </c>
      <c r="P194" s="13">
        <v>0</v>
      </c>
      <c r="Q194" s="13">
        <v>0</v>
      </c>
      <c r="R194" s="13">
        <v>0</v>
      </c>
      <c r="S194" s="13">
        <v>0</v>
      </c>
      <c r="T194" s="13">
        <v>0</v>
      </c>
      <c r="U194" s="13">
        <v>0</v>
      </c>
      <c r="V194" s="13">
        <v>0</v>
      </c>
      <c r="W194" s="13">
        <v>0</v>
      </c>
      <c r="X194" s="13">
        <v>0</v>
      </c>
      <c r="Y194" s="13">
        <v>0</v>
      </c>
      <c r="Z194" s="13">
        <v>0</v>
      </c>
      <c r="AA194">
        <f t="shared" si="4"/>
        <v>6</v>
      </c>
      <c r="AB194" s="59">
        <f t="shared" si="5"/>
        <v>0</v>
      </c>
    </row>
    <row r="195" spans="1:28" x14ac:dyDescent="0.25">
      <c r="A195" s="16">
        <v>142515</v>
      </c>
      <c r="B195" s="1" t="s">
        <v>52</v>
      </c>
      <c r="C195" s="9">
        <v>0</v>
      </c>
      <c r="D195" s="9">
        <v>0</v>
      </c>
      <c r="E195" s="9">
        <v>0</v>
      </c>
      <c r="F195" s="9">
        <v>0</v>
      </c>
      <c r="G195" s="9">
        <v>0</v>
      </c>
      <c r="H195" s="9">
        <v>0</v>
      </c>
      <c r="I195" s="9">
        <v>0</v>
      </c>
      <c r="J195" s="9">
        <v>0</v>
      </c>
      <c r="K195" s="9">
        <v>0</v>
      </c>
      <c r="L195" s="9">
        <v>0</v>
      </c>
      <c r="M195" s="9">
        <v>0</v>
      </c>
      <c r="N195" s="9">
        <v>0</v>
      </c>
      <c r="O195" s="13">
        <v>0</v>
      </c>
      <c r="P195" s="13">
        <v>0</v>
      </c>
      <c r="Q195" s="13">
        <v>0</v>
      </c>
      <c r="R195" s="13">
        <v>0</v>
      </c>
      <c r="S195" s="13">
        <v>0</v>
      </c>
      <c r="T195" s="13">
        <v>0</v>
      </c>
      <c r="U195" s="13">
        <v>0</v>
      </c>
      <c r="V195" s="13">
        <v>0</v>
      </c>
      <c r="W195" s="13">
        <v>0</v>
      </c>
      <c r="X195" s="13">
        <v>0</v>
      </c>
      <c r="Y195" s="13">
        <v>0</v>
      </c>
      <c r="Z195" s="13">
        <v>0</v>
      </c>
      <c r="AA195">
        <f t="shared" si="4"/>
        <v>6</v>
      </c>
      <c r="AB195" s="59">
        <f t="shared" si="5"/>
        <v>0</v>
      </c>
    </row>
    <row r="196" spans="1:28" x14ac:dyDescent="0.25">
      <c r="A196" s="16">
        <v>142520</v>
      </c>
      <c r="B196" s="1" t="s">
        <v>53</v>
      </c>
      <c r="C196" s="9">
        <v>0</v>
      </c>
      <c r="D196" s="9">
        <v>0</v>
      </c>
      <c r="E196" s="9">
        <v>0</v>
      </c>
      <c r="F196" s="9">
        <v>0</v>
      </c>
      <c r="G196" s="9">
        <v>0</v>
      </c>
      <c r="H196" s="9">
        <v>0</v>
      </c>
      <c r="I196" s="9">
        <v>0</v>
      </c>
      <c r="J196" s="9">
        <v>0</v>
      </c>
      <c r="K196" s="9">
        <v>0</v>
      </c>
      <c r="L196" s="9">
        <v>0</v>
      </c>
      <c r="M196" s="9">
        <v>0</v>
      </c>
      <c r="N196" s="9">
        <v>0</v>
      </c>
      <c r="O196" s="13">
        <v>0</v>
      </c>
      <c r="P196" s="13">
        <v>0</v>
      </c>
      <c r="Q196" s="13">
        <v>0</v>
      </c>
      <c r="R196" s="13">
        <v>0</v>
      </c>
      <c r="S196" s="13">
        <v>0</v>
      </c>
      <c r="T196" s="13">
        <v>0</v>
      </c>
      <c r="U196" s="13">
        <v>0</v>
      </c>
      <c r="V196" s="13">
        <v>0</v>
      </c>
      <c r="W196" s="13">
        <v>0</v>
      </c>
      <c r="X196" s="13">
        <v>0</v>
      </c>
      <c r="Y196" s="13">
        <v>0</v>
      </c>
      <c r="Z196" s="13">
        <v>0</v>
      </c>
      <c r="AA196">
        <f t="shared" si="4"/>
        <v>6</v>
      </c>
      <c r="AB196" s="59">
        <f t="shared" si="5"/>
        <v>0</v>
      </c>
    </row>
    <row r="197" spans="1:28" x14ac:dyDescent="0.25">
      <c r="A197" s="16">
        <v>142525</v>
      </c>
      <c r="B197" s="1" t="s">
        <v>54</v>
      </c>
      <c r="C197" s="9">
        <v>0</v>
      </c>
      <c r="D197" s="9">
        <v>0</v>
      </c>
      <c r="E197" s="9">
        <v>0</v>
      </c>
      <c r="F197" s="9">
        <v>0</v>
      </c>
      <c r="G197" s="9">
        <v>0</v>
      </c>
      <c r="H197" s="9">
        <v>0</v>
      </c>
      <c r="I197" s="9">
        <v>0</v>
      </c>
      <c r="J197" s="9">
        <v>0</v>
      </c>
      <c r="K197" s="9">
        <v>0</v>
      </c>
      <c r="L197" s="9">
        <v>0</v>
      </c>
      <c r="M197" s="9">
        <v>0</v>
      </c>
      <c r="N197" s="9">
        <v>0</v>
      </c>
      <c r="O197" s="13">
        <v>0</v>
      </c>
      <c r="P197" s="13">
        <v>0</v>
      </c>
      <c r="Q197" s="13">
        <v>0</v>
      </c>
      <c r="R197" s="13">
        <v>0</v>
      </c>
      <c r="S197" s="13">
        <v>0</v>
      </c>
      <c r="T197" s="13">
        <v>0</v>
      </c>
      <c r="U197" s="13">
        <v>0</v>
      </c>
      <c r="V197" s="13">
        <v>0</v>
      </c>
      <c r="W197" s="13">
        <v>0</v>
      </c>
      <c r="X197" s="13">
        <v>0</v>
      </c>
      <c r="Y197" s="13">
        <v>0</v>
      </c>
      <c r="Z197" s="13">
        <v>0</v>
      </c>
      <c r="AA197">
        <f t="shared" ref="AA197:AA260" si="6">LEN(A197)</f>
        <v>6</v>
      </c>
      <c r="AB197" s="59">
        <f t="shared" si="5"/>
        <v>0</v>
      </c>
    </row>
    <row r="198" spans="1:28" x14ac:dyDescent="0.25">
      <c r="A198" s="16">
        <v>1426</v>
      </c>
      <c r="B198" s="1" t="s">
        <v>99</v>
      </c>
      <c r="C198" s="9">
        <v>42665.66</v>
      </c>
      <c r="D198" s="9">
        <v>49231.16</v>
      </c>
      <c r="E198" s="9">
        <v>109602.73</v>
      </c>
      <c r="F198" s="9">
        <v>98609.56</v>
      </c>
      <c r="G198" s="9">
        <v>79945.440000000002</v>
      </c>
      <c r="H198" s="9">
        <v>67141.84</v>
      </c>
      <c r="I198" s="9">
        <v>43030.1</v>
      </c>
      <c r="J198" s="9">
        <v>44194.239999999998</v>
      </c>
      <c r="K198" s="9">
        <v>40792.9</v>
      </c>
      <c r="L198" s="9">
        <v>43054.14</v>
      </c>
      <c r="M198" s="9">
        <v>22733.18</v>
      </c>
      <c r="N198" s="9">
        <v>20340.830000000002</v>
      </c>
      <c r="O198" s="13">
        <v>24136.57</v>
      </c>
      <c r="P198" s="13">
        <v>45884.78</v>
      </c>
      <c r="Q198" s="13">
        <v>46019.37</v>
      </c>
      <c r="R198" s="13">
        <v>50354.75</v>
      </c>
      <c r="S198" s="13">
        <v>53773</v>
      </c>
      <c r="T198" s="13">
        <v>56836.959999999999</v>
      </c>
      <c r="U198" s="13">
        <v>56909.53</v>
      </c>
      <c r="V198" s="13">
        <v>53047.89</v>
      </c>
      <c r="W198" s="13">
        <v>50427.56</v>
      </c>
      <c r="X198" s="13">
        <v>46136.63</v>
      </c>
      <c r="Y198" s="13">
        <v>50670.080000000002</v>
      </c>
      <c r="Z198" s="13">
        <v>38625.949999999997</v>
      </c>
      <c r="AA198">
        <f t="shared" si="6"/>
        <v>4</v>
      </c>
      <c r="AB198" s="59">
        <f t="shared" ref="AB198:AB261" si="7">+Z198/$Z$4</f>
        <v>7.8576201934680168E-3</v>
      </c>
    </row>
    <row r="199" spans="1:28" x14ac:dyDescent="0.25">
      <c r="A199" s="16">
        <v>142605</v>
      </c>
      <c r="B199" s="1" t="s">
        <v>50</v>
      </c>
      <c r="C199" s="9">
        <v>6702.28</v>
      </c>
      <c r="D199" s="9">
        <v>7587.56</v>
      </c>
      <c r="E199" s="9">
        <v>12821.07</v>
      </c>
      <c r="F199" s="9">
        <v>11985.79</v>
      </c>
      <c r="G199" s="9">
        <v>10490.04</v>
      </c>
      <c r="H199" s="9">
        <v>8815.56</v>
      </c>
      <c r="I199" s="9">
        <v>6341.13</v>
      </c>
      <c r="J199" s="9">
        <v>6206.52</v>
      </c>
      <c r="K199" s="9">
        <v>5958.93</v>
      </c>
      <c r="L199" s="9">
        <v>6182.76</v>
      </c>
      <c r="M199" s="9">
        <v>4081.07</v>
      </c>
      <c r="N199" s="9">
        <v>2837.38</v>
      </c>
      <c r="O199" s="13">
        <v>3700.68</v>
      </c>
      <c r="P199" s="13">
        <v>6930.32</v>
      </c>
      <c r="Q199" s="13">
        <v>6880.85</v>
      </c>
      <c r="R199" s="13">
        <v>7975.96</v>
      </c>
      <c r="S199" s="13">
        <v>8042.12</v>
      </c>
      <c r="T199" s="13">
        <v>8458.02</v>
      </c>
      <c r="U199" s="13">
        <v>8109.67</v>
      </c>
      <c r="V199" s="13">
        <v>7917.21</v>
      </c>
      <c r="W199" s="13">
        <v>7429.06</v>
      </c>
      <c r="X199" s="13">
        <v>6834.38</v>
      </c>
      <c r="Y199" s="13">
        <v>6971.57</v>
      </c>
      <c r="Z199" s="13">
        <v>5803.05</v>
      </c>
      <c r="AA199">
        <f t="shared" si="6"/>
        <v>6</v>
      </c>
      <c r="AB199" s="59">
        <f t="shared" si="7"/>
        <v>1.180505925775407E-3</v>
      </c>
    </row>
    <row r="200" spans="1:28" x14ac:dyDescent="0.25">
      <c r="A200" s="16">
        <v>142610</v>
      </c>
      <c r="B200" s="1" t="s">
        <v>51</v>
      </c>
      <c r="C200" s="9">
        <v>6219.02</v>
      </c>
      <c r="D200" s="9">
        <v>7191.03</v>
      </c>
      <c r="E200" s="9">
        <v>11886.17</v>
      </c>
      <c r="F200" s="9">
        <v>10833.76</v>
      </c>
      <c r="G200" s="9">
        <v>9466.16</v>
      </c>
      <c r="H200" s="9">
        <v>8009.51</v>
      </c>
      <c r="I200" s="9">
        <v>6437.61</v>
      </c>
      <c r="J200" s="9">
        <v>6114.41</v>
      </c>
      <c r="K200" s="9">
        <v>6167.91</v>
      </c>
      <c r="L200" s="9">
        <v>5488.91</v>
      </c>
      <c r="M200" s="9">
        <v>3581.07</v>
      </c>
      <c r="N200" s="9">
        <v>4704.78</v>
      </c>
      <c r="O200" s="13">
        <v>5264.44</v>
      </c>
      <c r="P200" s="13">
        <v>9667.73</v>
      </c>
      <c r="Q200" s="13">
        <v>9578.5499999999993</v>
      </c>
      <c r="R200" s="13">
        <v>11447.73</v>
      </c>
      <c r="S200" s="13">
        <v>11626.91</v>
      </c>
      <c r="T200" s="13">
        <v>11980.55</v>
      </c>
      <c r="U200" s="13">
        <v>11289.9</v>
      </c>
      <c r="V200" s="13">
        <v>10939.92</v>
      </c>
      <c r="W200" s="13">
        <v>10694.24</v>
      </c>
      <c r="X200" s="13">
        <v>9864.9699999999993</v>
      </c>
      <c r="Y200" s="13">
        <v>9558.91</v>
      </c>
      <c r="Z200" s="13">
        <v>8101.62</v>
      </c>
      <c r="AA200">
        <f t="shared" si="6"/>
        <v>6</v>
      </c>
      <c r="AB200" s="59">
        <f t="shared" si="7"/>
        <v>1.6481006399015261E-3</v>
      </c>
    </row>
    <row r="201" spans="1:28" x14ac:dyDescent="0.25">
      <c r="A201" s="16">
        <v>142615</v>
      </c>
      <c r="B201" s="1" t="s">
        <v>52</v>
      </c>
      <c r="C201" s="9">
        <v>7870.22</v>
      </c>
      <c r="D201" s="9">
        <v>8676.66</v>
      </c>
      <c r="E201" s="9">
        <v>15325.81</v>
      </c>
      <c r="F201" s="9">
        <v>14079.44</v>
      </c>
      <c r="G201" s="9">
        <v>12057.26</v>
      </c>
      <c r="H201" s="9">
        <v>10074.620000000001</v>
      </c>
      <c r="I201" s="9">
        <v>6981.96</v>
      </c>
      <c r="J201" s="9">
        <v>6745.57</v>
      </c>
      <c r="K201" s="9">
        <v>6775.84</v>
      </c>
      <c r="L201" s="9">
        <v>7235.02</v>
      </c>
      <c r="M201" s="9">
        <v>4621.54</v>
      </c>
      <c r="N201" s="9">
        <v>3807.83</v>
      </c>
      <c r="O201" s="13">
        <v>4232.1099999999997</v>
      </c>
      <c r="P201" s="13">
        <v>8055.93</v>
      </c>
      <c r="Q201" s="13">
        <v>7667.78</v>
      </c>
      <c r="R201" s="13">
        <v>8879.1</v>
      </c>
      <c r="S201" s="13">
        <v>9035.14</v>
      </c>
      <c r="T201" s="13">
        <v>9465.43</v>
      </c>
      <c r="U201" s="13">
        <v>8942.86</v>
      </c>
      <c r="V201" s="13">
        <v>8529.25</v>
      </c>
      <c r="W201" s="13">
        <v>7890.48</v>
      </c>
      <c r="X201" s="13">
        <v>7356.04</v>
      </c>
      <c r="Y201" s="13">
        <v>7377.1</v>
      </c>
      <c r="Z201" s="13">
        <v>5991.15</v>
      </c>
      <c r="AA201">
        <f t="shared" si="6"/>
        <v>6</v>
      </c>
      <c r="AB201" s="59">
        <f t="shared" si="7"/>
        <v>1.2187708320985219E-3</v>
      </c>
    </row>
    <row r="202" spans="1:28" x14ac:dyDescent="0.25">
      <c r="A202" s="16">
        <v>142620</v>
      </c>
      <c r="B202" s="1" t="s">
        <v>53</v>
      </c>
      <c r="C202" s="9">
        <v>10344.32</v>
      </c>
      <c r="D202" s="9">
        <v>11869.27</v>
      </c>
      <c r="E202" s="9">
        <v>23118.6</v>
      </c>
      <c r="F202" s="9">
        <v>21229.95</v>
      </c>
      <c r="G202" s="9">
        <v>17916.39</v>
      </c>
      <c r="H202" s="9">
        <v>15178.14</v>
      </c>
      <c r="I202" s="9">
        <v>10025.89</v>
      </c>
      <c r="J202" s="9">
        <v>9886.5</v>
      </c>
      <c r="K202" s="9">
        <v>9596.81</v>
      </c>
      <c r="L202" s="9">
        <v>9997.61</v>
      </c>
      <c r="M202" s="9">
        <v>6143.27</v>
      </c>
      <c r="N202" s="9">
        <v>5199.54</v>
      </c>
      <c r="O202" s="13">
        <v>5965.41</v>
      </c>
      <c r="P202" s="13">
        <v>11153.84</v>
      </c>
      <c r="Q202" s="13">
        <v>10563.67</v>
      </c>
      <c r="R202" s="13">
        <v>11904</v>
      </c>
      <c r="S202" s="13">
        <v>12358.62</v>
      </c>
      <c r="T202" s="13">
        <v>12789.62</v>
      </c>
      <c r="U202" s="13">
        <v>12064.71</v>
      </c>
      <c r="V202" s="13">
        <v>11841.2</v>
      </c>
      <c r="W202" s="13">
        <v>11186.95</v>
      </c>
      <c r="X202" s="13">
        <v>9805.91</v>
      </c>
      <c r="Y202" s="13">
        <v>10234.65</v>
      </c>
      <c r="Z202" s="13">
        <v>7694.94</v>
      </c>
      <c r="AA202">
        <f t="shared" si="6"/>
        <v>6</v>
      </c>
      <c r="AB202" s="59">
        <f t="shared" si="7"/>
        <v>1.5653703256884239E-3</v>
      </c>
    </row>
    <row r="203" spans="1:28" x14ac:dyDescent="0.25">
      <c r="A203" s="16">
        <v>142625</v>
      </c>
      <c r="B203" s="1" t="s">
        <v>54</v>
      </c>
      <c r="C203" s="9">
        <v>11529.82</v>
      </c>
      <c r="D203" s="9">
        <v>13906.64</v>
      </c>
      <c r="E203" s="9">
        <v>46451.08</v>
      </c>
      <c r="F203" s="9">
        <v>40480.61</v>
      </c>
      <c r="G203" s="9">
        <v>30015.59</v>
      </c>
      <c r="H203" s="9">
        <v>25064</v>
      </c>
      <c r="I203" s="9">
        <v>13243.52</v>
      </c>
      <c r="J203" s="9">
        <v>15241.24</v>
      </c>
      <c r="K203" s="9">
        <v>12293.41</v>
      </c>
      <c r="L203" s="9">
        <v>14149.83</v>
      </c>
      <c r="M203" s="9">
        <v>4306.22</v>
      </c>
      <c r="N203" s="9">
        <v>3791.31</v>
      </c>
      <c r="O203" s="13">
        <v>4973.93</v>
      </c>
      <c r="P203" s="13">
        <v>10076.959999999999</v>
      </c>
      <c r="Q203" s="13">
        <v>11328.51</v>
      </c>
      <c r="R203" s="13">
        <v>10147.969999999999</v>
      </c>
      <c r="S203" s="13">
        <v>12710.21</v>
      </c>
      <c r="T203" s="13">
        <v>14143.34</v>
      </c>
      <c r="U203" s="13">
        <v>16502.39</v>
      </c>
      <c r="V203" s="13">
        <v>13820.31</v>
      </c>
      <c r="W203" s="13">
        <v>13226.82</v>
      </c>
      <c r="X203" s="13">
        <v>12275.32</v>
      </c>
      <c r="Y203" s="13">
        <v>16527.86</v>
      </c>
      <c r="Z203" s="13">
        <v>11035.2</v>
      </c>
      <c r="AA203">
        <f t="shared" si="6"/>
        <v>6</v>
      </c>
      <c r="AB203" s="59">
        <f t="shared" si="7"/>
        <v>2.2448745042894288E-3</v>
      </c>
    </row>
    <row r="204" spans="1:28" x14ac:dyDescent="0.25">
      <c r="A204" s="16">
        <v>1427</v>
      </c>
      <c r="B204" s="1" t="s">
        <v>100</v>
      </c>
      <c r="C204" s="9">
        <v>2080.58</v>
      </c>
      <c r="D204" s="9">
        <v>1933.14</v>
      </c>
      <c r="E204" s="9">
        <v>3714.89</v>
      </c>
      <c r="F204" s="9">
        <v>3509.01</v>
      </c>
      <c r="G204" s="9">
        <v>3361.57</v>
      </c>
      <c r="H204" s="9">
        <v>3214.15</v>
      </c>
      <c r="I204" s="9">
        <v>1395.83</v>
      </c>
      <c r="J204" s="9">
        <v>1229.3399999999999</v>
      </c>
      <c r="K204" s="9">
        <v>1119.4000000000001</v>
      </c>
      <c r="L204" s="9">
        <v>1506.42</v>
      </c>
      <c r="M204" s="9">
        <v>1392.78</v>
      </c>
      <c r="N204" s="9">
        <v>1393.31</v>
      </c>
      <c r="O204" s="13">
        <v>1361.16</v>
      </c>
      <c r="P204" s="13">
        <v>1327.83</v>
      </c>
      <c r="Q204" s="13">
        <v>857.98</v>
      </c>
      <c r="R204" s="13">
        <v>857.98</v>
      </c>
      <c r="S204" s="13">
        <v>0</v>
      </c>
      <c r="T204" s="13">
        <v>856.92</v>
      </c>
      <c r="U204" s="13">
        <v>814.06</v>
      </c>
      <c r="V204" s="13">
        <v>771.2</v>
      </c>
      <c r="W204" s="13">
        <v>728.34</v>
      </c>
      <c r="X204" s="13">
        <v>685.49</v>
      </c>
      <c r="Y204" s="13">
        <v>642.63</v>
      </c>
      <c r="Z204" s="13">
        <v>599.77</v>
      </c>
      <c r="AA204">
        <f t="shared" si="6"/>
        <v>4</v>
      </c>
      <c r="AB204" s="59">
        <f t="shared" si="7"/>
        <v>1.2201032889641063E-4</v>
      </c>
    </row>
    <row r="205" spans="1:28" x14ac:dyDescent="0.25">
      <c r="A205" s="16">
        <v>142705</v>
      </c>
      <c r="B205" s="1" t="s">
        <v>50</v>
      </c>
      <c r="C205" s="9">
        <v>262.74</v>
      </c>
      <c r="D205" s="9">
        <v>327.02</v>
      </c>
      <c r="E205" s="9">
        <v>495.86</v>
      </c>
      <c r="F205" s="9">
        <v>368.15</v>
      </c>
      <c r="G205" s="9">
        <v>362.81</v>
      </c>
      <c r="H205" s="9">
        <v>375.88</v>
      </c>
      <c r="I205" s="9">
        <v>187.76</v>
      </c>
      <c r="J205" s="9">
        <v>216.31</v>
      </c>
      <c r="K205" s="9">
        <v>229.69</v>
      </c>
      <c r="L205" s="9">
        <v>196.95</v>
      </c>
      <c r="M205" s="9">
        <v>183.45</v>
      </c>
      <c r="N205" s="9">
        <v>51.97</v>
      </c>
      <c r="O205" s="13">
        <v>97.29</v>
      </c>
      <c r="P205" s="13">
        <v>162.43</v>
      </c>
      <c r="Q205" s="13">
        <v>66</v>
      </c>
      <c r="R205" s="13">
        <v>66</v>
      </c>
      <c r="S205" s="13">
        <v>0</v>
      </c>
      <c r="T205" s="13">
        <v>85.71</v>
      </c>
      <c r="U205" s="13">
        <v>85.71</v>
      </c>
      <c r="V205" s="13">
        <v>85.71</v>
      </c>
      <c r="W205" s="13">
        <v>85.71</v>
      </c>
      <c r="X205" s="13">
        <v>85.71</v>
      </c>
      <c r="Y205" s="13">
        <v>85.71</v>
      </c>
      <c r="Z205" s="13">
        <v>85.71</v>
      </c>
      <c r="AA205">
        <f t="shared" si="6"/>
        <v>6</v>
      </c>
      <c r="AB205" s="59">
        <f t="shared" si="7"/>
        <v>1.7435859228889998E-5</v>
      </c>
    </row>
    <row r="206" spans="1:28" x14ac:dyDescent="0.25">
      <c r="A206" s="16">
        <v>142710</v>
      </c>
      <c r="B206" s="1" t="s">
        <v>51</v>
      </c>
      <c r="C206" s="9">
        <v>506.58</v>
      </c>
      <c r="D206" s="9">
        <v>372.65</v>
      </c>
      <c r="E206" s="9">
        <v>588.46</v>
      </c>
      <c r="F206" s="9">
        <v>585.25</v>
      </c>
      <c r="G206" s="9">
        <v>553.11</v>
      </c>
      <c r="H206" s="9">
        <v>498.97</v>
      </c>
      <c r="I206" s="9">
        <v>377.45</v>
      </c>
      <c r="J206" s="9">
        <v>311.07</v>
      </c>
      <c r="K206" s="9">
        <v>265.44</v>
      </c>
      <c r="L206" s="9">
        <v>263.75</v>
      </c>
      <c r="M206" s="9">
        <v>228.76</v>
      </c>
      <c r="N206" s="9">
        <v>260.05</v>
      </c>
      <c r="O206" s="13">
        <v>247.73</v>
      </c>
      <c r="P206" s="13">
        <v>182.26</v>
      </c>
      <c r="Q206" s="13">
        <v>99</v>
      </c>
      <c r="R206" s="13">
        <v>132</v>
      </c>
      <c r="S206" s="13">
        <v>0</v>
      </c>
      <c r="T206" s="13">
        <v>171.43</v>
      </c>
      <c r="U206" s="13">
        <v>171.43</v>
      </c>
      <c r="V206" s="13">
        <v>171.43</v>
      </c>
      <c r="W206" s="13">
        <v>171.43</v>
      </c>
      <c r="X206" s="13">
        <v>171.43</v>
      </c>
      <c r="Y206" s="13">
        <v>171.43</v>
      </c>
      <c r="Z206" s="13">
        <v>171.43</v>
      </c>
      <c r="AA206">
        <f t="shared" si="6"/>
        <v>6</v>
      </c>
      <c r="AB206" s="59">
        <f t="shared" si="7"/>
        <v>3.4873752743070969E-5</v>
      </c>
    </row>
    <row r="207" spans="1:28" x14ac:dyDescent="0.25">
      <c r="A207" s="16">
        <v>142715</v>
      </c>
      <c r="B207" s="1" t="s">
        <v>52</v>
      </c>
      <c r="C207" s="9">
        <v>297.68</v>
      </c>
      <c r="D207" s="9">
        <v>329.84</v>
      </c>
      <c r="E207" s="9">
        <v>496.88</v>
      </c>
      <c r="F207" s="9">
        <v>493.29</v>
      </c>
      <c r="G207" s="9">
        <v>474.52</v>
      </c>
      <c r="H207" s="9">
        <v>445.85</v>
      </c>
      <c r="I207" s="9">
        <v>316.29000000000002</v>
      </c>
      <c r="J207" s="9">
        <v>245.48</v>
      </c>
      <c r="K207" s="9">
        <v>225.65</v>
      </c>
      <c r="L207" s="9">
        <v>195.43</v>
      </c>
      <c r="M207" s="9">
        <v>195.43</v>
      </c>
      <c r="N207" s="9">
        <v>163.29</v>
      </c>
      <c r="O207" s="13">
        <v>195.43</v>
      </c>
      <c r="P207" s="13">
        <v>195.43</v>
      </c>
      <c r="Q207" s="13">
        <v>99</v>
      </c>
      <c r="R207" s="13">
        <v>99</v>
      </c>
      <c r="S207" s="13">
        <v>0</v>
      </c>
      <c r="T207" s="13">
        <v>128.57</v>
      </c>
      <c r="U207" s="13">
        <v>128.57</v>
      </c>
      <c r="V207" s="13">
        <v>128.57</v>
      </c>
      <c r="W207" s="13">
        <v>128.57</v>
      </c>
      <c r="X207" s="13">
        <v>128.57</v>
      </c>
      <c r="Y207" s="13">
        <v>122.09</v>
      </c>
      <c r="Z207" s="13">
        <v>113.75</v>
      </c>
      <c r="AA207">
        <f t="shared" si="6"/>
        <v>6</v>
      </c>
      <c r="AB207" s="59">
        <f t="shared" si="7"/>
        <v>2.3139995184765345E-5</v>
      </c>
    </row>
    <row r="208" spans="1:28" x14ac:dyDescent="0.25">
      <c r="A208" s="16">
        <v>142720</v>
      </c>
      <c r="B208" s="1" t="s">
        <v>53</v>
      </c>
      <c r="C208" s="9">
        <v>499.25</v>
      </c>
      <c r="D208" s="9">
        <v>447.14</v>
      </c>
      <c r="E208" s="9">
        <v>785.38</v>
      </c>
      <c r="F208" s="9">
        <v>771.88</v>
      </c>
      <c r="G208" s="9">
        <v>738.54</v>
      </c>
      <c r="H208" s="9">
        <v>718.75</v>
      </c>
      <c r="I208" s="9">
        <v>321.45999999999998</v>
      </c>
      <c r="J208" s="9">
        <v>295.74</v>
      </c>
      <c r="K208" s="9">
        <v>270.02999999999997</v>
      </c>
      <c r="L208" s="9">
        <v>390.86</v>
      </c>
      <c r="M208" s="9">
        <v>390.86</v>
      </c>
      <c r="N208" s="9">
        <v>390.86</v>
      </c>
      <c r="O208" s="13">
        <v>358.74</v>
      </c>
      <c r="P208" s="13">
        <v>358.74</v>
      </c>
      <c r="Q208" s="13">
        <v>198</v>
      </c>
      <c r="R208" s="13">
        <v>197.98</v>
      </c>
      <c r="S208" s="13">
        <v>0</v>
      </c>
      <c r="T208" s="13">
        <v>242.32</v>
      </c>
      <c r="U208" s="13">
        <v>228.75</v>
      </c>
      <c r="V208" s="13">
        <v>214.06</v>
      </c>
      <c r="W208" s="13">
        <v>214.06</v>
      </c>
      <c r="X208" s="13">
        <v>214.06</v>
      </c>
      <c r="Y208" s="13">
        <v>220.54</v>
      </c>
      <c r="Z208" s="13">
        <v>228.88</v>
      </c>
      <c r="AA208">
        <f t="shared" si="6"/>
        <v>6</v>
      </c>
      <c r="AB208" s="59">
        <f t="shared" si="7"/>
        <v>4.6560721739684322E-5</v>
      </c>
    </row>
    <row r="209" spans="1:28" x14ac:dyDescent="0.25">
      <c r="A209" s="16">
        <v>142725</v>
      </c>
      <c r="B209" s="1" t="s">
        <v>54</v>
      </c>
      <c r="C209" s="9">
        <v>514.33000000000004</v>
      </c>
      <c r="D209" s="9">
        <v>456.48</v>
      </c>
      <c r="E209" s="9">
        <v>1348.31</v>
      </c>
      <c r="F209" s="9">
        <v>1290.45</v>
      </c>
      <c r="G209" s="9">
        <v>1232.5899999999999</v>
      </c>
      <c r="H209" s="9">
        <v>1174.7</v>
      </c>
      <c r="I209" s="9">
        <v>192.88</v>
      </c>
      <c r="J209" s="9">
        <v>160.72999999999999</v>
      </c>
      <c r="K209" s="9">
        <v>128.59</v>
      </c>
      <c r="L209" s="9">
        <v>459.43</v>
      </c>
      <c r="M209" s="9">
        <v>394.28</v>
      </c>
      <c r="N209" s="9">
        <v>527.14</v>
      </c>
      <c r="O209" s="13">
        <v>461.98</v>
      </c>
      <c r="P209" s="13">
        <v>428.98</v>
      </c>
      <c r="Q209" s="13">
        <v>395.98</v>
      </c>
      <c r="R209" s="13">
        <v>363</v>
      </c>
      <c r="S209" s="13">
        <v>0</v>
      </c>
      <c r="T209" s="13">
        <v>228.88</v>
      </c>
      <c r="U209" s="13">
        <v>199.59</v>
      </c>
      <c r="V209" s="13">
        <v>171.43</v>
      </c>
      <c r="W209" s="13">
        <v>128.57</v>
      </c>
      <c r="X209" s="13">
        <v>85.71</v>
      </c>
      <c r="Y209" s="13">
        <v>42.86</v>
      </c>
      <c r="Z209" s="13">
        <v>0</v>
      </c>
      <c r="AA209">
        <f t="shared" si="6"/>
        <v>6</v>
      </c>
      <c r="AB209" s="59">
        <f t="shared" si="7"/>
        <v>0</v>
      </c>
    </row>
    <row r="210" spans="1:28" x14ac:dyDescent="0.25">
      <c r="A210" s="16">
        <v>1428</v>
      </c>
      <c r="B210" s="1" t="s">
        <v>101</v>
      </c>
      <c r="C210" s="9">
        <v>72063.91</v>
      </c>
      <c r="D210" s="9">
        <v>74227.100000000006</v>
      </c>
      <c r="E210" s="9">
        <v>130869.46</v>
      </c>
      <c r="F210" s="9">
        <v>120551.15</v>
      </c>
      <c r="G210" s="9">
        <v>107014.76</v>
      </c>
      <c r="H210" s="9">
        <v>89527.39</v>
      </c>
      <c r="I210" s="9">
        <v>63434.99</v>
      </c>
      <c r="J210" s="9">
        <v>58363.53</v>
      </c>
      <c r="K210" s="9">
        <v>61126.54</v>
      </c>
      <c r="L210" s="9">
        <v>65903.509999999995</v>
      </c>
      <c r="M210" s="9">
        <v>37906.019999999997</v>
      </c>
      <c r="N210" s="9">
        <v>38673.120000000003</v>
      </c>
      <c r="O210" s="13">
        <v>47824.44</v>
      </c>
      <c r="P210" s="13">
        <v>70351.89</v>
      </c>
      <c r="Q210" s="13">
        <v>80277.83</v>
      </c>
      <c r="R210" s="13">
        <v>90879.17</v>
      </c>
      <c r="S210" s="13">
        <v>93465.84</v>
      </c>
      <c r="T210" s="13">
        <v>93303.3</v>
      </c>
      <c r="U210" s="13">
        <v>94477.67</v>
      </c>
      <c r="V210" s="13">
        <v>87638.52</v>
      </c>
      <c r="W210" s="13">
        <v>80313.81</v>
      </c>
      <c r="X210" s="13">
        <v>76576.160000000003</v>
      </c>
      <c r="Y210" s="13">
        <v>73599.58</v>
      </c>
      <c r="Z210" s="13">
        <v>58547.12</v>
      </c>
      <c r="AA210">
        <f t="shared" si="6"/>
        <v>4</v>
      </c>
      <c r="AB210" s="59">
        <f t="shared" si="7"/>
        <v>1.1910154504456077E-2</v>
      </c>
    </row>
    <row r="211" spans="1:28" x14ac:dyDescent="0.25">
      <c r="A211" s="16">
        <v>142805</v>
      </c>
      <c r="B211" s="1" t="s">
        <v>50</v>
      </c>
      <c r="C211" s="9">
        <v>13525.55</v>
      </c>
      <c r="D211" s="9">
        <v>14342.46</v>
      </c>
      <c r="E211" s="9">
        <v>20941.64</v>
      </c>
      <c r="F211" s="9">
        <v>19487.13</v>
      </c>
      <c r="G211" s="9">
        <v>17736.990000000002</v>
      </c>
      <c r="H211" s="9">
        <v>15182</v>
      </c>
      <c r="I211" s="9">
        <v>11172.61</v>
      </c>
      <c r="J211" s="9">
        <v>10173.35</v>
      </c>
      <c r="K211" s="9">
        <v>10218.629999999999</v>
      </c>
      <c r="L211" s="9">
        <v>10709.51</v>
      </c>
      <c r="M211" s="9">
        <v>6995.07</v>
      </c>
      <c r="N211" s="9">
        <v>3982.62</v>
      </c>
      <c r="O211" s="13">
        <v>6517.44</v>
      </c>
      <c r="P211" s="13">
        <v>10704.33</v>
      </c>
      <c r="Q211" s="13">
        <v>11697.31</v>
      </c>
      <c r="R211" s="13">
        <v>13453.11</v>
      </c>
      <c r="S211" s="13">
        <v>14154.15</v>
      </c>
      <c r="T211" s="13">
        <v>14136.81</v>
      </c>
      <c r="U211" s="13">
        <v>13942.06</v>
      </c>
      <c r="V211" s="13">
        <v>13312.68</v>
      </c>
      <c r="W211" s="13">
        <v>12921.62</v>
      </c>
      <c r="X211" s="13">
        <v>12297.84</v>
      </c>
      <c r="Y211" s="13">
        <v>11591.82</v>
      </c>
      <c r="Z211" s="13">
        <v>9580.41</v>
      </c>
      <c r="AA211">
        <f t="shared" si="6"/>
        <v>6</v>
      </c>
      <c r="AB211" s="59">
        <f t="shared" si="7"/>
        <v>1.9489287144446395E-3</v>
      </c>
    </row>
    <row r="212" spans="1:28" x14ac:dyDescent="0.25">
      <c r="A212" s="16">
        <v>142810</v>
      </c>
      <c r="B212" s="1" t="s">
        <v>51</v>
      </c>
      <c r="C212" s="9">
        <v>12202.69</v>
      </c>
      <c r="D212" s="9">
        <v>12439.57</v>
      </c>
      <c r="E212" s="9">
        <v>18313.07</v>
      </c>
      <c r="F212" s="9">
        <v>17086.009999999998</v>
      </c>
      <c r="G212" s="9">
        <v>15488.79</v>
      </c>
      <c r="H212" s="9">
        <v>12832.27</v>
      </c>
      <c r="I212" s="9">
        <v>10825.18</v>
      </c>
      <c r="J212" s="9">
        <v>10005.27</v>
      </c>
      <c r="K212" s="9">
        <v>11013.29</v>
      </c>
      <c r="L212" s="9">
        <v>9264.7099999999991</v>
      </c>
      <c r="M212" s="9">
        <v>5759.57</v>
      </c>
      <c r="N212" s="9">
        <v>7656.8</v>
      </c>
      <c r="O212" s="13">
        <v>9603.2800000000007</v>
      </c>
      <c r="P212" s="13">
        <v>14224.39</v>
      </c>
      <c r="Q212" s="13">
        <v>16489.79</v>
      </c>
      <c r="R212" s="13">
        <v>19278.650000000001</v>
      </c>
      <c r="S212" s="13">
        <v>20207.78</v>
      </c>
      <c r="T212" s="13">
        <v>20398.14</v>
      </c>
      <c r="U212" s="13">
        <v>19820.88</v>
      </c>
      <c r="V212" s="13">
        <v>19179.349999999999</v>
      </c>
      <c r="W212" s="13">
        <v>18154.39</v>
      </c>
      <c r="X212" s="13">
        <v>16957.48</v>
      </c>
      <c r="Y212" s="13">
        <v>16116.47</v>
      </c>
      <c r="Z212" s="13">
        <v>13525.21</v>
      </c>
      <c r="AA212">
        <f t="shared" si="6"/>
        <v>6</v>
      </c>
      <c r="AB212" s="59">
        <f t="shared" si="7"/>
        <v>2.7514135760258467E-3</v>
      </c>
    </row>
    <row r="213" spans="1:28" x14ac:dyDescent="0.25">
      <c r="A213" s="16">
        <v>142815</v>
      </c>
      <c r="B213" s="1" t="s">
        <v>52</v>
      </c>
      <c r="C213" s="9">
        <v>13649.03</v>
      </c>
      <c r="D213" s="9">
        <v>14271.87</v>
      </c>
      <c r="E213" s="9">
        <v>21904.09</v>
      </c>
      <c r="F213" s="9">
        <v>20171.61</v>
      </c>
      <c r="G213" s="9">
        <v>18400.63</v>
      </c>
      <c r="H213" s="9">
        <v>15600.43</v>
      </c>
      <c r="I213" s="9">
        <v>11210.77</v>
      </c>
      <c r="J213" s="9">
        <v>10381.5</v>
      </c>
      <c r="K213" s="9">
        <v>10746.57</v>
      </c>
      <c r="L213" s="9">
        <v>11276.39</v>
      </c>
      <c r="M213" s="9">
        <v>6848.65</v>
      </c>
      <c r="N213" s="9">
        <v>6574.88</v>
      </c>
      <c r="O213" s="13">
        <v>7980.99</v>
      </c>
      <c r="P213" s="13">
        <v>11698.73</v>
      </c>
      <c r="Q213" s="13">
        <v>12870.73</v>
      </c>
      <c r="R213" s="13">
        <v>15227.95</v>
      </c>
      <c r="S213" s="13">
        <v>15877.22</v>
      </c>
      <c r="T213" s="13">
        <v>15936.97</v>
      </c>
      <c r="U213" s="13">
        <v>15190.51</v>
      </c>
      <c r="V213" s="13">
        <v>14219.58</v>
      </c>
      <c r="W213" s="13">
        <v>13242.46</v>
      </c>
      <c r="X213" s="13">
        <v>12203.49</v>
      </c>
      <c r="Y213" s="13">
        <v>11309.15</v>
      </c>
      <c r="Z213" s="13">
        <v>9236.43</v>
      </c>
      <c r="AA213">
        <f t="shared" si="6"/>
        <v>6</v>
      </c>
      <c r="AB213" s="59">
        <f t="shared" si="7"/>
        <v>1.8789533690059092E-3</v>
      </c>
    </row>
    <row r="214" spans="1:28" x14ac:dyDescent="0.25">
      <c r="A214" s="16">
        <v>142820</v>
      </c>
      <c r="B214" s="1" t="s">
        <v>53</v>
      </c>
      <c r="C214" s="9">
        <v>16518.009999999998</v>
      </c>
      <c r="D214" s="9">
        <v>17751.900000000001</v>
      </c>
      <c r="E214" s="9">
        <v>30237.06</v>
      </c>
      <c r="F214" s="9">
        <v>27949.98</v>
      </c>
      <c r="G214" s="9">
        <v>25327.51</v>
      </c>
      <c r="H214" s="9">
        <v>21077.74</v>
      </c>
      <c r="I214" s="9">
        <v>14908.16</v>
      </c>
      <c r="J214" s="9">
        <v>13665.01</v>
      </c>
      <c r="K214" s="9">
        <v>14113.09</v>
      </c>
      <c r="L214" s="9">
        <v>14872.13</v>
      </c>
      <c r="M214" s="9">
        <v>8358.15</v>
      </c>
      <c r="N214" s="9">
        <v>9516.91</v>
      </c>
      <c r="O214" s="13">
        <v>11581.66</v>
      </c>
      <c r="P214" s="13">
        <v>17015.13</v>
      </c>
      <c r="Q214" s="13">
        <v>18125.599999999999</v>
      </c>
      <c r="R214" s="13">
        <v>20657.009999999998</v>
      </c>
      <c r="S214" s="13">
        <v>21087.17</v>
      </c>
      <c r="T214" s="13">
        <v>20289.91</v>
      </c>
      <c r="U214" s="13">
        <v>19541.080000000002</v>
      </c>
      <c r="V214" s="13">
        <v>18069.5</v>
      </c>
      <c r="W214" s="13">
        <v>16563.45</v>
      </c>
      <c r="X214" s="13">
        <v>15807.01</v>
      </c>
      <c r="Y214" s="13">
        <v>15263.46</v>
      </c>
      <c r="Z214" s="13">
        <v>12072.2</v>
      </c>
      <c r="AA214">
        <f t="shared" si="6"/>
        <v>6</v>
      </c>
      <c r="AB214" s="59">
        <f t="shared" si="7"/>
        <v>2.45582988896285E-3</v>
      </c>
    </row>
    <row r="215" spans="1:28" x14ac:dyDescent="0.25">
      <c r="A215" s="16">
        <v>142825</v>
      </c>
      <c r="B215" s="1" t="s">
        <v>54</v>
      </c>
      <c r="C215" s="9">
        <v>16168.62</v>
      </c>
      <c r="D215" s="9">
        <v>15421.3</v>
      </c>
      <c r="E215" s="9">
        <v>39473.589999999997</v>
      </c>
      <c r="F215" s="9">
        <v>35856.410000000003</v>
      </c>
      <c r="G215" s="9">
        <v>30060.83</v>
      </c>
      <c r="H215" s="9">
        <v>24834.95</v>
      </c>
      <c r="I215" s="9">
        <v>15318.27</v>
      </c>
      <c r="J215" s="9">
        <v>14138.4</v>
      </c>
      <c r="K215" s="9">
        <v>15034.95</v>
      </c>
      <c r="L215" s="9">
        <v>19780.77</v>
      </c>
      <c r="M215" s="9">
        <v>9944.58</v>
      </c>
      <c r="N215" s="9">
        <v>10941.91</v>
      </c>
      <c r="O215" s="13">
        <v>12141.06</v>
      </c>
      <c r="P215" s="13">
        <v>16709.310000000001</v>
      </c>
      <c r="Q215" s="13">
        <v>21094.39</v>
      </c>
      <c r="R215" s="13">
        <v>22262.45</v>
      </c>
      <c r="S215" s="13">
        <v>22139.52</v>
      </c>
      <c r="T215" s="13">
        <v>22541.47</v>
      </c>
      <c r="U215" s="13">
        <v>25983.15</v>
      </c>
      <c r="V215" s="13">
        <v>22857.41</v>
      </c>
      <c r="W215" s="13">
        <v>19431.900000000001</v>
      </c>
      <c r="X215" s="13">
        <v>19310.34</v>
      </c>
      <c r="Y215" s="13">
        <v>19318.68</v>
      </c>
      <c r="Z215" s="13">
        <v>14132.88</v>
      </c>
      <c r="AA215">
        <f t="shared" si="6"/>
        <v>6</v>
      </c>
      <c r="AB215" s="59">
        <f t="shared" si="7"/>
        <v>2.8750309903021222E-3</v>
      </c>
    </row>
    <row r="216" spans="1:28" x14ac:dyDescent="0.25">
      <c r="A216" s="16">
        <v>1432</v>
      </c>
      <c r="B216" s="1" t="s">
        <v>102</v>
      </c>
      <c r="C216" s="9">
        <v>0</v>
      </c>
      <c r="D216" s="9">
        <v>0</v>
      </c>
      <c r="E216" s="9">
        <v>0</v>
      </c>
      <c r="F216" s="9">
        <v>0</v>
      </c>
      <c r="G216" s="9">
        <v>0</v>
      </c>
      <c r="H216" s="9">
        <v>0</v>
      </c>
      <c r="I216" s="9">
        <v>0</v>
      </c>
      <c r="J216" s="9">
        <v>0</v>
      </c>
      <c r="K216" s="9">
        <v>0</v>
      </c>
      <c r="L216" s="9">
        <v>0</v>
      </c>
      <c r="M216" s="9">
        <v>0</v>
      </c>
      <c r="N216" s="9">
        <v>0</v>
      </c>
      <c r="O216" s="13">
        <v>0</v>
      </c>
      <c r="P216" s="13">
        <v>0</v>
      </c>
      <c r="Q216" s="13">
        <v>0</v>
      </c>
      <c r="R216" s="13">
        <v>0</v>
      </c>
      <c r="S216" s="13">
        <v>0</v>
      </c>
      <c r="T216" s="13">
        <v>0</v>
      </c>
      <c r="U216" s="13">
        <v>0</v>
      </c>
      <c r="V216" s="13">
        <v>0</v>
      </c>
      <c r="W216" s="13">
        <v>0</v>
      </c>
      <c r="X216" s="13">
        <v>0</v>
      </c>
      <c r="Y216" s="13">
        <v>0</v>
      </c>
      <c r="Z216" s="13">
        <v>0</v>
      </c>
      <c r="AA216">
        <f t="shared" si="6"/>
        <v>4</v>
      </c>
      <c r="AB216" s="59">
        <f t="shared" si="7"/>
        <v>0</v>
      </c>
    </row>
    <row r="217" spans="1:28" x14ac:dyDescent="0.25">
      <c r="A217" s="16">
        <v>143205</v>
      </c>
      <c r="B217" s="1" t="s">
        <v>50</v>
      </c>
      <c r="C217" s="9">
        <v>0</v>
      </c>
      <c r="D217" s="9">
        <v>0</v>
      </c>
      <c r="E217" s="9">
        <v>0</v>
      </c>
      <c r="F217" s="9">
        <v>0</v>
      </c>
      <c r="G217" s="9">
        <v>0</v>
      </c>
      <c r="H217" s="9">
        <v>0</v>
      </c>
      <c r="I217" s="9">
        <v>0</v>
      </c>
      <c r="J217" s="9">
        <v>0</v>
      </c>
      <c r="K217" s="9">
        <v>0</v>
      </c>
      <c r="L217" s="9">
        <v>0</v>
      </c>
      <c r="M217" s="9">
        <v>0</v>
      </c>
      <c r="N217" s="9">
        <v>0</v>
      </c>
      <c r="O217" s="13">
        <v>0</v>
      </c>
      <c r="P217" s="13">
        <v>0</v>
      </c>
      <c r="Q217" s="13">
        <v>0</v>
      </c>
      <c r="R217" s="13">
        <v>0</v>
      </c>
      <c r="S217" s="13">
        <v>0</v>
      </c>
      <c r="T217" s="13">
        <v>0</v>
      </c>
      <c r="U217" s="13">
        <v>0</v>
      </c>
      <c r="V217" s="13">
        <v>0</v>
      </c>
      <c r="W217" s="13">
        <v>0</v>
      </c>
      <c r="X217" s="13">
        <v>0</v>
      </c>
      <c r="Y217" s="13">
        <v>0</v>
      </c>
      <c r="Z217" s="13">
        <v>0</v>
      </c>
      <c r="AA217">
        <f t="shared" si="6"/>
        <v>6</v>
      </c>
      <c r="AB217" s="59">
        <f t="shared" si="7"/>
        <v>0</v>
      </c>
    </row>
    <row r="218" spans="1:28" x14ac:dyDescent="0.25">
      <c r="A218" s="16">
        <v>143210</v>
      </c>
      <c r="B218" s="1" t="s">
        <v>51</v>
      </c>
      <c r="C218" s="9">
        <v>0</v>
      </c>
      <c r="D218" s="9">
        <v>0</v>
      </c>
      <c r="E218" s="9">
        <v>0</v>
      </c>
      <c r="F218" s="9">
        <v>0</v>
      </c>
      <c r="G218" s="9">
        <v>0</v>
      </c>
      <c r="H218" s="9">
        <v>0</v>
      </c>
      <c r="I218" s="9">
        <v>0</v>
      </c>
      <c r="J218" s="9">
        <v>0</v>
      </c>
      <c r="K218" s="9">
        <v>0</v>
      </c>
      <c r="L218" s="9">
        <v>0</v>
      </c>
      <c r="M218" s="9">
        <v>0</v>
      </c>
      <c r="N218" s="9">
        <v>0</v>
      </c>
      <c r="O218" s="13">
        <v>0</v>
      </c>
      <c r="P218" s="13">
        <v>0</v>
      </c>
      <c r="Q218" s="13">
        <v>0</v>
      </c>
      <c r="R218" s="13">
        <v>0</v>
      </c>
      <c r="S218" s="13">
        <v>0</v>
      </c>
      <c r="T218" s="13">
        <v>0</v>
      </c>
      <c r="U218" s="13">
        <v>0</v>
      </c>
      <c r="V218" s="13">
        <v>0</v>
      </c>
      <c r="W218" s="13">
        <v>0</v>
      </c>
      <c r="X218" s="13">
        <v>0</v>
      </c>
      <c r="Y218" s="13">
        <v>0</v>
      </c>
      <c r="Z218" s="13">
        <v>0</v>
      </c>
      <c r="AA218">
        <f t="shared" si="6"/>
        <v>6</v>
      </c>
      <c r="AB218" s="59">
        <f t="shared" si="7"/>
        <v>0</v>
      </c>
    </row>
    <row r="219" spans="1:28" x14ac:dyDescent="0.25">
      <c r="A219" s="16">
        <v>143215</v>
      </c>
      <c r="B219" s="1" t="s">
        <v>52</v>
      </c>
      <c r="C219" s="9">
        <v>0</v>
      </c>
      <c r="D219" s="9">
        <v>0</v>
      </c>
      <c r="E219" s="9">
        <v>0</v>
      </c>
      <c r="F219" s="9">
        <v>0</v>
      </c>
      <c r="G219" s="9">
        <v>0</v>
      </c>
      <c r="H219" s="9">
        <v>0</v>
      </c>
      <c r="I219" s="9">
        <v>0</v>
      </c>
      <c r="J219" s="9">
        <v>0</v>
      </c>
      <c r="K219" s="9">
        <v>0</v>
      </c>
      <c r="L219" s="9">
        <v>0</v>
      </c>
      <c r="M219" s="9">
        <v>0</v>
      </c>
      <c r="N219" s="9">
        <v>0</v>
      </c>
      <c r="O219" s="13">
        <v>0</v>
      </c>
      <c r="P219" s="13">
        <v>0</v>
      </c>
      <c r="Q219" s="13">
        <v>0</v>
      </c>
      <c r="R219" s="13">
        <v>0</v>
      </c>
      <c r="S219" s="13">
        <v>0</v>
      </c>
      <c r="T219" s="13">
        <v>0</v>
      </c>
      <c r="U219" s="13">
        <v>0</v>
      </c>
      <c r="V219" s="13">
        <v>0</v>
      </c>
      <c r="W219" s="13">
        <v>0</v>
      </c>
      <c r="X219" s="13">
        <v>0</v>
      </c>
      <c r="Y219" s="13">
        <v>0</v>
      </c>
      <c r="Z219" s="13">
        <v>0</v>
      </c>
      <c r="AA219">
        <f t="shared" si="6"/>
        <v>6</v>
      </c>
      <c r="AB219" s="59">
        <f t="shared" si="7"/>
        <v>0</v>
      </c>
    </row>
    <row r="220" spans="1:28" x14ac:dyDescent="0.25">
      <c r="A220" s="16">
        <v>143220</v>
      </c>
      <c r="B220" s="1" t="s">
        <v>53</v>
      </c>
      <c r="C220" s="9">
        <v>0</v>
      </c>
      <c r="D220" s="9">
        <v>0</v>
      </c>
      <c r="E220" s="9">
        <v>0</v>
      </c>
      <c r="F220" s="9">
        <v>0</v>
      </c>
      <c r="G220" s="9">
        <v>0</v>
      </c>
      <c r="H220" s="9">
        <v>0</v>
      </c>
      <c r="I220" s="9">
        <v>0</v>
      </c>
      <c r="J220" s="9">
        <v>0</v>
      </c>
      <c r="K220" s="9">
        <v>0</v>
      </c>
      <c r="L220" s="9">
        <v>0</v>
      </c>
      <c r="M220" s="9">
        <v>0</v>
      </c>
      <c r="N220" s="9">
        <v>0</v>
      </c>
      <c r="O220" s="13">
        <v>0</v>
      </c>
      <c r="P220" s="13">
        <v>0</v>
      </c>
      <c r="Q220" s="13">
        <v>0</v>
      </c>
      <c r="R220" s="13">
        <v>0</v>
      </c>
      <c r="S220" s="13">
        <v>0</v>
      </c>
      <c r="T220" s="13">
        <v>0</v>
      </c>
      <c r="U220" s="13">
        <v>0</v>
      </c>
      <c r="V220" s="13">
        <v>0</v>
      </c>
      <c r="W220" s="13">
        <v>0</v>
      </c>
      <c r="X220" s="13">
        <v>0</v>
      </c>
      <c r="Y220" s="13">
        <v>0</v>
      </c>
      <c r="Z220" s="13">
        <v>0</v>
      </c>
      <c r="AA220">
        <f t="shared" si="6"/>
        <v>6</v>
      </c>
      <c r="AB220" s="59">
        <f t="shared" si="7"/>
        <v>0</v>
      </c>
    </row>
    <row r="221" spans="1:28" x14ac:dyDescent="0.25">
      <c r="A221" s="16">
        <v>143225</v>
      </c>
      <c r="B221" s="1" t="s">
        <v>54</v>
      </c>
      <c r="C221" s="9">
        <v>0</v>
      </c>
      <c r="D221" s="9">
        <v>0</v>
      </c>
      <c r="E221" s="9">
        <v>0</v>
      </c>
      <c r="F221" s="9">
        <v>0</v>
      </c>
      <c r="G221" s="9">
        <v>0</v>
      </c>
      <c r="H221" s="9">
        <v>0</v>
      </c>
      <c r="I221" s="9">
        <v>0</v>
      </c>
      <c r="J221" s="9">
        <v>0</v>
      </c>
      <c r="K221" s="9">
        <v>0</v>
      </c>
      <c r="L221" s="9">
        <v>0</v>
      </c>
      <c r="M221" s="9">
        <v>0</v>
      </c>
      <c r="N221" s="9">
        <v>0</v>
      </c>
      <c r="O221" s="13">
        <v>0</v>
      </c>
      <c r="P221" s="13">
        <v>0</v>
      </c>
      <c r="Q221" s="13">
        <v>0</v>
      </c>
      <c r="R221" s="13">
        <v>0</v>
      </c>
      <c r="S221" s="13">
        <v>0</v>
      </c>
      <c r="T221" s="13">
        <v>0</v>
      </c>
      <c r="U221" s="13">
        <v>0</v>
      </c>
      <c r="V221" s="13">
        <v>0</v>
      </c>
      <c r="W221" s="13">
        <v>0</v>
      </c>
      <c r="X221" s="13">
        <v>0</v>
      </c>
      <c r="Y221" s="13">
        <v>0</v>
      </c>
      <c r="Z221" s="13">
        <v>0</v>
      </c>
      <c r="AA221">
        <f t="shared" si="6"/>
        <v>6</v>
      </c>
      <c r="AB221" s="59">
        <f t="shared" si="7"/>
        <v>0</v>
      </c>
    </row>
    <row r="222" spans="1:28" x14ac:dyDescent="0.25">
      <c r="A222" s="16">
        <v>1433</v>
      </c>
      <c r="B222" s="1" t="s">
        <v>103</v>
      </c>
      <c r="C222" s="9">
        <v>0</v>
      </c>
      <c r="D222" s="9">
        <v>0</v>
      </c>
      <c r="E222" s="9">
        <v>0</v>
      </c>
      <c r="F222" s="9">
        <v>0</v>
      </c>
      <c r="G222" s="9">
        <v>0</v>
      </c>
      <c r="H222" s="9">
        <v>0</v>
      </c>
      <c r="I222" s="9">
        <v>0</v>
      </c>
      <c r="J222" s="9">
        <v>0</v>
      </c>
      <c r="K222" s="9">
        <v>0</v>
      </c>
      <c r="L222" s="9">
        <v>0</v>
      </c>
      <c r="M222" s="9">
        <v>0</v>
      </c>
      <c r="N222" s="9">
        <v>0</v>
      </c>
      <c r="O222" s="13">
        <v>0</v>
      </c>
      <c r="P222" s="13">
        <v>0</v>
      </c>
      <c r="Q222" s="13">
        <v>0</v>
      </c>
      <c r="R222" s="13">
        <v>0</v>
      </c>
      <c r="S222" s="13">
        <v>0</v>
      </c>
      <c r="T222" s="13">
        <v>0</v>
      </c>
      <c r="U222" s="13">
        <v>0</v>
      </c>
      <c r="V222" s="13">
        <v>0</v>
      </c>
      <c r="W222" s="13">
        <v>0</v>
      </c>
      <c r="X222" s="13">
        <v>0</v>
      </c>
      <c r="Y222" s="13">
        <v>0</v>
      </c>
      <c r="Z222" s="13">
        <v>0</v>
      </c>
      <c r="AA222">
        <f t="shared" si="6"/>
        <v>4</v>
      </c>
      <c r="AB222" s="59">
        <f t="shared" si="7"/>
        <v>0</v>
      </c>
    </row>
    <row r="223" spans="1:28" x14ac:dyDescent="0.25">
      <c r="A223" s="16">
        <v>143305</v>
      </c>
      <c r="B223" s="1" t="s">
        <v>50</v>
      </c>
      <c r="C223" s="9">
        <v>0</v>
      </c>
      <c r="D223" s="9">
        <v>0</v>
      </c>
      <c r="E223" s="9">
        <v>0</v>
      </c>
      <c r="F223" s="9">
        <v>0</v>
      </c>
      <c r="G223" s="9">
        <v>0</v>
      </c>
      <c r="H223" s="9">
        <v>0</v>
      </c>
      <c r="I223" s="9">
        <v>0</v>
      </c>
      <c r="J223" s="9">
        <v>0</v>
      </c>
      <c r="K223" s="9">
        <v>0</v>
      </c>
      <c r="L223" s="9">
        <v>0</v>
      </c>
      <c r="M223" s="9">
        <v>0</v>
      </c>
      <c r="N223" s="9">
        <v>0</v>
      </c>
      <c r="O223" s="13">
        <v>0</v>
      </c>
      <c r="P223" s="13">
        <v>0</v>
      </c>
      <c r="Q223" s="13">
        <v>0</v>
      </c>
      <c r="R223" s="13">
        <v>0</v>
      </c>
      <c r="S223" s="13">
        <v>0</v>
      </c>
      <c r="T223" s="13">
        <v>0</v>
      </c>
      <c r="U223" s="13">
        <v>0</v>
      </c>
      <c r="V223" s="13">
        <v>0</v>
      </c>
      <c r="W223" s="13">
        <v>0</v>
      </c>
      <c r="X223" s="13">
        <v>0</v>
      </c>
      <c r="Y223" s="13">
        <v>0</v>
      </c>
      <c r="Z223" s="13">
        <v>0</v>
      </c>
      <c r="AA223">
        <f t="shared" si="6"/>
        <v>6</v>
      </c>
      <c r="AB223" s="59">
        <f t="shared" si="7"/>
        <v>0</v>
      </c>
    </row>
    <row r="224" spans="1:28" x14ac:dyDescent="0.25">
      <c r="A224" s="16">
        <v>143310</v>
      </c>
      <c r="B224" s="1" t="s">
        <v>51</v>
      </c>
      <c r="C224" s="9">
        <v>0</v>
      </c>
      <c r="D224" s="9">
        <v>0</v>
      </c>
      <c r="E224" s="9">
        <v>0</v>
      </c>
      <c r="F224" s="9">
        <v>0</v>
      </c>
      <c r="G224" s="9">
        <v>0</v>
      </c>
      <c r="H224" s="9">
        <v>0</v>
      </c>
      <c r="I224" s="9">
        <v>0</v>
      </c>
      <c r="J224" s="9">
        <v>0</v>
      </c>
      <c r="K224" s="9">
        <v>0</v>
      </c>
      <c r="L224" s="9">
        <v>0</v>
      </c>
      <c r="M224" s="9">
        <v>0</v>
      </c>
      <c r="N224" s="9">
        <v>0</v>
      </c>
      <c r="O224" s="13">
        <v>0</v>
      </c>
      <c r="P224" s="13">
        <v>0</v>
      </c>
      <c r="Q224" s="13">
        <v>0</v>
      </c>
      <c r="R224" s="13">
        <v>0</v>
      </c>
      <c r="S224" s="13">
        <v>0</v>
      </c>
      <c r="T224" s="13">
        <v>0</v>
      </c>
      <c r="U224" s="13">
        <v>0</v>
      </c>
      <c r="V224" s="13">
        <v>0</v>
      </c>
      <c r="W224" s="13">
        <v>0</v>
      </c>
      <c r="X224" s="13">
        <v>0</v>
      </c>
      <c r="Y224" s="13">
        <v>0</v>
      </c>
      <c r="Z224" s="13">
        <v>0</v>
      </c>
      <c r="AA224">
        <f t="shared" si="6"/>
        <v>6</v>
      </c>
      <c r="AB224" s="59">
        <f t="shared" si="7"/>
        <v>0</v>
      </c>
    </row>
    <row r="225" spans="1:28" x14ac:dyDescent="0.25">
      <c r="A225" s="16">
        <v>143315</v>
      </c>
      <c r="B225" s="1" t="s">
        <v>52</v>
      </c>
      <c r="C225" s="9">
        <v>0</v>
      </c>
      <c r="D225" s="9">
        <v>0</v>
      </c>
      <c r="E225" s="9">
        <v>0</v>
      </c>
      <c r="F225" s="9">
        <v>0</v>
      </c>
      <c r="G225" s="9">
        <v>0</v>
      </c>
      <c r="H225" s="9">
        <v>0</v>
      </c>
      <c r="I225" s="9">
        <v>0</v>
      </c>
      <c r="J225" s="9">
        <v>0</v>
      </c>
      <c r="K225" s="9">
        <v>0</v>
      </c>
      <c r="L225" s="9">
        <v>0</v>
      </c>
      <c r="M225" s="9">
        <v>0</v>
      </c>
      <c r="N225" s="9">
        <v>0</v>
      </c>
      <c r="O225" s="13">
        <v>0</v>
      </c>
      <c r="P225" s="13">
        <v>0</v>
      </c>
      <c r="Q225" s="13">
        <v>0</v>
      </c>
      <c r="R225" s="13">
        <v>0</v>
      </c>
      <c r="S225" s="13">
        <v>0</v>
      </c>
      <c r="T225" s="13">
        <v>0</v>
      </c>
      <c r="U225" s="13">
        <v>0</v>
      </c>
      <c r="V225" s="13">
        <v>0</v>
      </c>
      <c r="W225" s="13">
        <v>0</v>
      </c>
      <c r="X225" s="13">
        <v>0</v>
      </c>
      <c r="Y225" s="13">
        <v>0</v>
      </c>
      <c r="Z225" s="13">
        <v>0</v>
      </c>
      <c r="AA225">
        <f t="shared" si="6"/>
        <v>6</v>
      </c>
      <c r="AB225" s="59">
        <f t="shared" si="7"/>
        <v>0</v>
      </c>
    </row>
    <row r="226" spans="1:28" x14ac:dyDescent="0.25">
      <c r="A226" s="16">
        <v>143320</v>
      </c>
      <c r="B226" s="1" t="s">
        <v>53</v>
      </c>
      <c r="C226" s="9">
        <v>0</v>
      </c>
      <c r="D226" s="9">
        <v>0</v>
      </c>
      <c r="E226" s="9">
        <v>0</v>
      </c>
      <c r="F226" s="9">
        <v>0</v>
      </c>
      <c r="G226" s="9">
        <v>0</v>
      </c>
      <c r="H226" s="9">
        <v>0</v>
      </c>
      <c r="I226" s="9">
        <v>0</v>
      </c>
      <c r="J226" s="9">
        <v>0</v>
      </c>
      <c r="K226" s="9">
        <v>0</v>
      </c>
      <c r="L226" s="9">
        <v>0</v>
      </c>
      <c r="M226" s="9">
        <v>0</v>
      </c>
      <c r="N226" s="9">
        <v>0</v>
      </c>
      <c r="O226" s="13">
        <v>0</v>
      </c>
      <c r="P226" s="13">
        <v>0</v>
      </c>
      <c r="Q226" s="13">
        <v>0</v>
      </c>
      <c r="R226" s="13">
        <v>0</v>
      </c>
      <c r="S226" s="13">
        <v>0</v>
      </c>
      <c r="T226" s="13">
        <v>0</v>
      </c>
      <c r="U226" s="13">
        <v>0</v>
      </c>
      <c r="V226" s="13">
        <v>0</v>
      </c>
      <c r="W226" s="13">
        <v>0</v>
      </c>
      <c r="X226" s="13">
        <v>0</v>
      </c>
      <c r="Y226" s="13">
        <v>0</v>
      </c>
      <c r="Z226" s="13">
        <v>0</v>
      </c>
      <c r="AA226">
        <f t="shared" si="6"/>
        <v>6</v>
      </c>
      <c r="AB226" s="59">
        <f t="shared" si="7"/>
        <v>0</v>
      </c>
    </row>
    <row r="227" spans="1:28" x14ac:dyDescent="0.25">
      <c r="A227" s="16">
        <v>143325</v>
      </c>
      <c r="B227" s="1" t="s">
        <v>54</v>
      </c>
      <c r="C227" s="9">
        <v>0</v>
      </c>
      <c r="D227" s="9">
        <v>0</v>
      </c>
      <c r="E227" s="9">
        <v>0</v>
      </c>
      <c r="F227" s="9">
        <v>0</v>
      </c>
      <c r="G227" s="9">
        <v>0</v>
      </c>
      <c r="H227" s="9">
        <v>0</v>
      </c>
      <c r="I227" s="9">
        <v>0</v>
      </c>
      <c r="J227" s="9">
        <v>0</v>
      </c>
      <c r="K227" s="9">
        <v>0</v>
      </c>
      <c r="L227" s="9">
        <v>0</v>
      </c>
      <c r="M227" s="9">
        <v>0</v>
      </c>
      <c r="N227" s="9">
        <v>0</v>
      </c>
      <c r="O227" s="13">
        <v>0</v>
      </c>
      <c r="P227" s="13">
        <v>0</v>
      </c>
      <c r="Q227" s="13">
        <v>0</v>
      </c>
      <c r="R227" s="13">
        <v>0</v>
      </c>
      <c r="S227" s="13">
        <v>0</v>
      </c>
      <c r="T227" s="13">
        <v>0</v>
      </c>
      <c r="U227" s="13">
        <v>0</v>
      </c>
      <c r="V227" s="13">
        <v>0</v>
      </c>
      <c r="W227" s="13">
        <v>0</v>
      </c>
      <c r="X227" s="13">
        <v>0</v>
      </c>
      <c r="Y227" s="13">
        <v>0</v>
      </c>
      <c r="Z227" s="13">
        <v>0</v>
      </c>
      <c r="AA227">
        <f t="shared" si="6"/>
        <v>6</v>
      </c>
      <c r="AB227" s="59">
        <f t="shared" si="7"/>
        <v>0</v>
      </c>
    </row>
    <row r="228" spans="1:28" x14ac:dyDescent="0.25">
      <c r="A228" s="16">
        <v>1434</v>
      </c>
      <c r="B228" s="1" t="s">
        <v>104</v>
      </c>
      <c r="C228" s="9">
        <v>0</v>
      </c>
      <c r="D228" s="9">
        <v>0</v>
      </c>
      <c r="E228" s="9">
        <v>0</v>
      </c>
      <c r="F228" s="9">
        <v>0</v>
      </c>
      <c r="G228" s="9">
        <v>0</v>
      </c>
      <c r="H228" s="9">
        <v>0</v>
      </c>
      <c r="I228" s="9">
        <v>0</v>
      </c>
      <c r="J228" s="9">
        <v>0</v>
      </c>
      <c r="K228" s="9">
        <v>0</v>
      </c>
      <c r="L228" s="9">
        <v>0</v>
      </c>
      <c r="M228" s="9">
        <v>0</v>
      </c>
      <c r="N228" s="9">
        <v>0</v>
      </c>
      <c r="O228" s="13">
        <v>0</v>
      </c>
      <c r="P228" s="13">
        <v>0</v>
      </c>
      <c r="Q228" s="13">
        <v>0</v>
      </c>
      <c r="R228" s="13">
        <v>0</v>
      </c>
      <c r="S228" s="13">
        <v>0</v>
      </c>
      <c r="T228" s="13">
        <v>0</v>
      </c>
      <c r="U228" s="13">
        <v>0</v>
      </c>
      <c r="V228" s="13">
        <v>0</v>
      </c>
      <c r="W228" s="13">
        <v>0</v>
      </c>
      <c r="X228" s="13">
        <v>793.92</v>
      </c>
      <c r="Y228" s="13">
        <v>1227.6199999999999</v>
      </c>
      <c r="Z228" s="13">
        <v>1339.6</v>
      </c>
      <c r="AA228">
        <f t="shared" si="6"/>
        <v>4</v>
      </c>
      <c r="AB228" s="59">
        <f t="shared" si="7"/>
        <v>2.7251285757812444E-4</v>
      </c>
    </row>
    <row r="229" spans="1:28" x14ac:dyDescent="0.25">
      <c r="A229" s="16">
        <v>143405</v>
      </c>
      <c r="B229" s="1" t="s">
        <v>50</v>
      </c>
      <c r="C229" s="9">
        <v>0</v>
      </c>
      <c r="D229" s="9">
        <v>0</v>
      </c>
      <c r="E229" s="9">
        <v>0</v>
      </c>
      <c r="F229" s="9">
        <v>0</v>
      </c>
      <c r="G229" s="9">
        <v>0</v>
      </c>
      <c r="H229" s="9">
        <v>0</v>
      </c>
      <c r="I229" s="9">
        <v>0</v>
      </c>
      <c r="J229" s="9">
        <v>0</v>
      </c>
      <c r="K229" s="9">
        <v>0</v>
      </c>
      <c r="L229" s="9">
        <v>0</v>
      </c>
      <c r="M229" s="9">
        <v>0</v>
      </c>
      <c r="N229" s="9">
        <v>0</v>
      </c>
      <c r="O229" s="13">
        <v>0</v>
      </c>
      <c r="P229" s="13">
        <v>0</v>
      </c>
      <c r="Q229" s="13">
        <v>0</v>
      </c>
      <c r="R229" s="13">
        <v>0</v>
      </c>
      <c r="S229" s="13">
        <v>0</v>
      </c>
      <c r="T229" s="13">
        <v>0</v>
      </c>
      <c r="U229" s="13">
        <v>0</v>
      </c>
      <c r="V229" s="13">
        <v>0</v>
      </c>
      <c r="W229" s="13">
        <v>0</v>
      </c>
      <c r="X229" s="13">
        <v>18.32</v>
      </c>
      <c r="Y229" s="13">
        <v>33.630000000000003</v>
      </c>
      <c r="Z229" s="13">
        <v>46.28</v>
      </c>
      <c r="AA229">
        <f t="shared" si="6"/>
        <v>6</v>
      </c>
      <c r="AB229" s="59">
        <f t="shared" si="7"/>
        <v>9.4146723266016708E-6</v>
      </c>
    </row>
    <row r="230" spans="1:28" x14ac:dyDescent="0.25">
      <c r="A230" s="16">
        <v>143410</v>
      </c>
      <c r="B230" s="1" t="s">
        <v>51</v>
      </c>
      <c r="C230" s="9">
        <v>0</v>
      </c>
      <c r="D230" s="9">
        <v>0</v>
      </c>
      <c r="E230" s="9">
        <v>0</v>
      </c>
      <c r="F230" s="9">
        <v>0</v>
      </c>
      <c r="G230" s="9">
        <v>0</v>
      </c>
      <c r="H230" s="9">
        <v>0</v>
      </c>
      <c r="I230" s="9">
        <v>0</v>
      </c>
      <c r="J230" s="9">
        <v>0</v>
      </c>
      <c r="K230" s="9">
        <v>0</v>
      </c>
      <c r="L230" s="9">
        <v>0</v>
      </c>
      <c r="M230" s="9">
        <v>0</v>
      </c>
      <c r="N230" s="9">
        <v>0</v>
      </c>
      <c r="O230" s="13">
        <v>0</v>
      </c>
      <c r="P230" s="13">
        <v>0</v>
      </c>
      <c r="Q230" s="13">
        <v>0</v>
      </c>
      <c r="R230" s="13">
        <v>0</v>
      </c>
      <c r="S230" s="13">
        <v>0</v>
      </c>
      <c r="T230" s="13">
        <v>0</v>
      </c>
      <c r="U230" s="13">
        <v>0</v>
      </c>
      <c r="V230" s="13">
        <v>0</v>
      </c>
      <c r="W230" s="13">
        <v>0</v>
      </c>
      <c r="X230" s="13">
        <v>27.62</v>
      </c>
      <c r="Y230" s="13">
        <v>50.76</v>
      </c>
      <c r="Z230" s="13">
        <v>70.900000000000006</v>
      </c>
      <c r="AA230">
        <f t="shared" si="6"/>
        <v>6</v>
      </c>
      <c r="AB230" s="59">
        <f t="shared" si="7"/>
        <v>1.4423082712965828E-5</v>
      </c>
    </row>
    <row r="231" spans="1:28" x14ac:dyDescent="0.25">
      <c r="A231" s="16">
        <v>143415</v>
      </c>
      <c r="B231" s="1" t="s">
        <v>52</v>
      </c>
      <c r="C231" s="9">
        <v>0</v>
      </c>
      <c r="D231" s="9">
        <v>0</v>
      </c>
      <c r="E231" s="9">
        <v>0</v>
      </c>
      <c r="F231" s="9">
        <v>0</v>
      </c>
      <c r="G231" s="9">
        <v>0</v>
      </c>
      <c r="H231" s="9">
        <v>0</v>
      </c>
      <c r="I231" s="9">
        <v>0</v>
      </c>
      <c r="J231" s="9">
        <v>0</v>
      </c>
      <c r="K231" s="9">
        <v>0</v>
      </c>
      <c r="L231" s="9">
        <v>0</v>
      </c>
      <c r="M231" s="9">
        <v>0</v>
      </c>
      <c r="N231" s="9">
        <v>0</v>
      </c>
      <c r="O231" s="13">
        <v>0</v>
      </c>
      <c r="P231" s="13">
        <v>0</v>
      </c>
      <c r="Q231" s="13">
        <v>0</v>
      </c>
      <c r="R231" s="13">
        <v>0</v>
      </c>
      <c r="S231" s="13">
        <v>0</v>
      </c>
      <c r="T231" s="13">
        <v>0</v>
      </c>
      <c r="U231" s="13">
        <v>0</v>
      </c>
      <c r="V231" s="13">
        <v>0</v>
      </c>
      <c r="W231" s="13">
        <v>0</v>
      </c>
      <c r="X231" s="13">
        <v>29.54</v>
      </c>
      <c r="Y231" s="13">
        <v>54.57</v>
      </c>
      <c r="Z231" s="13">
        <v>73.22</v>
      </c>
      <c r="AA231">
        <f t="shared" si="6"/>
        <v>6</v>
      </c>
      <c r="AB231" s="59">
        <f t="shared" si="7"/>
        <v>1.4895036900470491E-5</v>
      </c>
    </row>
    <row r="232" spans="1:28" x14ac:dyDescent="0.25">
      <c r="A232" s="16">
        <v>143420</v>
      </c>
      <c r="B232" s="1" t="s">
        <v>53</v>
      </c>
      <c r="C232" s="9">
        <v>0</v>
      </c>
      <c r="D232" s="9">
        <v>0</v>
      </c>
      <c r="E232" s="9">
        <v>0</v>
      </c>
      <c r="F232" s="9">
        <v>0</v>
      </c>
      <c r="G232" s="9">
        <v>0</v>
      </c>
      <c r="H232" s="9">
        <v>0</v>
      </c>
      <c r="I232" s="9">
        <v>0</v>
      </c>
      <c r="J232" s="9">
        <v>0</v>
      </c>
      <c r="K232" s="9">
        <v>0</v>
      </c>
      <c r="L232" s="9">
        <v>0</v>
      </c>
      <c r="M232" s="9">
        <v>0</v>
      </c>
      <c r="N232" s="9">
        <v>0</v>
      </c>
      <c r="O232" s="13">
        <v>0</v>
      </c>
      <c r="P232" s="13">
        <v>0</v>
      </c>
      <c r="Q232" s="13">
        <v>0</v>
      </c>
      <c r="R232" s="13">
        <v>0</v>
      </c>
      <c r="S232" s="13">
        <v>0</v>
      </c>
      <c r="T232" s="13">
        <v>0</v>
      </c>
      <c r="U232" s="13">
        <v>0</v>
      </c>
      <c r="V232" s="13">
        <v>0</v>
      </c>
      <c r="W232" s="13">
        <v>0</v>
      </c>
      <c r="X232" s="13">
        <v>61.58</v>
      </c>
      <c r="Y232" s="13">
        <v>112.6</v>
      </c>
      <c r="Z232" s="13">
        <v>155.79</v>
      </c>
      <c r="AA232">
        <f t="shared" si="6"/>
        <v>6</v>
      </c>
      <c r="AB232" s="59">
        <f t="shared" si="7"/>
        <v>3.1692130547996418E-5</v>
      </c>
    </row>
    <row r="233" spans="1:28" x14ac:dyDescent="0.25">
      <c r="A233" s="16">
        <v>143425</v>
      </c>
      <c r="B233" s="1" t="s">
        <v>54</v>
      </c>
      <c r="C233" s="9">
        <v>0</v>
      </c>
      <c r="D233" s="9">
        <v>0</v>
      </c>
      <c r="E233" s="9">
        <v>0</v>
      </c>
      <c r="F233" s="9">
        <v>0</v>
      </c>
      <c r="G233" s="9">
        <v>0</v>
      </c>
      <c r="H233" s="9">
        <v>0</v>
      </c>
      <c r="I233" s="9">
        <v>0</v>
      </c>
      <c r="J233" s="9">
        <v>0</v>
      </c>
      <c r="K233" s="9">
        <v>0</v>
      </c>
      <c r="L233" s="9">
        <v>0</v>
      </c>
      <c r="M233" s="9">
        <v>0</v>
      </c>
      <c r="N233" s="9">
        <v>0</v>
      </c>
      <c r="O233" s="13">
        <v>0</v>
      </c>
      <c r="P233" s="13">
        <v>0</v>
      </c>
      <c r="Q233" s="13">
        <v>0</v>
      </c>
      <c r="R233" s="13">
        <v>0</v>
      </c>
      <c r="S233" s="13">
        <v>0</v>
      </c>
      <c r="T233" s="13">
        <v>0</v>
      </c>
      <c r="U233" s="13">
        <v>0</v>
      </c>
      <c r="V233" s="13">
        <v>0</v>
      </c>
      <c r="W233" s="13">
        <v>0</v>
      </c>
      <c r="X233" s="13">
        <v>656.85</v>
      </c>
      <c r="Y233" s="13">
        <v>976.06</v>
      </c>
      <c r="Z233" s="13">
        <v>993.42</v>
      </c>
      <c r="AA233">
        <f t="shared" si="6"/>
        <v>6</v>
      </c>
      <c r="AB233" s="59">
        <f t="shared" si="7"/>
        <v>2.0208996937538099E-4</v>
      </c>
    </row>
    <row r="234" spans="1:28" x14ac:dyDescent="0.25">
      <c r="A234" s="16">
        <v>1435</v>
      </c>
      <c r="B234" s="1" t="s">
        <v>105</v>
      </c>
      <c r="C234" s="9">
        <v>0</v>
      </c>
      <c r="D234" s="9">
        <v>0</v>
      </c>
      <c r="E234" s="9">
        <v>0</v>
      </c>
      <c r="F234" s="9">
        <v>0</v>
      </c>
      <c r="G234" s="9">
        <v>0</v>
      </c>
      <c r="H234" s="9">
        <v>0</v>
      </c>
      <c r="I234" s="9">
        <v>0</v>
      </c>
      <c r="J234" s="9">
        <v>0</v>
      </c>
      <c r="K234" s="9">
        <v>0</v>
      </c>
      <c r="L234" s="9">
        <v>0</v>
      </c>
      <c r="M234" s="9">
        <v>0</v>
      </c>
      <c r="N234" s="9">
        <v>0</v>
      </c>
      <c r="O234" s="13">
        <v>0</v>
      </c>
      <c r="P234" s="13">
        <v>0</v>
      </c>
      <c r="Q234" s="13">
        <v>0</v>
      </c>
      <c r="R234" s="13">
        <v>0</v>
      </c>
      <c r="S234" s="13">
        <v>0</v>
      </c>
      <c r="T234" s="13">
        <v>0</v>
      </c>
      <c r="U234" s="13">
        <v>0</v>
      </c>
      <c r="V234" s="13">
        <v>0</v>
      </c>
      <c r="W234" s="13">
        <v>0</v>
      </c>
      <c r="X234" s="13">
        <v>0</v>
      </c>
      <c r="Y234" s="13">
        <v>0</v>
      </c>
      <c r="Z234" s="13">
        <v>0</v>
      </c>
      <c r="AA234">
        <f t="shared" si="6"/>
        <v>4</v>
      </c>
      <c r="AB234" s="59">
        <f t="shared" si="7"/>
        <v>0</v>
      </c>
    </row>
    <row r="235" spans="1:28" x14ac:dyDescent="0.25">
      <c r="A235" s="16">
        <v>143505</v>
      </c>
      <c r="B235" s="1" t="s">
        <v>50</v>
      </c>
      <c r="C235" s="9">
        <v>0</v>
      </c>
      <c r="D235" s="9">
        <v>0</v>
      </c>
      <c r="E235" s="9">
        <v>0</v>
      </c>
      <c r="F235" s="9">
        <v>0</v>
      </c>
      <c r="G235" s="9">
        <v>0</v>
      </c>
      <c r="H235" s="9">
        <v>0</v>
      </c>
      <c r="I235" s="9">
        <v>0</v>
      </c>
      <c r="J235" s="9">
        <v>0</v>
      </c>
      <c r="K235" s="9">
        <v>0</v>
      </c>
      <c r="L235" s="9">
        <v>0</v>
      </c>
      <c r="M235" s="9">
        <v>0</v>
      </c>
      <c r="N235" s="9">
        <v>0</v>
      </c>
      <c r="O235" s="13">
        <v>0</v>
      </c>
      <c r="P235" s="13">
        <v>0</v>
      </c>
      <c r="Q235" s="13">
        <v>0</v>
      </c>
      <c r="R235" s="13">
        <v>0</v>
      </c>
      <c r="S235" s="13">
        <v>0</v>
      </c>
      <c r="T235" s="13">
        <v>0</v>
      </c>
      <c r="U235" s="13">
        <v>0</v>
      </c>
      <c r="V235" s="13">
        <v>0</v>
      </c>
      <c r="W235" s="13">
        <v>0</v>
      </c>
      <c r="X235" s="13">
        <v>0</v>
      </c>
      <c r="Y235" s="13">
        <v>0</v>
      </c>
      <c r="Z235" s="13">
        <v>0</v>
      </c>
      <c r="AA235">
        <f t="shared" si="6"/>
        <v>6</v>
      </c>
      <c r="AB235" s="59">
        <f t="shared" si="7"/>
        <v>0</v>
      </c>
    </row>
    <row r="236" spans="1:28" x14ac:dyDescent="0.25">
      <c r="A236" s="16">
        <v>143510</v>
      </c>
      <c r="B236" s="1" t="s">
        <v>51</v>
      </c>
      <c r="C236" s="9">
        <v>0</v>
      </c>
      <c r="D236" s="9">
        <v>0</v>
      </c>
      <c r="E236" s="9">
        <v>0</v>
      </c>
      <c r="F236" s="9">
        <v>0</v>
      </c>
      <c r="G236" s="9">
        <v>0</v>
      </c>
      <c r="H236" s="9">
        <v>0</v>
      </c>
      <c r="I236" s="9">
        <v>0</v>
      </c>
      <c r="J236" s="9">
        <v>0</v>
      </c>
      <c r="K236" s="9">
        <v>0</v>
      </c>
      <c r="L236" s="9">
        <v>0</v>
      </c>
      <c r="M236" s="9">
        <v>0</v>
      </c>
      <c r="N236" s="9">
        <v>0</v>
      </c>
      <c r="O236" s="13">
        <v>0</v>
      </c>
      <c r="P236" s="13">
        <v>0</v>
      </c>
      <c r="Q236" s="13">
        <v>0</v>
      </c>
      <c r="R236" s="13">
        <v>0</v>
      </c>
      <c r="S236" s="13">
        <v>0</v>
      </c>
      <c r="T236" s="13">
        <v>0</v>
      </c>
      <c r="U236" s="13">
        <v>0</v>
      </c>
      <c r="V236" s="13">
        <v>0</v>
      </c>
      <c r="W236" s="13">
        <v>0</v>
      </c>
      <c r="X236" s="13">
        <v>0</v>
      </c>
      <c r="Y236" s="13">
        <v>0</v>
      </c>
      <c r="Z236" s="13">
        <v>0</v>
      </c>
      <c r="AA236">
        <f t="shared" si="6"/>
        <v>6</v>
      </c>
      <c r="AB236" s="59">
        <f t="shared" si="7"/>
        <v>0</v>
      </c>
    </row>
    <row r="237" spans="1:28" x14ac:dyDescent="0.25">
      <c r="A237" s="16">
        <v>143515</v>
      </c>
      <c r="B237" s="1" t="s">
        <v>52</v>
      </c>
      <c r="C237" s="9">
        <v>0</v>
      </c>
      <c r="D237" s="9">
        <v>0</v>
      </c>
      <c r="E237" s="9">
        <v>0</v>
      </c>
      <c r="F237" s="9">
        <v>0</v>
      </c>
      <c r="G237" s="9">
        <v>0</v>
      </c>
      <c r="H237" s="9">
        <v>0</v>
      </c>
      <c r="I237" s="9">
        <v>0</v>
      </c>
      <c r="J237" s="9">
        <v>0</v>
      </c>
      <c r="K237" s="9">
        <v>0</v>
      </c>
      <c r="L237" s="9">
        <v>0</v>
      </c>
      <c r="M237" s="9">
        <v>0</v>
      </c>
      <c r="N237" s="9">
        <v>0</v>
      </c>
      <c r="O237" s="13">
        <v>0</v>
      </c>
      <c r="P237" s="13">
        <v>0</v>
      </c>
      <c r="Q237" s="13">
        <v>0</v>
      </c>
      <c r="R237" s="13">
        <v>0</v>
      </c>
      <c r="S237" s="13">
        <v>0</v>
      </c>
      <c r="T237" s="13">
        <v>0</v>
      </c>
      <c r="U237" s="13">
        <v>0</v>
      </c>
      <c r="V237" s="13">
        <v>0</v>
      </c>
      <c r="W237" s="13">
        <v>0</v>
      </c>
      <c r="X237" s="13">
        <v>0</v>
      </c>
      <c r="Y237" s="13">
        <v>0</v>
      </c>
      <c r="Z237" s="13">
        <v>0</v>
      </c>
      <c r="AA237">
        <f t="shared" si="6"/>
        <v>6</v>
      </c>
      <c r="AB237" s="59">
        <f t="shared" si="7"/>
        <v>0</v>
      </c>
    </row>
    <row r="238" spans="1:28" x14ac:dyDescent="0.25">
      <c r="A238" s="16">
        <v>143520</v>
      </c>
      <c r="B238" s="1" t="s">
        <v>53</v>
      </c>
      <c r="C238" s="9">
        <v>0</v>
      </c>
      <c r="D238" s="9">
        <v>0</v>
      </c>
      <c r="E238" s="9">
        <v>0</v>
      </c>
      <c r="F238" s="9">
        <v>0</v>
      </c>
      <c r="G238" s="9">
        <v>0</v>
      </c>
      <c r="H238" s="9">
        <v>0</v>
      </c>
      <c r="I238" s="9">
        <v>0</v>
      </c>
      <c r="J238" s="9">
        <v>0</v>
      </c>
      <c r="K238" s="9">
        <v>0</v>
      </c>
      <c r="L238" s="9">
        <v>0</v>
      </c>
      <c r="M238" s="9">
        <v>0</v>
      </c>
      <c r="N238" s="9">
        <v>0</v>
      </c>
      <c r="O238" s="13">
        <v>0</v>
      </c>
      <c r="P238" s="13">
        <v>0</v>
      </c>
      <c r="Q238" s="13">
        <v>0</v>
      </c>
      <c r="R238" s="13">
        <v>0</v>
      </c>
      <c r="S238" s="13">
        <v>0</v>
      </c>
      <c r="T238" s="13">
        <v>0</v>
      </c>
      <c r="U238" s="13">
        <v>0</v>
      </c>
      <c r="V238" s="13">
        <v>0</v>
      </c>
      <c r="W238" s="13">
        <v>0</v>
      </c>
      <c r="X238" s="13">
        <v>0</v>
      </c>
      <c r="Y238" s="13">
        <v>0</v>
      </c>
      <c r="Z238" s="13">
        <v>0</v>
      </c>
      <c r="AA238">
        <f t="shared" si="6"/>
        <v>6</v>
      </c>
      <c r="AB238" s="59">
        <f t="shared" si="7"/>
        <v>0</v>
      </c>
    </row>
    <row r="239" spans="1:28" x14ac:dyDescent="0.25">
      <c r="A239" s="16">
        <v>143525</v>
      </c>
      <c r="B239" s="1" t="s">
        <v>54</v>
      </c>
      <c r="C239" s="9">
        <v>0</v>
      </c>
      <c r="D239" s="9">
        <v>0</v>
      </c>
      <c r="E239" s="9">
        <v>0</v>
      </c>
      <c r="F239" s="9">
        <v>0</v>
      </c>
      <c r="G239" s="9">
        <v>0</v>
      </c>
      <c r="H239" s="9">
        <v>0</v>
      </c>
      <c r="I239" s="9">
        <v>0</v>
      </c>
      <c r="J239" s="9">
        <v>0</v>
      </c>
      <c r="K239" s="9">
        <v>0</v>
      </c>
      <c r="L239" s="9">
        <v>0</v>
      </c>
      <c r="M239" s="9">
        <v>0</v>
      </c>
      <c r="N239" s="9">
        <v>0</v>
      </c>
      <c r="O239" s="13">
        <v>0</v>
      </c>
      <c r="P239" s="13">
        <v>0</v>
      </c>
      <c r="Q239" s="13">
        <v>0</v>
      </c>
      <c r="R239" s="13">
        <v>0</v>
      </c>
      <c r="S239" s="13">
        <v>0</v>
      </c>
      <c r="T239" s="13">
        <v>0</v>
      </c>
      <c r="U239" s="13">
        <v>0</v>
      </c>
      <c r="V239" s="13">
        <v>0</v>
      </c>
      <c r="W239" s="13">
        <v>0</v>
      </c>
      <c r="X239" s="13">
        <v>0</v>
      </c>
      <c r="Y239" s="13">
        <v>0</v>
      </c>
      <c r="Z239" s="13">
        <v>0</v>
      </c>
      <c r="AA239">
        <f t="shared" si="6"/>
        <v>6</v>
      </c>
      <c r="AB239" s="59">
        <f t="shared" si="7"/>
        <v>0</v>
      </c>
    </row>
    <row r="240" spans="1:28" x14ac:dyDescent="0.25">
      <c r="A240" s="16">
        <v>1436</v>
      </c>
      <c r="B240" s="1" t="s">
        <v>106</v>
      </c>
      <c r="C240" s="9">
        <v>0</v>
      </c>
      <c r="D240" s="9">
        <v>0</v>
      </c>
      <c r="E240" s="9">
        <v>0</v>
      </c>
      <c r="F240" s="9">
        <v>0</v>
      </c>
      <c r="G240" s="9">
        <v>0</v>
      </c>
      <c r="H240" s="9">
        <v>0</v>
      </c>
      <c r="I240" s="9">
        <v>0</v>
      </c>
      <c r="J240" s="9">
        <v>0</v>
      </c>
      <c r="K240" s="9">
        <v>0</v>
      </c>
      <c r="L240" s="9">
        <v>0</v>
      </c>
      <c r="M240" s="9">
        <v>0</v>
      </c>
      <c r="N240" s="9">
        <v>0</v>
      </c>
      <c r="O240" s="13">
        <v>0</v>
      </c>
      <c r="P240" s="13">
        <v>0</v>
      </c>
      <c r="Q240" s="13">
        <v>0</v>
      </c>
      <c r="R240" s="13">
        <v>0</v>
      </c>
      <c r="S240" s="13">
        <v>0</v>
      </c>
      <c r="T240" s="13">
        <v>342.76</v>
      </c>
      <c r="U240" s="13">
        <v>336.76</v>
      </c>
      <c r="V240" s="13">
        <v>677.98</v>
      </c>
      <c r="W240" s="13">
        <v>924.7</v>
      </c>
      <c r="X240" s="13">
        <v>905.93</v>
      </c>
      <c r="Y240" s="13">
        <v>1570.63</v>
      </c>
      <c r="Z240" s="13">
        <v>1844.98</v>
      </c>
      <c r="AA240">
        <f t="shared" si="6"/>
        <v>4</v>
      </c>
      <c r="AB240" s="59">
        <f t="shared" si="7"/>
        <v>3.7532156761308454E-4</v>
      </c>
    </row>
    <row r="241" spans="1:28" x14ac:dyDescent="0.25">
      <c r="A241" s="16">
        <v>143605</v>
      </c>
      <c r="B241" s="1" t="s">
        <v>50</v>
      </c>
      <c r="C241" s="9">
        <v>0</v>
      </c>
      <c r="D241" s="9">
        <v>0</v>
      </c>
      <c r="E241" s="9">
        <v>0</v>
      </c>
      <c r="F241" s="9">
        <v>0</v>
      </c>
      <c r="G241" s="9">
        <v>0</v>
      </c>
      <c r="H241" s="9">
        <v>0</v>
      </c>
      <c r="I241" s="9">
        <v>0</v>
      </c>
      <c r="J241" s="9">
        <v>0</v>
      </c>
      <c r="K241" s="9">
        <v>0</v>
      </c>
      <c r="L241" s="9">
        <v>0</v>
      </c>
      <c r="M241" s="9">
        <v>0</v>
      </c>
      <c r="N241" s="9">
        <v>0</v>
      </c>
      <c r="O241" s="13">
        <v>0</v>
      </c>
      <c r="P241" s="13">
        <v>0</v>
      </c>
      <c r="Q241" s="13">
        <v>0</v>
      </c>
      <c r="R241" s="13">
        <v>0</v>
      </c>
      <c r="S241" s="13">
        <v>0</v>
      </c>
      <c r="T241" s="13">
        <v>12.13</v>
      </c>
      <c r="U241" s="13">
        <v>12.36</v>
      </c>
      <c r="V241" s="13">
        <v>27.15</v>
      </c>
      <c r="W241" s="13">
        <v>39.15</v>
      </c>
      <c r="X241" s="13">
        <v>39.9</v>
      </c>
      <c r="Y241" s="13">
        <v>48.23</v>
      </c>
      <c r="Z241" s="13">
        <v>61.91</v>
      </c>
      <c r="AA241">
        <f t="shared" si="6"/>
        <v>6</v>
      </c>
      <c r="AB241" s="59">
        <f t="shared" si="7"/>
        <v>1.2594260236385252E-5</v>
      </c>
    </row>
    <row r="242" spans="1:28" x14ac:dyDescent="0.25">
      <c r="A242" s="16">
        <v>143610</v>
      </c>
      <c r="B242" s="1" t="s">
        <v>51</v>
      </c>
      <c r="C242" s="9">
        <v>0</v>
      </c>
      <c r="D242" s="9">
        <v>0</v>
      </c>
      <c r="E242" s="9">
        <v>0</v>
      </c>
      <c r="F242" s="9">
        <v>0</v>
      </c>
      <c r="G242" s="9">
        <v>0</v>
      </c>
      <c r="H242" s="9">
        <v>0</v>
      </c>
      <c r="I242" s="9">
        <v>0</v>
      </c>
      <c r="J242" s="9">
        <v>0</v>
      </c>
      <c r="K242" s="9">
        <v>0</v>
      </c>
      <c r="L242" s="9">
        <v>0</v>
      </c>
      <c r="M242" s="9">
        <v>0</v>
      </c>
      <c r="N242" s="9">
        <v>0</v>
      </c>
      <c r="O242" s="13">
        <v>0</v>
      </c>
      <c r="P242" s="13">
        <v>0</v>
      </c>
      <c r="Q242" s="13">
        <v>0</v>
      </c>
      <c r="R242" s="13">
        <v>0</v>
      </c>
      <c r="S242" s="13">
        <v>0</v>
      </c>
      <c r="T242" s="13">
        <v>18.399999999999999</v>
      </c>
      <c r="U242" s="13">
        <v>18.73</v>
      </c>
      <c r="V242" s="13">
        <v>42.2</v>
      </c>
      <c r="W242" s="13">
        <v>59.4</v>
      </c>
      <c r="X242" s="13">
        <v>60.52</v>
      </c>
      <c r="Y242" s="13">
        <v>73.08</v>
      </c>
      <c r="Z242" s="13">
        <v>95.85</v>
      </c>
      <c r="AA242">
        <f t="shared" si="6"/>
        <v>6</v>
      </c>
      <c r="AB242" s="59">
        <f t="shared" si="7"/>
        <v>1.9498624513931937E-5</v>
      </c>
    </row>
    <row r="243" spans="1:28" x14ac:dyDescent="0.25">
      <c r="A243" s="16">
        <v>143615</v>
      </c>
      <c r="B243" s="1" t="s">
        <v>52</v>
      </c>
      <c r="C243" s="9">
        <v>0</v>
      </c>
      <c r="D243" s="9">
        <v>0</v>
      </c>
      <c r="E243" s="9">
        <v>0</v>
      </c>
      <c r="F243" s="9">
        <v>0</v>
      </c>
      <c r="G243" s="9">
        <v>0</v>
      </c>
      <c r="H243" s="9">
        <v>0</v>
      </c>
      <c r="I243" s="9">
        <v>0</v>
      </c>
      <c r="J243" s="9">
        <v>0</v>
      </c>
      <c r="K243" s="9">
        <v>0</v>
      </c>
      <c r="L243" s="9">
        <v>0</v>
      </c>
      <c r="M243" s="9">
        <v>0</v>
      </c>
      <c r="N243" s="9">
        <v>0</v>
      </c>
      <c r="O243" s="13">
        <v>0</v>
      </c>
      <c r="P243" s="13">
        <v>0</v>
      </c>
      <c r="Q243" s="13">
        <v>0</v>
      </c>
      <c r="R243" s="13">
        <v>0</v>
      </c>
      <c r="S243" s="13">
        <v>0</v>
      </c>
      <c r="T243" s="13">
        <v>19.86</v>
      </c>
      <c r="U243" s="13">
        <v>20.05</v>
      </c>
      <c r="V243" s="13">
        <v>44.73</v>
      </c>
      <c r="W243" s="13">
        <v>64.53</v>
      </c>
      <c r="X243" s="13">
        <v>65.75</v>
      </c>
      <c r="Y243" s="13">
        <v>80.88</v>
      </c>
      <c r="Z243" s="13">
        <v>100.49</v>
      </c>
      <c r="AA243">
        <f t="shared" si="6"/>
        <v>6</v>
      </c>
      <c r="AB243" s="59">
        <f t="shared" si="7"/>
        <v>2.0442532888941268E-5</v>
      </c>
    </row>
    <row r="244" spans="1:28" x14ac:dyDescent="0.25">
      <c r="A244" s="16">
        <v>143620</v>
      </c>
      <c r="B244" s="1" t="s">
        <v>53</v>
      </c>
      <c r="C244" s="9">
        <v>0</v>
      </c>
      <c r="D244" s="9">
        <v>0</v>
      </c>
      <c r="E244" s="9">
        <v>0</v>
      </c>
      <c r="F244" s="9">
        <v>0</v>
      </c>
      <c r="G244" s="9">
        <v>0</v>
      </c>
      <c r="H244" s="9">
        <v>0</v>
      </c>
      <c r="I244" s="9">
        <v>0</v>
      </c>
      <c r="J244" s="9">
        <v>0</v>
      </c>
      <c r="K244" s="9">
        <v>0</v>
      </c>
      <c r="L244" s="9">
        <v>0</v>
      </c>
      <c r="M244" s="9">
        <v>0</v>
      </c>
      <c r="N244" s="9">
        <v>0</v>
      </c>
      <c r="O244" s="13">
        <v>0</v>
      </c>
      <c r="P244" s="13">
        <v>0</v>
      </c>
      <c r="Q244" s="13">
        <v>0</v>
      </c>
      <c r="R244" s="13">
        <v>0</v>
      </c>
      <c r="S244" s="13">
        <v>0</v>
      </c>
      <c r="T244" s="13">
        <v>43.17</v>
      </c>
      <c r="U244" s="13">
        <v>44.14</v>
      </c>
      <c r="V244" s="13">
        <v>98.39</v>
      </c>
      <c r="W244" s="13">
        <v>138.44999999999999</v>
      </c>
      <c r="X244" s="13">
        <v>141.46</v>
      </c>
      <c r="Y244" s="13">
        <v>170.32</v>
      </c>
      <c r="Z244" s="13">
        <v>219.53</v>
      </c>
      <c r="AA244">
        <f t="shared" si="6"/>
        <v>6</v>
      </c>
      <c r="AB244" s="59">
        <f t="shared" si="7"/>
        <v>4.4658664992628886E-5</v>
      </c>
    </row>
    <row r="245" spans="1:28" x14ac:dyDescent="0.25">
      <c r="A245" s="16">
        <v>143625</v>
      </c>
      <c r="B245" s="1" t="s">
        <v>54</v>
      </c>
      <c r="C245" s="9">
        <v>0</v>
      </c>
      <c r="D245" s="9">
        <v>0</v>
      </c>
      <c r="E245" s="9">
        <v>0</v>
      </c>
      <c r="F245" s="9">
        <v>0</v>
      </c>
      <c r="G245" s="9">
        <v>0</v>
      </c>
      <c r="H245" s="9">
        <v>0</v>
      </c>
      <c r="I245" s="9">
        <v>0</v>
      </c>
      <c r="J245" s="9">
        <v>0</v>
      </c>
      <c r="K245" s="9">
        <v>0</v>
      </c>
      <c r="L245" s="9">
        <v>0</v>
      </c>
      <c r="M245" s="9">
        <v>0</v>
      </c>
      <c r="N245" s="9">
        <v>0</v>
      </c>
      <c r="O245" s="13">
        <v>0</v>
      </c>
      <c r="P245" s="13">
        <v>0</v>
      </c>
      <c r="Q245" s="13">
        <v>0</v>
      </c>
      <c r="R245" s="13">
        <v>0</v>
      </c>
      <c r="S245" s="13">
        <v>0</v>
      </c>
      <c r="T245" s="13">
        <v>249.21</v>
      </c>
      <c r="U245" s="13">
        <v>241.49</v>
      </c>
      <c r="V245" s="13">
        <v>465.51</v>
      </c>
      <c r="W245" s="13">
        <v>623.16999999999996</v>
      </c>
      <c r="X245" s="13">
        <v>598.30999999999995</v>
      </c>
      <c r="Y245" s="13">
        <v>1198.1199999999999</v>
      </c>
      <c r="Z245" s="13">
        <v>1367.2</v>
      </c>
      <c r="AA245">
        <f t="shared" si="6"/>
        <v>6</v>
      </c>
      <c r="AB245" s="59">
        <f t="shared" si="7"/>
        <v>2.7812748498119716E-4</v>
      </c>
    </row>
    <row r="246" spans="1:28" x14ac:dyDescent="0.25">
      <c r="A246" s="16">
        <v>1440</v>
      </c>
      <c r="B246" s="1" t="s">
        <v>107</v>
      </c>
      <c r="C246" s="9">
        <v>0</v>
      </c>
      <c r="D246" s="9">
        <v>0</v>
      </c>
      <c r="E246" s="9">
        <v>0</v>
      </c>
      <c r="F246" s="9">
        <v>0</v>
      </c>
      <c r="G246" s="9">
        <v>0</v>
      </c>
      <c r="H246" s="9">
        <v>0</v>
      </c>
      <c r="I246" s="9">
        <v>0</v>
      </c>
      <c r="J246" s="9">
        <v>0</v>
      </c>
      <c r="K246" s="9">
        <v>0</v>
      </c>
      <c r="L246" s="9">
        <v>0</v>
      </c>
      <c r="M246" s="9">
        <v>0</v>
      </c>
      <c r="N246" s="9">
        <v>0</v>
      </c>
      <c r="O246" s="13">
        <v>0</v>
      </c>
      <c r="P246" s="13">
        <v>0</v>
      </c>
      <c r="Q246" s="13">
        <v>0</v>
      </c>
      <c r="R246" s="13">
        <v>0</v>
      </c>
      <c r="S246" s="13">
        <v>0</v>
      </c>
      <c r="T246" s="13">
        <v>0</v>
      </c>
      <c r="U246" s="13">
        <v>0</v>
      </c>
      <c r="V246" s="13">
        <v>0</v>
      </c>
      <c r="W246" s="13">
        <v>0</v>
      </c>
      <c r="X246" s="13">
        <v>0</v>
      </c>
      <c r="Y246" s="13">
        <v>0</v>
      </c>
      <c r="Z246" s="13">
        <v>0</v>
      </c>
      <c r="AA246">
        <f t="shared" si="6"/>
        <v>4</v>
      </c>
      <c r="AB246" s="59">
        <f t="shared" si="7"/>
        <v>0</v>
      </c>
    </row>
    <row r="247" spans="1:28" x14ac:dyDescent="0.25">
      <c r="A247" s="16">
        <v>144005</v>
      </c>
      <c r="B247" s="1" t="s">
        <v>50</v>
      </c>
      <c r="C247" s="9">
        <v>0</v>
      </c>
      <c r="D247" s="9">
        <v>0</v>
      </c>
      <c r="E247" s="9">
        <v>0</v>
      </c>
      <c r="F247" s="9">
        <v>0</v>
      </c>
      <c r="G247" s="9">
        <v>0</v>
      </c>
      <c r="H247" s="9">
        <v>0</v>
      </c>
      <c r="I247" s="9">
        <v>0</v>
      </c>
      <c r="J247" s="9">
        <v>0</v>
      </c>
      <c r="K247" s="9">
        <v>0</v>
      </c>
      <c r="L247" s="9">
        <v>0</v>
      </c>
      <c r="M247" s="9">
        <v>0</v>
      </c>
      <c r="N247" s="9">
        <v>0</v>
      </c>
      <c r="O247" s="13">
        <v>0</v>
      </c>
      <c r="P247" s="13">
        <v>0</v>
      </c>
      <c r="Q247" s="13">
        <v>0</v>
      </c>
      <c r="R247" s="13">
        <v>0</v>
      </c>
      <c r="S247" s="13">
        <v>0</v>
      </c>
      <c r="T247" s="13">
        <v>0</v>
      </c>
      <c r="U247" s="13">
        <v>0</v>
      </c>
      <c r="V247" s="13">
        <v>0</v>
      </c>
      <c r="W247" s="13">
        <v>0</v>
      </c>
      <c r="X247" s="13">
        <v>0</v>
      </c>
      <c r="Y247" s="13">
        <v>0</v>
      </c>
      <c r="Z247" s="13">
        <v>0</v>
      </c>
      <c r="AA247">
        <f t="shared" si="6"/>
        <v>6</v>
      </c>
      <c r="AB247" s="59">
        <f t="shared" si="7"/>
        <v>0</v>
      </c>
    </row>
    <row r="248" spans="1:28" x14ac:dyDescent="0.25">
      <c r="A248" s="16">
        <v>144010</v>
      </c>
      <c r="B248" s="1" t="s">
        <v>51</v>
      </c>
      <c r="C248" s="9">
        <v>0</v>
      </c>
      <c r="D248" s="9">
        <v>0</v>
      </c>
      <c r="E248" s="9">
        <v>0</v>
      </c>
      <c r="F248" s="9">
        <v>0</v>
      </c>
      <c r="G248" s="9">
        <v>0</v>
      </c>
      <c r="H248" s="9">
        <v>0</v>
      </c>
      <c r="I248" s="9">
        <v>0</v>
      </c>
      <c r="J248" s="9">
        <v>0</v>
      </c>
      <c r="K248" s="9">
        <v>0</v>
      </c>
      <c r="L248" s="9">
        <v>0</v>
      </c>
      <c r="M248" s="9">
        <v>0</v>
      </c>
      <c r="N248" s="9">
        <v>0</v>
      </c>
      <c r="O248" s="13">
        <v>0</v>
      </c>
      <c r="P248" s="13">
        <v>0</v>
      </c>
      <c r="Q248" s="13">
        <v>0</v>
      </c>
      <c r="R248" s="13">
        <v>0</v>
      </c>
      <c r="S248" s="13">
        <v>0</v>
      </c>
      <c r="T248" s="13">
        <v>0</v>
      </c>
      <c r="U248" s="13">
        <v>0</v>
      </c>
      <c r="V248" s="13">
        <v>0</v>
      </c>
      <c r="W248" s="13">
        <v>0</v>
      </c>
      <c r="X248" s="13">
        <v>0</v>
      </c>
      <c r="Y248" s="13">
        <v>0</v>
      </c>
      <c r="Z248" s="13">
        <v>0</v>
      </c>
      <c r="AA248">
        <f t="shared" si="6"/>
        <v>6</v>
      </c>
      <c r="AB248" s="59">
        <f t="shared" si="7"/>
        <v>0</v>
      </c>
    </row>
    <row r="249" spans="1:28" x14ac:dyDescent="0.25">
      <c r="A249" s="16">
        <v>144015</v>
      </c>
      <c r="B249" s="1" t="s">
        <v>52</v>
      </c>
      <c r="C249" s="9">
        <v>0</v>
      </c>
      <c r="D249" s="9">
        <v>0</v>
      </c>
      <c r="E249" s="9">
        <v>0</v>
      </c>
      <c r="F249" s="9">
        <v>0</v>
      </c>
      <c r="G249" s="9">
        <v>0</v>
      </c>
      <c r="H249" s="9">
        <v>0</v>
      </c>
      <c r="I249" s="9">
        <v>0</v>
      </c>
      <c r="J249" s="9">
        <v>0</v>
      </c>
      <c r="K249" s="9">
        <v>0</v>
      </c>
      <c r="L249" s="9">
        <v>0</v>
      </c>
      <c r="M249" s="9">
        <v>0</v>
      </c>
      <c r="N249" s="9">
        <v>0</v>
      </c>
      <c r="O249" s="13">
        <v>0</v>
      </c>
      <c r="P249" s="13">
        <v>0</v>
      </c>
      <c r="Q249" s="13">
        <v>0</v>
      </c>
      <c r="R249" s="13">
        <v>0</v>
      </c>
      <c r="S249" s="13">
        <v>0</v>
      </c>
      <c r="T249" s="13">
        <v>0</v>
      </c>
      <c r="U249" s="13">
        <v>0</v>
      </c>
      <c r="V249" s="13">
        <v>0</v>
      </c>
      <c r="W249" s="13">
        <v>0</v>
      </c>
      <c r="X249" s="13">
        <v>0</v>
      </c>
      <c r="Y249" s="13">
        <v>0</v>
      </c>
      <c r="Z249" s="13">
        <v>0</v>
      </c>
      <c r="AA249">
        <f t="shared" si="6"/>
        <v>6</v>
      </c>
      <c r="AB249" s="59">
        <f t="shared" si="7"/>
        <v>0</v>
      </c>
    </row>
    <row r="250" spans="1:28" x14ac:dyDescent="0.25">
      <c r="A250" s="16">
        <v>144020</v>
      </c>
      <c r="B250" s="1" t="s">
        <v>53</v>
      </c>
      <c r="C250" s="9">
        <v>0</v>
      </c>
      <c r="D250" s="9">
        <v>0</v>
      </c>
      <c r="E250" s="9">
        <v>0</v>
      </c>
      <c r="F250" s="9">
        <v>0</v>
      </c>
      <c r="G250" s="9">
        <v>0</v>
      </c>
      <c r="H250" s="9">
        <v>0</v>
      </c>
      <c r="I250" s="9">
        <v>0</v>
      </c>
      <c r="J250" s="9">
        <v>0</v>
      </c>
      <c r="K250" s="9">
        <v>0</v>
      </c>
      <c r="L250" s="9">
        <v>0</v>
      </c>
      <c r="M250" s="9">
        <v>0</v>
      </c>
      <c r="N250" s="9">
        <v>0</v>
      </c>
      <c r="O250" s="13">
        <v>0</v>
      </c>
      <c r="P250" s="13">
        <v>0</v>
      </c>
      <c r="Q250" s="13">
        <v>0</v>
      </c>
      <c r="R250" s="13">
        <v>0</v>
      </c>
      <c r="S250" s="13">
        <v>0</v>
      </c>
      <c r="T250" s="13">
        <v>0</v>
      </c>
      <c r="U250" s="13">
        <v>0</v>
      </c>
      <c r="V250" s="13">
        <v>0</v>
      </c>
      <c r="W250" s="13">
        <v>0</v>
      </c>
      <c r="X250" s="13">
        <v>0</v>
      </c>
      <c r="Y250" s="13">
        <v>0</v>
      </c>
      <c r="Z250" s="13">
        <v>0</v>
      </c>
      <c r="AA250">
        <f t="shared" si="6"/>
        <v>6</v>
      </c>
      <c r="AB250" s="59">
        <f t="shared" si="7"/>
        <v>0</v>
      </c>
    </row>
    <row r="251" spans="1:28" x14ac:dyDescent="0.25">
      <c r="A251" s="16">
        <v>144025</v>
      </c>
      <c r="B251" s="1" t="s">
        <v>54</v>
      </c>
      <c r="C251" s="9">
        <v>0</v>
      </c>
      <c r="D251" s="9">
        <v>0</v>
      </c>
      <c r="E251" s="9">
        <v>0</v>
      </c>
      <c r="F251" s="9">
        <v>0</v>
      </c>
      <c r="G251" s="9">
        <v>0</v>
      </c>
      <c r="H251" s="9">
        <v>0</v>
      </c>
      <c r="I251" s="9">
        <v>0</v>
      </c>
      <c r="J251" s="9">
        <v>0</v>
      </c>
      <c r="K251" s="9">
        <v>0</v>
      </c>
      <c r="L251" s="9">
        <v>0</v>
      </c>
      <c r="M251" s="9">
        <v>0</v>
      </c>
      <c r="N251" s="9">
        <v>0</v>
      </c>
      <c r="O251" s="13">
        <v>0</v>
      </c>
      <c r="P251" s="13">
        <v>0</v>
      </c>
      <c r="Q251" s="13">
        <v>0</v>
      </c>
      <c r="R251" s="13">
        <v>0</v>
      </c>
      <c r="S251" s="13">
        <v>0</v>
      </c>
      <c r="T251" s="13">
        <v>0</v>
      </c>
      <c r="U251" s="13">
        <v>0</v>
      </c>
      <c r="V251" s="13">
        <v>0</v>
      </c>
      <c r="W251" s="13">
        <v>0</v>
      </c>
      <c r="X251" s="13">
        <v>0</v>
      </c>
      <c r="Y251" s="13">
        <v>0</v>
      </c>
      <c r="Z251" s="13">
        <v>0</v>
      </c>
      <c r="AA251">
        <f t="shared" si="6"/>
        <v>6</v>
      </c>
      <c r="AB251" s="59">
        <f t="shared" si="7"/>
        <v>0</v>
      </c>
    </row>
    <row r="252" spans="1:28" x14ac:dyDescent="0.25">
      <c r="A252" s="16">
        <v>1441</v>
      </c>
      <c r="B252" s="1" t="s">
        <v>108</v>
      </c>
      <c r="C252" s="9">
        <v>0</v>
      </c>
      <c r="D252" s="9">
        <v>0</v>
      </c>
      <c r="E252" s="9">
        <v>0</v>
      </c>
      <c r="F252" s="9">
        <v>0</v>
      </c>
      <c r="G252" s="9">
        <v>0</v>
      </c>
      <c r="H252" s="9">
        <v>0</v>
      </c>
      <c r="I252" s="9">
        <v>0</v>
      </c>
      <c r="J252" s="9">
        <v>0</v>
      </c>
      <c r="K252" s="9">
        <v>0</v>
      </c>
      <c r="L252" s="9">
        <v>0</v>
      </c>
      <c r="M252" s="9">
        <v>0</v>
      </c>
      <c r="N252" s="9">
        <v>0</v>
      </c>
      <c r="O252" s="13">
        <v>0</v>
      </c>
      <c r="P252" s="13">
        <v>0</v>
      </c>
      <c r="Q252" s="13">
        <v>0</v>
      </c>
      <c r="R252" s="13">
        <v>0</v>
      </c>
      <c r="S252" s="13">
        <v>0</v>
      </c>
      <c r="T252" s="13">
        <v>0</v>
      </c>
      <c r="U252" s="13">
        <v>0</v>
      </c>
      <c r="V252" s="13">
        <v>0</v>
      </c>
      <c r="W252" s="13">
        <v>0</v>
      </c>
      <c r="X252" s="13">
        <v>0</v>
      </c>
      <c r="Y252" s="13">
        <v>0</v>
      </c>
      <c r="Z252" s="13">
        <v>0</v>
      </c>
      <c r="AA252">
        <f t="shared" si="6"/>
        <v>4</v>
      </c>
      <c r="AB252" s="59">
        <f t="shared" si="7"/>
        <v>0</v>
      </c>
    </row>
    <row r="253" spans="1:28" x14ac:dyDescent="0.25">
      <c r="A253" s="16">
        <v>144105</v>
      </c>
      <c r="B253" s="1" t="s">
        <v>50</v>
      </c>
      <c r="C253" s="9">
        <v>0</v>
      </c>
      <c r="D253" s="9">
        <v>0</v>
      </c>
      <c r="E253" s="9">
        <v>0</v>
      </c>
      <c r="F253" s="9">
        <v>0</v>
      </c>
      <c r="G253" s="9">
        <v>0</v>
      </c>
      <c r="H253" s="9">
        <v>0</v>
      </c>
      <c r="I253" s="9">
        <v>0</v>
      </c>
      <c r="J253" s="9">
        <v>0</v>
      </c>
      <c r="K253" s="9">
        <v>0</v>
      </c>
      <c r="L253" s="9">
        <v>0</v>
      </c>
      <c r="M253" s="9">
        <v>0</v>
      </c>
      <c r="N253" s="9">
        <v>0</v>
      </c>
      <c r="O253" s="13">
        <v>0</v>
      </c>
      <c r="P253" s="13">
        <v>0</v>
      </c>
      <c r="Q253" s="13">
        <v>0</v>
      </c>
      <c r="R253" s="13">
        <v>0</v>
      </c>
      <c r="S253" s="13">
        <v>0</v>
      </c>
      <c r="T253" s="13">
        <v>0</v>
      </c>
      <c r="U253" s="13">
        <v>0</v>
      </c>
      <c r="V253" s="13">
        <v>0</v>
      </c>
      <c r="W253" s="13">
        <v>0</v>
      </c>
      <c r="X253" s="13">
        <v>0</v>
      </c>
      <c r="Y253" s="13">
        <v>0</v>
      </c>
      <c r="Z253" s="13">
        <v>0</v>
      </c>
      <c r="AA253">
        <f t="shared" si="6"/>
        <v>6</v>
      </c>
      <c r="AB253" s="59">
        <f t="shared" si="7"/>
        <v>0</v>
      </c>
    </row>
    <row r="254" spans="1:28" x14ac:dyDescent="0.25">
      <c r="A254" s="16">
        <v>144110</v>
      </c>
      <c r="B254" s="1" t="s">
        <v>51</v>
      </c>
      <c r="C254" s="9">
        <v>0</v>
      </c>
      <c r="D254" s="9">
        <v>0</v>
      </c>
      <c r="E254" s="9">
        <v>0</v>
      </c>
      <c r="F254" s="9">
        <v>0</v>
      </c>
      <c r="G254" s="9">
        <v>0</v>
      </c>
      <c r="H254" s="9">
        <v>0</v>
      </c>
      <c r="I254" s="9">
        <v>0</v>
      </c>
      <c r="J254" s="9">
        <v>0</v>
      </c>
      <c r="K254" s="9">
        <v>0</v>
      </c>
      <c r="L254" s="9">
        <v>0</v>
      </c>
      <c r="M254" s="9">
        <v>0</v>
      </c>
      <c r="N254" s="9">
        <v>0</v>
      </c>
      <c r="O254" s="13">
        <v>0</v>
      </c>
      <c r="P254" s="13">
        <v>0</v>
      </c>
      <c r="Q254" s="13">
        <v>0</v>
      </c>
      <c r="R254" s="13">
        <v>0</v>
      </c>
      <c r="S254" s="13">
        <v>0</v>
      </c>
      <c r="T254" s="13">
        <v>0</v>
      </c>
      <c r="U254" s="13">
        <v>0</v>
      </c>
      <c r="V254" s="13">
        <v>0</v>
      </c>
      <c r="W254" s="13">
        <v>0</v>
      </c>
      <c r="X254" s="13">
        <v>0</v>
      </c>
      <c r="Y254" s="13">
        <v>0</v>
      </c>
      <c r="Z254" s="13">
        <v>0</v>
      </c>
      <c r="AA254">
        <f t="shared" si="6"/>
        <v>6</v>
      </c>
      <c r="AB254" s="59">
        <f t="shared" si="7"/>
        <v>0</v>
      </c>
    </row>
    <row r="255" spans="1:28" x14ac:dyDescent="0.25">
      <c r="A255" s="16">
        <v>144115</v>
      </c>
      <c r="B255" s="1" t="s">
        <v>52</v>
      </c>
      <c r="C255" s="9">
        <v>0</v>
      </c>
      <c r="D255" s="9">
        <v>0</v>
      </c>
      <c r="E255" s="9">
        <v>0</v>
      </c>
      <c r="F255" s="9">
        <v>0</v>
      </c>
      <c r="G255" s="9">
        <v>0</v>
      </c>
      <c r="H255" s="9">
        <v>0</v>
      </c>
      <c r="I255" s="9">
        <v>0</v>
      </c>
      <c r="J255" s="9">
        <v>0</v>
      </c>
      <c r="K255" s="9">
        <v>0</v>
      </c>
      <c r="L255" s="9">
        <v>0</v>
      </c>
      <c r="M255" s="9">
        <v>0</v>
      </c>
      <c r="N255" s="9">
        <v>0</v>
      </c>
      <c r="O255" s="13">
        <v>0</v>
      </c>
      <c r="P255" s="13">
        <v>0</v>
      </c>
      <c r="Q255" s="13">
        <v>0</v>
      </c>
      <c r="R255" s="13">
        <v>0</v>
      </c>
      <c r="S255" s="13">
        <v>0</v>
      </c>
      <c r="T255" s="13">
        <v>0</v>
      </c>
      <c r="U255" s="13">
        <v>0</v>
      </c>
      <c r="V255" s="13">
        <v>0</v>
      </c>
      <c r="W255" s="13">
        <v>0</v>
      </c>
      <c r="X255" s="13">
        <v>0</v>
      </c>
      <c r="Y255" s="13">
        <v>0</v>
      </c>
      <c r="Z255" s="13">
        <v>0</v>
      </c>
      <c r="AA255">
        <f t="shared" si="6"/>
        <v>6</v>
      </c>
      <c r="AB255" s="59">
        <f t="shared" si="7"/>
        <v>0</v>
      </c>
    </row>
    <row r="256" spans="1:28" x14ac:dyDescent="0.25">
      <c r="A256" s="16">
        <v>144120</v>
      </c>
      <c r="B256" s="1" t="s">
        <v>53</v>
      </c>
      <c r="C256" s="9">
        <v>0</v>
      </c>
      <c r="D256" s="9">
        <v>0</v>
      </c>
      <c r="E256" s="9">
        <v>0</v>
      </c>
      <c r="F256" s="9">
        <v>0</v>
      </c>
      <c r="G256" s="9">
        <v>0</v>
      </c>
      <c r="H256" s="9">
        <v>0</v>
      </c>
      <c r="I256" s="9">
        <v>0</v>
      </c>
      <c r="J256" s="9">
        <v>0</v>
      </c>
      <c r="K256" s="9">
        <v>0</v>
      </c>
      <c r="L256" s="9">
        <v>0</v>
      </c>
      <c r="M256" s="9">
        <v>0</v>
      </c>
      <c r="N256" s="9">
        <v>0</v>
      </c>
      <c r="O256" s="13">
        <v>0</v>
      </c>
      <c r="P256" s="13">
        <v>0</v>
      </c>
      <c r="Q256" s="13">
        <v>0</v>
      </c>
      <c r="R256" s="13">
        <v>0</v>
      </c>
      <c r="S256" s="13">
        <v>0</v>
      </c>
      <c r="T256" s="13">
        <v>0</v>
      </c>
      <c r="U256" s="13">
        <v>0</v>
      </c>
      <c r="V256" s="13">
        <v>0</v>
      </c>
      <c r="W256" s="13">
        <v>0</v>
      </c>
      <c r="X256" s="13">
        <v>0</v>
      </c>
      <c r="Y256" s="13">
        <v>0</v>
      </c>
      <c r="Z256" s="13">
        <v>0</v>
      </c>
      <c r="AA256">
        <f t="shared" si="6"/>
        <v>6</v>
      </c>
      <c r="AB256" s="59">
        <f t="shared" si="7"/>
        <v>0</v>
      </c>
    </row>
    <row r="257" spans="1:28" x14ac:dyDescent="0.25">
      <c r="A257" s="16">
        <v>144125</v>
      </c>
      <c r="B257" s="1" t="s">
        <v>54</v>
      </c>
      <c r="C257" s="9">
        <v>0</v>
      </c>
      <c r="D257" s="9">
        <v>0</v>
      </c>
      <c r="E257" s="9">
        <v>0</v>
      </c>
      <c r="F257" s="9">
        <v>0</v>
      </c>
      <c r="G257" s="9">
        <v>0</v>
      </c>
      <c r="H257" s="9">
        <v>0</v>
      </c>
      <c r="I257" s="9">
        <v>0</v>
      </c>
      <c r="J257" s="9">
        <v>0</v>
      </c>
      <c r="K257" s="9">
        <v>0</v>
      </c>
      <c r="L257" s="9">
        <v>0</v>
      </c>
      <c r="M257" s="9">
        <v>0</v>
      </c>
      <c r="N257" s="9">
        <v>0</v>
      </c>
      <c r="O257" s="13">
        <v>0</v>
      </c>
      <c r="P257" s="13">
        <v>0</v>
      </c>
      <c r="Q257" s="13">
        <v>0</v>
      </c>
      <c r="R257" s="13">
        <v>0</v>
      </c>
      <c r="S257" s="13">
        <v>0</v>
      </c>
      <c r="T257" s="13">
        <v>0</v>
      </c>
      <c r="U257" s="13">
        <v>0</v>
      </c>
      <c r="V257" s="13">
        <v>0</v>
      </c>
      <c r="W257" s="13">
        <v>0</v>
      </c>
      <c r="X257" s="13">
        <v>0</v>
      </c>
      <c r="Y257" s="13">
        <v>0</v>
      </c>
      <c r="Z257" s="13">
        <v>0</v>
      </c>
      <c r="AA257">
        <f t="shared" si="6"/>
        <v>6</v>
      </c>
      <c r="AB257" s="59">
        <f t="shared" si="7"/>
        <v>0</v>
      </c>
    </row>
    <row r="258" spans="1:28" x14ac:dyDescent="0.25">
      <c r="A258" s="16">
        <v>1442</v>
      </c>
      <c r="B258" s="1" t="s">
        <v>109</v>
      </c>
      <c r="C258" s="9">
        <v>0</v>
      </c>
      <c r="D258" s="9">
        <v>0</v>
      </c>
      <c r="E258" s="9">
        <v>0</v>
      </c>
      <c r="F258" s="9">
        <v>0</v>
      </c>
      <c r="G258" s="9">
        <v>0</v>
      </c>
      <c r="H258" s="9">
        <v>0</v>
      </c>
      <c r="I258" s="9">
        <v>0</v>
      </c>
      <c r="J258" s="9">
        <v>0</v>
      </c>
      <c r="K258" s="9">
        <v>0</v>
      </c>
      <c r="L258" s="9">
        <v>0</v>
      </c>
      <c r="M258" s="9">
        <v>0</v>
      </c>
      <c r="N258" s="9">
        <v>0</v>
      </c>
      <c r="O258" s="13">
        <v>0</v>
      </c>
      <c r="P258" s="13">
        <v>858.87</v>
      </c>
      <c r="Q258" s="13">
        <v>901.11</v>
      </c>
      <c r="R258" s="13">
        <v>884.6</v>
      </c>
      <c r="S258" s="13">
        <v>866.79</v>
      </c>
      <c r="T258" s="13">
        <v>849.84</v>
      </c>
      <c r="U258" s="13">
        <v>832.33</v>
      </c>
      <c r="V258" s="13">
        <v>814.94</v>
      </c>
      <c r="W258" s="13">
        <v>1167.42</v>
      </c>
      <c r="X258" s="13">
        <v>1238.3599999999999</v>
      </c>
      <c r="Y258" s="13">
        <v>2047.65</v>
      </c>
      <c r="Z258" s="13">
        <v>1459.12</v>
      </c>
      <c r="AA258">
        <f t="shared" si="6"/>
        <v>4</v>
      </c>
      <c r="AB258" s="59">
        <f t="shared" si="7"/>
        <v>2.968266353757785E-4</v>
      </c>
    </row>
    <row r="259" spans="1:28" x14ac:dyDescent="0.25">
      <c r="A259" s="16">
        <v>144205</v>
      </c>
      <c r="B259" s="1" t="s">
        <v>50</v>
      </c>
      <c r="C259" s="9">
        <v>0</v>
      </c>
      <c r="D259" s="9">
        <v>0</v>
      </c>
      <c r="E259" s="9">
        <v>0</v>
      </c>
      <c r="F259" s="9">
        <v>0</v>
      </c>
      <c r="G259" s="9">
        <v>0</v>
      </c>
      <c r="H259" s="9">
        <v>0</v>
      </c>
      <c r="I259" s="9">
        <v>0</v>
      </c>
      <c r="J259" s="9">
        <v>0</v>
      </c>
      <c r="K259" s="9">
        <v>0</v>
      </c>
      <c r="L259" s="9">
        <v>0</v>
      </c>
      <c r="M259" s="9">
        <v>0</v>
      </c>
      <c r="N259" s="9">
        <v>0</v>
      </c>
      <c r="O259" s="13">
        <v>0</v>
      </c>
      <c r="P259" s="13">
        <v>24.18</v>
      </c>
      <c r="Q259" s="13">
        <v>34.76</v>
      </c>
      <c r="R259" s="13">
        <v>34.46</v>
      </c>
      <c r="S259" s="13">
        <v>34.9</v>
      </c>
      <c r="T259" s="13">
        <v>35.33</v>
      </c>
      <c r="U259" s="13">
        <v>35.79</v>
      </c>
      <c r="V259" s="13">
        <v>35.909999999999997</v>
      </c>
      <c r="W259" s="13">
        <v>48.68</v>
      </c>
      <c r="X259" s="13">
        <v>54.08</v>
      </c>
      <c r="Y259" s="13">
        <v>100.59</v>
      </c>
      <c r="Z259" s="13">
        <v>102.65</v>
      </c>
      <c r="AA259">
        <f t="shared" si="6"/>
        <v>6</v>
      </c>
      <c r="AB259" s="59">
        <f t="shared" si="7"/>
        <v>2.0881938511790441E-5</v>
      </c>
    </row>
    <row r="260" spans="1:28" x14ac:dyDescent="0.25">
      <c r="A260" s="16">
        <v>144210</v>
      </c>
      <c r="B260" s="1" t="s">
        <v>51</v>
      </c>
      <c r="C260" s="9">
        <v>0</v>
      </c>
      <c r="D260" s="9">
        <v>0</v>
      </c>
      <c r="E260" s="9">
        <v>0</v>
      </c>
      <c r="F260" s="9">
        <v>0</v>
      </c>
      <c r="G260" s="9">
        <v>0</v>
      </c>
      <c r="H260" s="9">
        <v>0</v>
      </c>
      <c r="I260" s="9">
        <v>0</v>
      </c>
      <c r="J260" s="9">
        <v>0</v>
      </c>
      <c r="K260" s="9">
        <v>0</v>
      </c>
      <c r="L260" s="9">
        <v>0</v>
      </c>
      <c r="M260" s="9">
        <v>0</v>
      </c>
      <c r="N260" s="9">
        <v>0</v>
      </c>
      <c r="O260" s="13">
        <v>0</v>
      </c>
      <c r="P260" s="13">
        <v>35.450000000000003</v>
      </c>
      <c r="Q260" s="13">
        <v>51.4</v>
      </c>
      <c r="R260" s="13">
        <v>53.15</v>
      </c>
      <c r="S260" s="13">
        <v>52.73</v>
      </c>
      <c r="T260" s="13">
        <v>53.42</v>
      </c>
      <c r="U260" s="13">
        <v>54.07</v>
      </c>
      <c r="V260" s="13">
        <v>55.52</v>
      </c>
      <c r="W260" s="13">
        <v>68.3</v>
      </c>
      <c r="X260" s="13">
        <v>69.650000000000006</v>
      </c>
      <c r="Y260" s="13">
        <v>148.55000000000001</v>
      </c>
      <c r="Z260" s="13">
        <v>156</v>
      </c>
      <c r="AA260">
        <f t="shared" si="6"/>
        <v>6</v>
      </c>
      <c r="AB260" s="59">
        <f t="shared" si="7"/>
        <v>3.1734850539106754E-5</v>
      </c>
    </row>
    <row r="261" spans="1:28" x14ac:dyDescent="0.25">
      <c r="A261" s="16">
        <v>144215</v>
      </c>
      <c r="B261" s="1" t="s">
        <v>52</v>
      </c>
      <c r="C261" s="9">
        <v>0</v>
      </c>
      <c r="D261" s="9">
        <v>0</v>
      </c>
      <c r="E261" s="9">
        <v>0</v>
      </c>
      <c r="F261" s="9">
        <v>0</v>
      </c>
      <c r="G261" s="9">
        <v>0</v>
      </c>
      <c r="H261" s="9">
        <v>0</v>
      </c>
      <c r="I261" s="9">
        <v>0</v>
      </c>
      <c r="J261" s="9">
        <v>0</v>
      </c>
      <c r="K261" s="9">
        <v>0</v>
      </c>
      <c r="L261" s="9">
        <v>0</v>
      </c>
      <c r="M261" s="9">
        <v>0</v>
      </c>
      <c r="N261" s="9">
        <v>0</v>
      </c>
      <c r="O261" s="13">
        <v>0</v>
      </c>
      <c r="P261" s="13">
        <v>37.15</v>
      </c>
      <c r="Q261" s="13">
        <v>53.86</v>
      </c>
      <c r="R261" s="13">
        <v>54.53</v>
      </c>
      <c r="S261" s="13">
        <v>55.64</v>
      </c>
      <c r="T261" s="13">
        <v>50.96</v>
      </c>
      <c r="U261" s="13">
        <v>45.61</v>
      </c>
      <c r="V261" s="13">
        <v>40.08</v>
      </c>
      <c r="W261" s="13">
        <v>60.38</v>
      </c>
      <c r="X261" s="13">
        <v>68.12</v>
      </c>
      <c r="Y261" s="13">
        <v>137.47</v>
      </c>
      <c r="Z261" s="13">
        <v>136.03</v>
      </c>
      <c r="AA261">
        <f t="shared" ref="AA261:AA324" si="8">LEN(A261)</f>
        <v>6</v>
      </c>
      <c r="AB261" s="59">
        <f t="shared" si="7"/>
        <v>2.7672382813042898E-5</v>
      </c>
    </row>
    <row r="262" spans="1:28" x14ac:dyDescent="0.25">
      <c r="A262" s="16">
        <v>144220</v>
      </c>
      <c r="B262" s="1" t="s">
        <v>53</v>
      </c>
      <c r="C262" s="9">
        <v>0</v>
      </c>
      <c r="D262" s="9">
        <v>0</v>
      </c>
      <c r="E262" s="9">
        <v>0</v>
      </c>
      <c r="F262" s="9">
        <v>0</v>
      </c>
      <c r="G262" s="9">
        <v>0</v>
      </c>
      <c r="H262" s="9">
        <v>0</v>
      </c>
      <c r="I262" s="9">
        <v>0</v>
      </c>
      <c r="J262" s="9">
        <v>0</v>
      </c>
      <c r="K262" s="9">
        <v>0</v>
      </c>
      <c r="L262" s="9">
        <v>0</v>
      </c>
      <c r="M262" s="9">
        <v>0</v>
      </c>
      <c r="N262" s="9">
        <v>0</v>
      </c>
      <c r="O262" s="13">
        <v>0</v>
      </c>
      <c r="P262" s="13">
        <v>78.66</v>
      </c>
      <c r="Q262" s="13">
        <v>92.1</v>
      </c>
      <c r="R262" s="13">
        <v>87.27</v>
      </c>
      <c r="S262" s="13">
        <v>82.55</v>
      </c>
      <c r="T262" s="13">
        <v>83.31</v>
      </c>
      <c r="U262" s="13">
        <v>84.64</v>
      </c>
      <c r="V262" s="13">
        <v>85.72</v>
      </c>
      <c r="W262" s="13">
        <v>126.17</v>
      </c>
      <c r="X262" s="13">
        <v>142.79</v>
      </c>
      <c r="Y262" s="13">
        <v>272.47000000000003</v>
      </c>
      <c r="Z262" s="13">
        <v>260.99</v>
      </c>
      <c r="AA262">
        <f t="shared" si="8"/>
        <v>6</v>
      </c>
      <c r="AB262" s="59">
        <f t="shared" ref="AB262:AB325" si="9">+Z262/$Z$4</f>
        <v>5.3092811808983798E-5</v>
      </c>
    </row>
    <row r="263" spans="1:28" x14ac:dyDescent="0.25">
      <c r="A263" s="16">
        <v>144225</v>
      </c>
      <c r="B263" s="1" t="s">
        <v>54</v>
      </c>
      <c r="C263" s="9">
        <v>0</v>
      </c>
      <c r="D263" s="9">
        <v>0</v>
      </c>
      <c r="E263" s="9">
        <v>0</v>
      </c>
      <c r="F263" s="9">
        <v>0</v>
      </c>
      <c r="G263" s="9">
        <v>0</v>
      </c>
      <c r="H263" s="9">
        <v>0</v>
      </c>
      <c r="I263" s="9">
        <v>0</v>
      </c>
      <c r="J263" s="9">
        <v>0</v>
      </c>
      <c r="K263" s="9">
        <v>0</v>
      </c>
      <c r="L263" s="9">
        <v>0</v>
      </c>
      <c r="M263" s="9">
        <v>0</v>
      </c>
      <c r="N263" s="9">
        <v>0</v>
      </c>
      <c r="O263" s="13">
        <v>0</v>
      </c>
      <c r="P263" s="13">
        <v>683.44</v>
      </c>
      <c r="Q263" s="13">
        <v>668.99</v>
      </c>
      <c r="R263" s="13">
        <v>655.20000000000005</v>
      </c>
      <c r="S263" s="13">
        <v>640.96</v>
      </c>
      <c r="T263" s="13">
        <v>626.82000000000005</v>
      </c>
      <c r="U263" s="13">
        <v>612.23</v>
      </c>
      <c r="V263" s="13">
        <v>597.71</v>
      </c>
      <c r="W263" s="13">
        <v>863.9</v>
      </c>
      <c r="X263" s="13">
        <v>903.71</v>
      </c>
      <c r="Y263" s="13">
        <v>1388.57</v>
      </c>
      <c r="Z263" s="13">
        <v>803.45</v>
      </c>
      <c r="AA263">
        <f t="shared" si="8"/>
        <v>6</v>
      </c>
      <c r="AB263" s="59">
        <f t="shared" si="9"/>
        <v>1.6344465170285463E-4</v>
      </c>
    </row>
    <row r="264" spans="1:28" x14ac:dyDescent="0.25">
      <c r="A264" s="16">
        <v>1443</v>
      </c>
      <c r="B264" s="1" t="s">
        <v>110</v>
      </c>
      <c r="C264" s="9">
        <v>0</v>
      </c>
      <c r="D264" s="9">
        <v>0</v>
      </c>
      <c r="E264" s="9">
        <v>0</v>
      </c>
      <c r="F264" s="9">
        <v>0</v>
      </c>
      <c r="G264" s="9">
        <v>0</v>
      </c>
      <c r="H264" s="9">
        <v>0</v>
      </c>
      <c r="I264" s="9">
        <v>0</v>
      </c>
      <c r="J264" s="9">
        <v>0</v>
      </c>
      <c r="K264" s="9">
        <v>0</v>
      </c>
      <c r="L264" s="9">
        <v>0</v>
      </c>
      <c r="M264" s="9">
        <v>0</v>
      </c>
      <c r="N264" s="9">
        <v>0</v>
      </c>
      <c r="O264" s="13">
        <v>0</v>
      </c>
      <c r="P264" s="13">
        <v>0</v>
      </c>
      <c r="Q264" s="13">
        <v>0</v>
      </c>
      <c r="R264" s="13">
        <v>0</v>
      </c>
      <c r="S264" s="13">
        <v>0</v>
      </c>
      <c r="T264" s="13">
        <v>0</v>
      </c>
      <c r="U264" s="13">
        <v>0</v>
      </c>
      <c r="V264" s="13">
        <v>0</v>
      </c>
      <c r="W264" s="13">
        <v>0</v>
      </c>
      <c r="X264" s="13">
        <v>0</v>
      </c>
      <c r="Y264" s="13">
        <v>0</v>
      </c>
      <c r="Z264" s="13">
        <v>0</v>
      </c>
      <c r="AA264">
        <f t="shared" si="8"/>
        <v>4</v>
      </c>
      <c r="AB264" s="59">
        <f t="shared" si="9"/>
        <v>0</v>
      </c>
    </row>
    <row r="265" spans="1:28" x14ac:dyDescent="0.25">
      <c r="A265" s="16">
        <v>144305</v>
      </c>
      <c r="B265" s="1" t="s">
        <v>50</v>
      </c>
      <c r="C265" s="9">
        <v>0</v>
      </c>
      <c r="D265" s="9">
        <v>0</v>
      </c>
      <c r="E265" s="9">
        <v>0</v>
      </c>
      <c r="F265" s="9">
        <v>0</v>
      </c>
      <c r="G265" s="9">
        <v>0</v>
      </c>
      <c r="H265" s="9">
        <v>0</v>
      </c>
      <c r="I265" s="9">
        <v>0</v>
      </c>
      <c r="J265" s="9">
        <v>0</v>
      </c>
      <c r="K265" s="9">
        <v>0</v>
      </c>
      <c r="L265" s="9">
        <v>0</v>
      </c>
      <c r="M265" s="9">
        <v>0</v>
      </c>
      <c r="N265" s="9">
        <v>0</v>
      </c>
      <c r="O265" s="13">
        <v>0</v>
      </c>
      <c r="P265" s="13">
        <v>0</v>
      </c>
      <c r="Q265" s="13">
        <v>0</v>
      </c>
      <c r="R265" s="13">
        <v>0</v>
      </c>
      <c r="S265" s="13">
        <v>0</v>
      </c>
      <c r="T265" s="13">
        <v>0</v>
      </c>
      <c r="U265" s="13">
        <v>0</v>
      </c>
      <c r="V265" s="13">
        <v>0</v>
      </c>
      <c r="W265" s="13">
        <v>0</v>
      </c>
      <c r="X265" s="13">
        <v>0</v>
      </c>
      <c r="Y265" s="13">
        <v>0</v>
      </c>
      <c r="Z265" s="13">
        <v>0</v>
      </c>
      <c r="AA265">
        <f t="shared" si="8"/>
        <v>6</v>
      </c>
      <c r="AB265" s="59">
        <f t="shared" si="9"/>
        <v>0</v>
      </c>
    </row>
    <row r="266" spans="1:28" x14ac:dyDescent="0.25">
      <c r="A266" s="16">
        <v>144310</v>
      </c>
      <c r="B266" s="1" t="s">
        <v>51</v>
      </c>
      <c r="C266" s="9">
        <v>0</v>
      </c>
      <c r="D266" s="9">
        <v>0</v>
      </c>
      <c r="E266" s="9">
        <v>0</v>
      </c>
      <c r="F266" s="9">
        <v>0</v>
      </c>
      <c r="G266" s="9">
        <v>0</v>
      </c>
      <c r="H266" s="9">
        <v>0</v>
      </c>
      <c r="I266" s="9">
        <v>0</v>
      </c>
      <c r="J266" s="9">
        <v>0</v>
      </c>
      <c r="K266" s="9">
        <v>0</v>
      </c>
      <c r="L266" s="9">
        <v>0</v>
      </c>
      <c r="M266" s="9">
        <v>0</v>
      </c>
      <c r="N266" s="9">
        <v>0</v>
      </c>
      <c r="O266" s="13">
        <v>0</v>
      </c>
      <c r="P266" s="13">
        <v>0</v>
      </c>
      <c r="Q266" s="13">
        <v>0</v>
      </c>
      <c r="R266" s="13">
        <v>0</v>
      </c>
      <c r="S266" s="13">
        <v>0</v>
      </c>
      <c r="T266" s="13">
        <v>0</v>
      </c>
      <c r="U266" s="13">
        <v>0</v>
      </c>
      <c r="V266" s="13">
        <v>0</v>
      </c>
      <c r="W266" s="13">
        <v>0</v>
      </c>
      <c r="X266" s="13">
        <v>0</v>
      </c>
      <c r="Y266" s="13">
        <v>0</v>
      </c>
      <c r="Z266" s="13">
        <v>0</v>
      </c>
      <c r="AA266">
        <f t="shared" si="8"/>
        <v>6</v>
      </c>
      <c r="AB266" s="59">
        <f t="shared" si="9"/>
        <v>0</v>
      </c>
    </row>
    <row r="267" spans="1:28" x14ac:dyDescent="0.25">
      <c r="A267" s="16">
        <v>144315</v>
      </c>
      <c r="B267" s="1" t="s">
        <v>52</v>
      </c>
      <c r="C267" s="9">
        <v>0</v>
      </c>
      <c r="D267" s="9">
        <v>0</v>
      </c>
      <c r="E267" s="9">
        <v>0</v>
      </c>
      <c r="F267" s="9">
        <v>0</v>
      </c>
      <c r="G267" s="9">
        <v>0</v>
      </c>
      <c r="H267" s="9">
        <v>0</v>
      </c>
      <c r="I267" s="9">
        <v>0</v>
      </c>
      <c r="J267" s="9">
        <v>0</v>
      </c>
      <c r="K267" s="9">
        <v>0</v>
      </c>
      <c r="L267" s="9">
        <v>0</v>
      </c>
      <c r="M267" s="9">
        <v>0</v>
      </c>
      <c r="N267" s="9">
        <v>0</v>
      </c>
      <c r="O267" s="13">
        <v>0</v>
      </c>
      <c r="P267" s="13">
        <v>0</v>
      </c>
      <c r="Q267" s="13">
        <v>0</v>
      </c>
      <c r="R267" s="13">
        <v>0</v>
      </c>
      <c r="S267" s="13">
        <v>0</v>
      </c>
      <c r="T267" s="13">
        <v>0</v>
      </c>
      <c r="U267" s="13">
        <v>0</v>
      </c>
      <c r="V267" s="13">
        <v>0</v>
      </c>
      <c r="W267" s="13">
        <v>0</v>
      </c>
      <c r="X267" s="13">
        <v>0</v>
      </c>
      <c r="Y267" s="13">
        <v>0</v>
      </c>
      <c r="Z267" s="13">
        <v>0</v>
      </c>
      <c r="AA267">
        <f t="shared" si="8"/>
        <v>6</v>
      </c>
      <c r="AB267" s="59">
        <f t="shared" si="9"/>
        <v>0</v>
      </c>
    </row>
    <row r="268" spans="1:28" x14ac:dyDescent="0.25">
      <c r="A268" s="16">
        <v>144320</v>
      </c>
      <c r="B268" s="1" t="s">
        <v>53</v>
      </c>
      <c r="C268" s="9">
        <v>0</v>
      </c>
      <c r="D268" s="9">
        <v>0</v>
      </c>
      <c r="E268" s="9">
        <v>0</v>
      </c>
      <c r="F268" s="9">
        <v>0</v>
      </c>
      <c r="G268" s="9">
        <v>0</v>
      </c>
      <c r="H268" s="9">
        <v>0</v>
      </c>
      <c r="I268" s="9">
        <v>0</v>
      </c>
      <c r="J268" s="9">
        <v>0</v>
      </c>
      <c r="K268" s="9">
        <v>0</v>
      </c>
      <c r="L268" s="9">
        <v>0</v>
      </c>
      <c r="M268" s="9">
        <v>0</v>
      </c>
      <c r="N268" s="9">
        <v>0</v>
      </c>
      <c r="O268" s="13">
        <v>0</v>
      </c>
      <c r="P268" s="13">
        <v>0</v>
      </c>
      <c r="Q268" s="13">
        <v>0</v>
      </c>
      <c r="R268" s="13">
        <v>0</v>
      </c>
      <c r="S268" s="13">
        <v>0</v>
      </c>
      <c r="T268" s="13">
        <v>0</v>
      </c>
      <c r="U268" s="13">
        <v>0</v>
      </c>
      <c r="V268" s="13">
        <v>0</v>
      </c>
      <c r="W268" s="13">
        <v>0</v>
      </c>
      <c r="X268" s="13">
        <v>0</v>
      </c>
      <c r="Y268" s="13">
        <v>0</v>
      </c>
      <c r="Z268" s="13">
        <v>0</v>
      </c>
      <c r="AA268">
        <f t="shared" si="8"/>
        <v>6</v>
      </c>
      <c r="AB268" s="59">
        <f t="shared" si="9"/>
        <v>0</v>
      </c>
    </row>
    <row r="269" spans="1:28" x14ac:dyDescent="0.25">
      <c r="A269" s="16">
        <v>144325</v>
      </c>
      <c r="B269" s="1" t="s">
        <v>54</v>
      </c>
      <c r="C269" s="9">
        <v>0</v>
      </c>
      <c r="D269" s="9">
        <v>0</v>
      </c>
      <c r="E269" s="9">
        <v>0</v>
      </c>
      <c r="F269" s="9">
        <v>0</v>
      </c>
      <c r="G269" s="9">
        <v>0</v>
      </c>
      <c r="H269" s="9">
        <v>0</v>
      </c>
      <c r="I269" s="9">
        <v>0</v>
      </c>
      <c r="J269" s="9">
        <v>0</v>
      </c>
      <c r="K269" s="9">
        <v>0</v>
      </c>
      <c r="L269" s="9">
        <v>0</v>
      </c>
      <c r="M269" s="9">
        <v>0</v>
      </c>
      <c r="N269" s="9">
        <v>0</v>
      </c>
      <c r="O269" s="13">
        <v>0</v>
      </c>
      <c r="P269" s="13">
        <v>0</v>
      </c>
      <c r="Q269" s="13">
        <v>0</v>
      </c>
      <c r="R269" s="13">
        <v>0</v>
      </c>
      <c r="S269" s="13">
        <v>0</v>
      </c>
      <c r="T269" s="13">
        <v>0</v>
      </c>
      <c r="U269" s="13">
        <v>0</v>
      </c>
      <c r="V269" s="13">
        <v>0</v>
      </c>
      <c r="W269" s="13">
        <v>0</v>
      </c>
      <c r="X269" s="13">
        <v>0</v>
      </c>
      <c r="Y269" s="13">
        <v>0</v>
      </c>
      <c r="Z269" s="13">
        <v>0</v>
      </c>
      <c r="AA269">
        <f t="shared" si="8"/>
        <v>6</v>
      </c>
      <c r="AB269" s="59">
        <f t="shared" si="9"/>
        <v>0</v>
      </c>
    </row>
    <row r="270" spans="1:28" x14ac:dyDescent="0.25">
      <c r="A270" s="16">
        <v>1444</v>
      </c>
      <c r="B270" s="1" t="s">
        <v>111</v>
      </c>
      <c r="C270" s="9">
        <v>0</v>
      </c>
      <c r="D270" s="9">
        <v>0</v>
      </c>
      <c r="E270" s="9">
        <v>0</v>
      </c>
      <c r="F270" s="9">
        <v>0</v>
      </c>
      <c r="G270" s="9">
        <v>0</v>
      </c>
      <c r="H270" s="9">
        <v>0</v>
      </c>
      <c r="I270" s="9">
        <v>0</v>
      </c>
      <c r="J270" s="9">
        <v>0</v>
      </c>
      <c r="K270" s="9">
        <v>0</v>
      </c>
      <c r="L270" s="9">
        <v>0</v>
      </c>
      <c r="M270" s="9">
        <v>0</v>
      </c>
      <c r="N270" s="9">
        <v>0</v>
      </c>
      <c r="O270" s="13">
        <v>0</v>
      </c>
      <c r="P270" s="13">
        <v>0</v>
      </c>
      <c r="Q270" s="13">
        <v>0</v>
      </c>
      <c r="R270" s="13">
        <v>0</v>
      </c>
      <c r="S270" s="13">
        <v>0</v>
      </c>
      <c r="T270" s="13">
        <v>0</v>
      </c>
      <c r="U270" s="13">
        <v>0</v>
      </c>
      <c r="V270" s="13">
        <v>225.56</v>
      </c>
      <c r="W270" s="13">
        <v>1856.95</v>
      </c>
      <c r="X270" s="13">
        <v>3847.71</v>
      </c>
      <c r="Y270" s="13">
        <v>7340.79</v>
      </c>
      <c r="Z270" s="13">
        <v>9923.91</v>
      </c>
      <c r="AA270">
        <f t="shared" si="8"/>
        <v>4</v>
      </c>
      <c r="AB270" s="59">
        <f t="shared" si="9"/>
        <v>2.0188064141894034E-3</v>
      </c>
    </row>
    <row r="271" spans="1:28" x14ac:dyDescent="0.25">
      <c r="A271" s="16">
        <v>144405</v>
      </c>
      <c r="B271" s="1" t="s">
        <v>50</v>
      </c>
      <c r="C271" s="9">
        <v>0</v>
      </c>
      <c r="D271" s="9">
        <v>0</v>
      </c>
      <c r="E271" s="9">
        <v>0</v>
      </c>
      <c r="F271" s="9">
        <v>0</v>
      </c>
      <c r="G271" s="9">
        <v>0</v>
      </c>
      <c r="H271" s="9">
        <v>0</v>
      </c>
      <c r="I271" s="9">
        <v>0</v>
      </c>
      <c r="J271" s="9">
        <v>0</v>
      </c>
      <c r="K271" s="9">
        <v>0</v>
      </c>
      <c r="L271" s="9">
        <v>0</v>
      </c>
      <c r="M271" s="9">
        <v>0</v>
      </c>
      <c r="N271" s="9">
        <v>0</v>
      </c>
      <c r="O271" s="13">
        <v>0</v>
      </c>
      <c r="P271" s="13">
        <v>0</v>
      </c>
      <c r="Q271" s="13">
        <v>0</v>
      </c>
      <c r="R271" s="13">
        <v>0</v>
      </c>
      <c r="S271" s="13">
        <v>0</v>
      </c>
      <c r="T271" s="13">
        <v>0</v>
      </c>
      <c r="U271" s="13">
        <v>0</v>
      </c>
      <c r="V271" s="13">
        <v>39.729999999999997</v>
      </c>
      <c r="W271" s="13">
        <v>48.05</v>
      </c>
      <c r="X271" s="13">
        <v>127.43</v>
      </c>
      <c r="Y271" s="13">
        <v>176.05</v>
      </c>
      <c r="Z271" s="13">
        <v>243.68</v>
      </c>
      <c r="AA271">
        <f t="shared" si="8"/>
        <v>6</v>
      </c>
      <c r="AB271" s="59">
        <f t="shared" si="9"/>
        <v>4.9571463970317532E-5</v>
      </c>
    </row>
    <row r="272" spans="1:28" x14ac:dyDescent="0.25">
      <c r="A272" s="16">
        <v>144410</v>
      </c>
      <c r="B272" s="1" t="s">
        <v>51</v>
      </c>
      <c r="C272" s="9">
        <v>0</v>
      </c>
      <c r="D272" s="9">
        <v>0</v>
      </c>
      <c r="E272" s="9">
        <v>0</v>
      </c>
      <c r="F272" s="9">
        <v>0</v>
      </c>
      <c r="G272" s="9">
        <v>0</v>
      </c>
      <c r="H272" s="9">
        <v>0</v>
      </c>
      <c r="I272" s="9">
        <v>0</v>
      </c>
      <c r="J272" s="9">
        <v>0</v>
      </c>
      <c r="K272" s="9">
        <v>0</v>
      </c>
      <c r="L272" s="9">
        <v>0</v>
      </c>
      <c r="M272" s="9">
        <v>0</v>
      </c>
      <c r="N272" s="9">
        <v>0</v>
      </c>
      <c r="O272" s="13">
        <v>0</v>
      </c>
      <c r="P272" s="13">
        <v>0</v>
      </c>
      <c r="Q272" s="13">
        <v>0</v>
      </c>
      <c r="R272" s="13">
        <v>0</v>
      </c>
      <c r="S272" s="13">
        <v>0</v>
      </c>
      <c r="T272" s="13">
        <v>0</v>
      </c>
      <c r="U272" s="13">
        <v>0</v>
      </c>
      <c r="V272" s="13">
        <v>21.86</v>
      </c>
      <c r="W272" s="13">
        <v>98.23</v>
      </c>
      <c r="X272" s="13">
        <v>193.02</v>
      </c>
      <c r="Y272" s="13">
        <v>266.27</v>
      </c>
      <c r="Z272" s="13">
        <v>379.45</v>
      </c>
      <c r="AA272">
        <f t="shared" si="8"/>
        <v>6</v>
      </c>
      <c r="AB272" s="59">
        <f t="shared" si="9"/>
        <v>7.7190955365795248E-5</v>
      </c>
    </row>
    <row r="273" spans="1:28" x14ac:dyDescent="0.25">
      <c r="A273" s="16">
        <v>144415</v>
      </c>
      <c r="B273" s="1" t="s">
        <v>52</v>
      </c>
      <c r="C273" s="9">
        <v>0</v>
      </c>
      <c r="D273" s="9">
        <v>0</v>
      </c>
      <c r="E273" s="9">
        <v>0</v>
      </c>
      <c r="F273" s="9">
        <v>0</v>
      </c>
      <c r="G273" s="9">
        <v>0</v>
      </c>
      <c r="H273" s="9">
        <v>0</v>
      </c>
      <c r="I273" s="9">
        <v>0</v>
      </c>
      <c r="J273" s="9">
        <v>0</v>
      </c>
      <c r="K273" s="9">
        <v>0</v>
      </c>
      <c r="L273" s="9">
        <v>0</v>
      </c>
      <c r="M273" s="9">
        <v>0</v>
      </c>
      <c r="N273" s="9">
        <v>0</v>
      </c>
      <c r="O273" s="13">
        <v>0</v>
      </c>
      <c r="P273" s="13">
        <v>0</v>
      </c>
      <c r="Q273" s="13">
        <v>0</v>
      </c>
      <c r="R273" s="13">
        <v>0</v>
      </c>
      <c r="S273" s="13">
        <v>0</v>
      </c>
      <c r="T273" s="13">
        <v>0</v>
      </c>
      <c r="U273" s="13">
        <v>0</v>
      </c>
      <c r="V273" s="13">
        <v>23.27</v>
      </c>
      <c r="W273" s="13">
        <v>79.83</v>
      </c>
      <c r="X273" s="13">
        <v>210.89</v>
      </c>
      <c r="Y273" s="13">
        <v>297.35000000000002</v>
      </c>
      <c r="Z273" s="13">
        <v>394.63</v>
      </c>
      <c r="AA273">
        <f t="shared" si="8"/>
        <v>6</v>
      </c>
      <c r="AB273" s="59">
        <f t="shared" si="9"/>
        <v>8.0279000437485248E-5</v>
      </c>
    </row>
    <row r="274" spans="1:28" x14ac:dyDescent="0.25">
      <c r="A274" s="16">
        <v>144420</v>
      </c>
      <c r="B274" s="1" t="s">
        <v>53</v>
      </c>
      <c r="C274" s="9">
        <v>0</v>
      </c>
      <c r="D274" s="9">
        <v>0</v>
      </c>
      <c r="E274" s="9">
        <v>0</v>
      </c>
      <c r="F274" s="9">
        <v>0</v>
      </c>
      <c r="G274" s="9">
        <v>0</v>
      </c>
      <c r="H274" s="9">
        <v>0</v>
      </c>
      <c r="I274" s="9">
        <v>0</v>
      </c>
      <c r="J274" s="9">
        <v>0</v>
      </c>
      <c r="K274" s="9">
        <v>0</v>
      </c>
      <c r="L274" s="9">
        <v>0</v>
      </c>
      <c r="M274" s="9">
        <v>0</v>
      </c>
      <c r="N274" s="9">
        <v>0</v>
      </c>
      <c r="O274" s="13">
        <v>0</v>
      </c>
      <c r="P274" s="13">
        <v>0</v>
      </c>
      <c r="Q274" s="13">
        <v>0</v>
      </c>
      <c r="R274" s="13">
        <v>0</v>
      </c>
      <c r="S274" s="13">
        <v>0</v>
      </c>
      <c r="T274" s="13">
        <v>0</v>
      </c>
      <c r="U274" s="13">
        <v>0</v>
      </c>
      <c r="V274" s="13">
        <v>50.87</v>
      </c>
      <c r="W274" s="13">
        <v>169.57</v>
      </c>
      <c r="X274" s="13">
        <v>451.9</v>
      </c>
      <c r="Y274" s="13">
        <v>620.24</v>
      </c>
      <c r="Z274" s="13">
        <v>863.07</v>
      </c>
      <c r="AA274">
        <f t="shared" si="8"/>
        <v>6</v>
      </c>
      <c r="AB274" s="59">
        <f t="shared" si="9"/>
        <v>1.7557306060760815E-4</v>
      </c>
    </row>
    <row r="275" spans="1:28" x14ac:dyDescent="0.25">
      <c r="A275" s="16">
        <v>144425</v>
      </c>
      <c r="B275" s="1" t="s">
        <v>54</v>
      </c>
      <c r="C275" s="9">
        <v>0</v>
      </c>
      <c r="D275" s="9">
        <v>0</v>
      </c>
      <c r="E275" s="9">
        <v>0</v>
      </c>
      <c r="F275" s="9">
        <v>0</v>
      </c>
      <c r="G275" s="9">
        <v>0</v>
      </c>
      <c r="H275" s="9">
        <v>0</v>
      </c>
      <c r="I275" s="9">
        <v>0</v>
      </c>
      <c r="J275" s="9">
        <v>0</v>
      </c>
      <c r="K275" s="9">
        <v>0</v>
      </c>
      <c r="L275" s="9">
        <v>0</v>
      </c>
      <c r="M275" s="9">
        <v>0</v>
      </c>
      <c r="N275" s="9">
        <v>0</v>
      </c>
      <c r="O275" s="13">
        <v>0</v>
      </c>
      <c r="P275" s="13">
        <v>0</v>
      </c>
      <c r="Q275" s="13">
        <v>0</v>
      </c>
      <c r="R275" s="13">
        <v>0</v>
      </c>
      <c r="S275" s="13">
        <v>0</v>
      </c>
      <c r="T275" s="13">
        <v>0</v>
      </c>
      <c r="U275" s="13">
        <v>0</v>
      </c>
      <c r="V275" s="13">
        <v>89.84</v>
      </c>
      <c r="W275" s="13">
        <v>1461.27</v>
      </c>
      <c r="X275" s="13">
        <v>2864.48</v>
      </c>
      <c r="Y275" s="13">
        <v>5980.88</v>
      </c>
      <c r="Z275" s="13">
        <v>8043.08</v>
      </c>
      <c r="AA275">
        <f t="shared" si="8"/>
        <v>6</v>
      </c>
      <c r="AB275" s="59">
        <f t="shared" si="9"/>
        <v>1.6361919338081972E-3</v>
      </c>
    </row>
    <row r="276" spans="1:28" x14ac:dyDescent="0.25">
      <c r="A276" s="16">
        <v>1448</v>
      </c>
      <c r="B276" s="1" t="s">
        <v>112</v>
      </c>
      <c r="C276" s="9">
        <v>0</v>
      </c>
      <c r="D276" s="9">
        <v>0</v>
      </c>
      <c r="E276" s="9">
        <v>0</v>
      </c>
      <c r="F276" s="9">
        <v>0</v>
      </c>
      <c r="G276" s="9">
        <v>0</v>
      </c>
      <c r="H276" s="9">
        <v>0</v>
      </c>
      <c r="I276" s="9">
        <v>0</v>
      </c>
      <c r="J276" s="9">
        <v>0</v>
      </c>
      <c r="K276" s="9">
        <v>0</v>
      </c>
      <c r="L276" s="9">
        <v>0</v>
      </c>
      <c r="M276" s="9">
        <v>0</v>
      </c>
      <c r="N276" s="9">
        <v>0</v>
      </c>
      <c r="O276" s="13">
        <v>0</v>
      </c>
      <c r="P276" s="13">
        <v>0</v>
      </c>
      <c r="Q276" s="13">
        <v>0</v>
      </c>
      <c r="R276" s="13">
        <v>0</v>
      </c>
      <c r="S276" s="13">
        <v>0</v>
      </c>
      <c r="T276" s="13">
        <v>0</v>
      </c>
      <c r="U276" s="13">
        <v>0</v>
      </c>
      <c r="V276" s="13">
        <v>0</v>
      </c>
      <c r="W276" s="13">
        <v>0</v>
      </c>
      <c r="X276" s="13">
        <v>0</v>
      </c>
      <c r="Y276" s="13">
        <v>0</v>
      </c>
      <c r="Z276" s="13">
        <v>0</v>
      </c>
      <c r="AA276">
        <f t="shared" si="8"/>
        <v>4</v>
      </c>
      <c r="AB276" s="59">
        <f t="shared" si="9"/>
        <v>0</v>
      </c>
    </row>
    <row r="277" spans="1:28" x14ac:dyDescent="0.25">
      <c r="A277" s="16">
        <v>144805</v>
      </c>
      <c r="B277" s="1" t="s">
        <v>50</v>
      </c>
      <c r="C277" s="9">
        <v>0</v>
      </c>
      <c r="D277" s="9">
        <v>0</v>
      </c>
      <c r="E277" s="9">
        <v>0</v>
      </c>
      <c r="F277" s="9">
        <v>0</v>
      </c>
      <c r="G277" s="9">
        <v>0</v>
      </c>
      <c r="H277" s="9">
        <v>0</v>
      </c>
      <c r="I277" s="9">
        <v>0</v>
      </c>
      <c r="J277" s="9">
        <v>0</v>
      </c>
      <c r="K277" s="9">
        <v>0</v>
      </c>
      <c r="L277" s="9">
        <v>0</v>
      </c>
      <c r="M277" s="9">
        <v>0</v>
      </c>
      <c r="N277" s="9">
        <v>0</v>
      </c>
      <c r="O277" s="13">
        <v>0</v>
      </c>
      <c r="P277" s="13">
        <v>0</v>
      </c>
      <c r="Q277" s="13">
        <v>0</v>
      </c>
      <c r="R277" s="13">
        <v>0</v>
      </c>
      <c r="S277" s="13">
        <v>0</v>
      </c>
      <c r="T277" s="13">
        <v>0</v>
      </c>
      <c r="U277" s="13">
        <v>0</v>
      </c>
      <c r="V277" s="13">
        <v>0</v>
      </c>
      <c r="W277" s="13">
        <v>0</v>
      </c>
      <c r="X277" s="13">
        <v>0</v>
      </c>
      <c r="Y277" s="13">
        <v>0</v>
      </c>
      <c r="Z277" s="13">
        <v>0</v>
      </c>
      <c r="AA277">
        <f t="shared" si="8"/>
        <v>6</v>
      </c>
      <c r="AB277" s="59">
        <f t="shared" si="9"/>
        <v>0</v>
      </c>
    </row>
    <row r="278" spans="1:28" x14ac:dyDescent="0.25">
      <c r="A278" s="16">
        <v>144810</v>
      </c>
      <c r="B278" s="1" t="s">
        <v>51</v>
      </c>
      <c r="C278" s="9">
        <v>0</v>
      </c>
      <c r="D278" s="9">
        <v>0</v>
      </c>
      <c r="E278" s="9">
        <v>0</v>
      </c>
      <c r="F278" s="9">
        <v>0</v>
      </c>
      <c r="G278" s="9">
        <v>0</v>
      </c>
      <c r="H278" s="9">
        <v>0</v>
      </c>
      <c r="I278" s="9">
        <v>0</v>
      </c>
      <c r="J278" s="9">
        <v>0</v>
      </c>
      <c r="K278" s="9">
        <v>0</v>
      </c>
      <c r="L278" s="9">
        <v>0</v>
      </c>
      <c r="M278" s="9">
        <v>0</v>
      </c>
      <c r="N278" s="9">
        <v>0</v>
      </c>
      <c r="O278" s="13">
        <v>0</v>
      </c>
      <c r="P278" s="13">
        <v>0</v>
      </c>
      <c r="Q278" s="13">
        <v>0</v>
      </c>
      <c r="R278" s="13">
        <v>0</v>
      </c>
      <c r="S278" s="13">
        <v>0</v>
      </c>
      <c r="T278" s="13">
        <v>0</v>
      </c>
      <c r="U278" s="13">
        <v>0</v>
      </c>
      <c r="V278" s="13">
        <v>0</v>
      </c>
      <c r="W278" s="13">
        <v>0</v>
      </c>
      <c r="X278" s="13">
        <v>0</v>
      </c>
      <c r="Y278" s="13">
        <v>0</v>
      </c>
      <c r="Z278" s="13">
        <v>0</v>
      </c>
      <c r="AA278">
        <f t="shared" si="8"/>
        <v>6</v>
      </c>
      <c r="AB278" s="59">
        <f t="shared" si="9"/>
        <v>0</v>
      </c>
    </row>
    <row r="279" spans="1:28" x14ac:dyDescent="0.25">
      <c r="A279" s="16">
        <v>144815</v>
      </c>
      <c r="B279" s="1" t="s">
        <v>52</v>
      </c>
      <c r="C279" s="9">
        <v>0</v>
      </c>
      <c r="D279" s="9">
        <v>0</v>
      </c>
      <c r="E279" s="9">
        <v>0</v>
      </c>
      <c r="F279" s="9">
        <v>0</v>
      </c>
      <c r="G279" s="9">
        <v>0</v>
      </c>
      <c r="H279" s="9">
        <v>0</v>
      </c>
      <c r="I279" s="9">
        <v>0</v>
      </c>
      <c r="J279" s="9">
        <v>0</v>
      </c>
      <c r="K279" s="9">
        <v>0</v>
      </c>
      <c r="L279" s="9">
        <v>0</v>
      </c>
      <c r="M279" s="9">
        <v>0</v>
      </c>
      <c r="N279" s="9">
        <v>0</v>
      </c>
      <c r="O279" s="13">
        <v>0</v>
      </c>
      <c r="P279" s="13">
        <v>0</v>
      </c>
      <c r="Q279" s="13">
        <v>0</v>
      </c>
      <c r="R279" s="13">
        <v>0</v>
      </c>
      <c r="S279" s="13">
        <v>0</v>
      </c>
      <c r="T279" s="13">
        <v>0</v>
      </c>
      <c r="U279" s="13">
        <v>0</v>
      </c>
      <c r="V279" s="13">
        <v>0</v>
      </c>
      <c r="W279" s="13">
        <v>0</v>
      </c>
      <c r="X279" s="13">
        <v>0</v>
      </c>
      <c r="Y279" s="13">
        <v>0</v>
      </c>
      <c r="Z279" s="13">
        <v>0</v>
      </c>
      <c r="AA279">
        <f t="shared" si="8"/>
        <v>6</v>
      </c>
      <c r="AB279" s="59">
        <f t="shared" si="9"/>
        <v>0</v>
      </c>
    </row>
    <row r="280" spans="1:28" x14ac:dyDescent="0.25">
      <c r="A280" s="16">
        <v>144820</v>
      </c>
      <c r="B280" s="1" t="s">
        <v>53</v>
      </c>
      <c r="C280" s="9">
        <v>0</v>
      </c>
      <c r="D280" s="9">
        <v>0</v>
      </c>
      <c r="E280" s="9">
        <v>0</v>
      </c>
      <c r="F280" s="9">
        <v>0</v>
      </c>
      <c r="G280" s="9">
        <v>0</v>
      </c>
      <c r="H280" s="9">
        <v>0</v>
      </c>
      <c r="I280" s="9">
        <v>0</v>
      </c>
      <c r="J280" s="9">
        <v>0</v>
      </c>
      <c r="K280" s="9">
        <v>0</v>
      </c>
      <c r="L280" s="9">
        <v>0</v>
      </c>
      <c r="M280" s="9">
        <v>0</v>
      </c>
      <c r="N280" s="9">
        <v>0</v>
      </c>
      <c r="O280" s="13">
        <v>0</v>
      </c>
      <c r="P280" s="13">
        <v>0</v>
      </c>
      <c r="Q280" s="13">
        <v>0</v>
      </c>
      <c r="R280" s="13">
        <v>0</v>
      </c>
      <c r="S280" s="13">
        <v>0</v>
      </c>
      <c r="T280" s="13">
        <v>0</v>
      </c>
      <c r="U280" s="13">
        <v>0</v>
      </c>
      <c r="V280" s="13">
        <v>0</v>
      </c>
      <c r="W280" s="13">
        <v>0</v>
      </c>
      <c r="X280" s="13">
        <v>0</v>
      </c>
      <c r="Y280" s="13">
        <v>0</v>
      </c>
      <c r="Z280" s="13">
        <v>0</v>
      </c>
      <c r="AA280">
        <f t="shared" si="8"/>
        <v>6</v>
      </c>
      <c r="AB280" s="59">
        <f t="shared" si="9"/>
        <v>0</v>
      </c>
    </row>
    <row r="281" spans="1:28" x14ac:dyDescent="0.25">
      <c r="A281" s="16">
        <v>144825</v>
      </c>
      <c r="B281" s="1" t="s">
        <v>54</v>
      </c>
      <c r="C281" s="9">
        <v>0</v>
      </c>
      <c r="D281" s="9">
        <v>0</v>
      </c>
      <c r="E281" s="9">
        <v>0</v>
      </c>
      <c r="F281" s="9">
        <v>0</v>
      </c>
      <c r="G281" s="9">
        <v>0</v>
      </c>
      <c r="H281" s="9">
        <v>0</v>
      </c>
      <c r="I281" s="9">
        <v>0</v>
      </c>
      <c r="J281" s="9">
        <v>0</v>
      </c>
      <c r="K281" s="9">
        <v>0</v>
      </c>
      <c r="L281" s="9">
        <v>0</v>
      </c>
      <c r="M281" s="9">
        <v>0</v>
      </c>
      <c r="N281" s="9">
        <v>0</v>
      </c>
      <c r="O281" s="13">
        <v>0</v>
      </c>
      <c r="P281" s="13">
        <v>0</v>
      </c>
      <c r="Q281" s="13">
        <v>0</v>
      </c>
      <c r="R281" s="13">
        <v>0</v>
      </c>
      <c r="S281" s="13">
        <v>0</v>
      </c>
      <c r="T281" s="13">
        <v>0</v>
      </c>
      <c r="U281" s="13">
        <v>0</v>
      </c>
      <c r="V281" s="13">
        <v>0</v>
      </c>
      <c r="W281" s="13">
        <v>0</v>
      </c>
      <c r="X281" s="13">
        <v>0</v>
      </c>
      <c r="Y281" s="13">
        <v>0</v>
      </c>
      <c r="Z281" s="13">
        <v>0</v>
      </c>
      <c r="AA281">
        <f t="shared" si="8"/>
        <v>6</v>
      </c>
      <c r="AB281" s="59">
        <f t="shared" si="9"/>
        <v>0</v>
      </c>
    </row>
    <row r="282" spans="1:28" x14ac:dyDescent="0.25">
      <c r="A282" s="16">
        <v>1449</v>
      </c>
      <c r="B282" s="1" t="s">
        <v>113</v>
      </c>
      <c r="C282" s="9">
        <v>4.95</v>
      </c>
      <c r="D282" s="9">
        <v>4.95</v>
      </c>
      <c r="E282" s="9">
        <v>4.95</v>
      </c>
      <c r="F282" s="9">
        <v>4.95</v>
      </c>
      <c r="G282" s="9">
        <v>4.95</v>
      </c>
      <c r="H282" s="9">
        <v>4.95</v>
      </c>
      <c r="I282" s="9">
        <v>4.95</v>
      </c>
      <c r="J282" s="9">
        <v>4.95</v>
      </c>
      <c r="K282" s="9">
        <v>4.95</v>
      </c>
      <c r="L282" s="9">
        <v>4.95</v>
      </c>
      <c r="M282" s="9">
        <v>4.95</v>
      </c>
      <c r="N282" s="9">
        <v>4.95</v>
      </c>
      <c r="O282" s="13">
        <v>4.95</v>
      </c>
      <c r="P282" s="13">
        <v>4.95</v>
      </c>
      <c r="Q282" s="13">
        <v>4.95</v>
      </c>
      <c r="R282" s="13">
        <v>4.95</v>
      </c>
      <c r="S282" s="13">
        <v>4.95</v>
      </c>
      <c r="T282" s="13">
        <v>4.95</v>
      </c>
      <c r="U282" s="13">
        <v>4.95</v>
      </c>
      <c r="V282" s="13">
        <v>4.95</v>
      </c>
      <c r="W282" s="13">
        <v>4.95</v>
      </c>
      <c r="X282" s="13">
        <v>4.95</v>
      </c>
      <c r="Y282" s="13">
        <v>4.95</v>
      </c>
      <c r="Z282" s="13">
        <v>4.95</v>
      </c>
      <c r="AA282">
        <f t="shared" si="8"/>
        <v>4</v>
      </c>
      <c r="AB282" s="59">
        <f t="shared" si="9"/>
        <v>1.006971219029349E-6</v>
      </c>
    </row>
    <row r="283" spans="1:28" x14ac:dyDescent="0.25">
      <c r="A283" s="16">
        <v>144905</v>
      </c>
      <c r="B283" s="1" t="s">
        <v>50</v>
      </c>
      <c r="C283" s="9">
        <v>0</v>
      </c>
      <c r="D283" s="9">
        <v>0</v>
      </c>
      <c r="E283" s="9">
        <v>0</v>
      </c>
      <c r="F283" s="9">
        <v>0</v>
      </c>
      <c r="G283" s="9">
        <v>0</v>
      </c>
      <c r="H283" s="9">
        <v>0</v>
      </c>
      <c r="I283" s="9">
        <v>0</v>
      </c>
      <c r="J283" s="9">
        <v>0</v>
      </c>
      <c r="K283" s="9">
        <v>0</v>
      </c>
      <c r="L283" s="9">
        <v>0</v>
      </c>
      <c r="M283" s="9">
        <v>0</v>
      </c>
      <c r="N283" s="9">
        <v>0</v>
      </c>
      <c r="O283" s="13">
        <v>0</v>
      </c>
      <c r="P283" s="13">
        <v>0</v>
      </c>
      <c r="Q283" s="13">
        <v>0</v>
      </c>
      <c r="R283" s="13">
        <v>0</v>
      </c>
      <c r="S283" s="13">
        <v>0</v>
      </c>
      <c r="T283" s="13">
        <v>0</v>
      </c>
      <c r="U283" s="13">
        <v>0</v>
      </c>
      <c r="V283" s="13">
        <v>0</v>
      </c>
      <c r="W283" s="13">
        <v>0</v>
      </c>
      <c r="X283" s="13">
        <v>0</v>
      </c>
      <c r="Y283" s="13">
        <v>0</v>
      </c>
      <c r="Z283" s="13">
        <v>0</v>
      </c>
      <c r="AA283">
        <f t="shared" si="8"/>
        <v>6</v>
      </c>
      <c r="AB283" s="59">
        <f t="shared" si="9"/>
        <v>0</v>
      </c>
    </row>
    <row r="284" spans="1:28" x14ac:dyDescent="0.25">
      <c r="A284" s="16">
        <v>144910</v>
      </c>
      <c r="B284" s="1" t="s">
        <v>51</v>
      </c>
      <c r="C284" s="9">
        <v>0</v>
      </c>
      <c r="D284" s="9">
        <v>0</v>
      </c>
      <c r="E284" s="9">
        <v>0</v>
      </c>
      <c r="F284" s="9">
        <v>0</v>
      </c>
      <c r="G284" s="9">
        <v>0</v>
      </c>
      <c r="H284" s="9">
        <v>0</v>
      </c>
      <c r="I284" s="9">
        <v>0</v>
      </c>
      <c r="J284" s="9">
        <v>0</v>
      </c>
      <c r="K284" s="9">
        <v>0</v>
      </c>
      <c r="L284" s="9">
        <v>0</v>
      </c>
      <c r="M284" s="9">
        <v>0</v>
      </c>
      <c r="N284" s="9">
        <v>0</v>
      </c>
      <c r="O284" s="13">
        <v>0</v>
      </c>
      <c r="P284" s="13">
        <v>0</v>
      </c>
      <c r="Q284" s="13">
        <v>0</v>
      </c>
      <c r="R284" s="13">
        <v>0</v>
      </c>
      <c r="S284" s="13">
        <v>0</v>
      </c>
      <c r="T284" s="13">
        <v>0</v>
      </c>
      <c r="U284" s="13">
        <v>0</v>
      </c>
      <c r="V284" s="13">
        <v>0</v>
      </c>
      <c r="W284" s="13">
        <v>0</v>
      </c>
      <c r="X284" s="13">
        <v>0</v>
      </c>
      <c r="Y284" s="13">
        <v>0</v>
      </c>
      <c r="Z284" s="13">
        <v>0</v>
      </c>
      <c r="AA284">
        <f t="shared" si="8"/>
        <v>6</v>
      </c>
      <c r="AB284" s="59">
        <f t="shared" si="9"/>
        <v>0</v>
      </c>
    </row>
    <row r="285" spans="1:28" x14ac:dyDescent="0.25">
      <c r="A285" s="16">
        <v>144915</v>
      </c>
      <c r="B285" s="1" t="s">
        <v>52</v>
      </c>
      <c r="C285" s="9">
        <v>0</v>
      </c>
      <c r="D285" s="9">
        <v>0</v>
      </c>
      <c r="E285" s="9">
        <v>0</v>
      </c>
      <c r="F285" s="9">
        <v>0</v>
      </c>
      <c r="G285" s="9">
        <v>0</v>
      </c>
      <c r="H285" s="9">
        <v>0</v>
      </c>
      <c r="I285" s="9">
        <v>0</v>
      </c>
      <c r="J285" s="9">
        <v>0</v>
      </c>
      <c r="K285" s="9">
        <v>0</v>
      </c>
      <c r="L285" s="9">
        <v>0</v>
      </c>
      <c r="M285" s="9">
        <v>0</v>
      </c>
      <c r="N285" s="9">
        <v>0</v>
      </c>
      <c r="O285" s="13">
        <v>0</v>
      </c>
      <c r="P285" s="13">
        <v>0</v>
      </c>
      <c r="Q285" s="13">
        <v>0</v>
      </c>
      <c r="R285" s="13">
        <v>0</v>
      </c>
      <c r="S285" s="13">
        <v>0</v>
      </c>
      <c r="T285" s="13">
        <v>0</v>
      </c>
      <c r="U285" s="13">
        <v>0</v>
      </c>
      <c r="V285" s="13">
        <v>0</v>
      </c>
      <c r="W285" s="13">
        <v>0</v>
      </c>
      <c r="X285" s="13">
        <v>0</v>
      </c>
      <c r="Y285" s="13">
        <v>0</v>
      </c>
      <c r="Z285" s="13">
        <v>0</v>
      </c>
      <c r="AA285">
        <f t="shared" si="8"/>
        <v>6</v>
      </c>
      <c r="AB285" s="59">
        <f t="shared" si="9"/>
        <v>0</v>
      </c>
    </row>
    <row r="286" spans="1:28" x14ac:dyDescent="0.25">
      <c r="A286" s="16">
        <v>144920</v>
      </c>
      <c r="B286" s="1" t="s">
        <v>53</v>
      </c>
      <c r="C286" s="9">
        <v>0</v>
      </c>
      <c r="D286" s="9">
        <v>0</v>
      </c>
      <c r="E286" s="9">
        <v>0</v>
      </c>
      <c r="F286" s="9">
        <v>0</v>
      </c>
      <c r="G286" s="9">
        <v>0</v>
      </c>
      <c r="H286" s="9">
        <v>0</v>
      </c>
      <c r="I286" s="9">
        <v>0</v>
      </c>
      <c r="J286" s="9">
        <v>0</v>
      </c>
      <c r="K286" s="9">
        <v>0</v>
      </c>
      <c r="L286" s="9">
        <v>0</v>
      </c>
      <c r="M286" s="9">
        <v>0</v>
      </c>
      <c r="N286" s="9">
        <v>0</v>
      </c>
      <c r="O286" s="13">
        <v>0</v>
      </c>
      <c r="P286" s="13">
        <v>0</v>
      </c>
      <c r="Q286" s="13">
        <v>0</v>
      </c>
      <c r="R286" s="13">
        <v>0</v>
      </c>
      <c r="S286" s="13">
        <v>0</v>
      </c>
      <c r="T286" s="13">
        <v>0</v>
      </c>
      <c r="U286" s="13">
        <v>0</v>
      </c>
      <c r="V286" s="13">
        <v>0</v>
      </c>
      <c r="W286" s="13">
        <v>0</v>
      </c>
      <c r="X286" s="13">
        <v>0</v>
      </c>
      <c r="Y286" s="13">
        <v>0</v>
      </c>
      <c r="Z286" s="13">
        <v>0</v>
      </c>
      <c r="AA286">
        <f t="shared" si="8"/>
        <v>6</v>
      </c>
      <c r="AB286" s="59">
        <f t="shared" si="9"/>
        <v>0</v>
      </c>
    </row>
    <row r="287" spans="1:28" x14ac:dyDescent="0.25">
      <c r="A287" s="16">
        <v>144925</v>
      </c>
      <c r="B287" s="1" t="s">
        <v>54</v>
      </c>
      <c r="C287" s="9">
        <v>4.95</v>
      </c>
      <c r="D287" s="9">
        <v>4.95</v>
      </c>
      <c r="E287" s="9">
        <v>4.95</v>
      </c>
      <c r="F287" s="9">
        <v>4.95</v>
      </c>
      <c r="G287" s="9">
        <v>4.95</v>
      </c>
      <c r="H287" s="9">
        <v>4.95</v>
      </c>
      <c r="I287" s="9">
        <v>4.95</v>
      </c>
      <c r="J287" s="9">
        <v>4.95</v>
      </c>
      <c r="K287" s="9">
        <v>4.95</v>
      </c>
      <c r="L287" s="9">
        <v>4.95</v>
      </c>
      <c r="M287" s="9">
        <v>4.95</v>
      </c>
      <c r="N287" s="9">
        <v>4.95</v>
      </c>
      <c r="O287" s="13">
        <v>4.95</v>
      </c>
      <c r="P287" s="13">
        <v>4.95</v>
      </c>
      <c r="Q287" s="13">
        <v>4.95</v>
      </c>
      <c r="R287" s="13">
        <v>4.95</v>
      </c>
      <c r="S287" s="13">
        <v>4.95</v>
      </c>
      <c r="T287" s="13">
        <v>4.95</v>
      </c>
      <c r="U287" s="13">
        <v>4.95</v>
      </c>
      <c r="V287" s="13">
        <v>4.95</v>
      </c>
      <c r="W287" s="13">
        <v>4.95</v>
      </c>
      <c r="X287" s="13">
        <v>4.95</v>
      </c>
      <c r="Y287" s="13">
        <v>4.95</v>
      </c>
      <c r="Z287" s="13">
        <v>4.95</v>
      </c>
      <c r="AA287">
        <f t="shared" si="8"/>
        <v>6</v>
      </c>
      <c r="AB287" s="59">
        <f t="shared" si="9"/>
        <v>1.006971219029349E-6</v>
      </c>
    </row>
    <row r="288" spans="1:28" x14ac:dyDescent="0.25">
      <c r="A288" s="16">
        <v>1450</v>
      </c>
      <c r="B288" s="1" t="s">
        <v>114</v>
      </c>
      <c r="C288" s="9">
        <v>32959.160000000003</v>
      </c>
      <c r="D288" s="9">
        <v>34800.74</v>
      </c>
      <c r="E288" s="9">
        <v>39559.01</v>
      </c>
      <c r="F288" s="9">
        <v>41739.550000000003</v>
      </c>
      <c r="G288" s="9">
        <v>42565.54</v>
      </c>
      <c r="H288" s="9">
        <v>43388.38</v>
      </c>
      <c r="I288" s="9">
        <v>42623.49</v>
      </c>
      <c r="J288" s="9">
        <v>43642.18</v>
      </c>
      <c r="K288" s="9">
        <v>45706.34</v>
      </c>
      <c r="L288" s="9">
        <v>42278.559999999998</v>
      </c>
      <c r="M288" s="9">
        <v>42183.51</v>
      </c>
      <c r="N288" s="9">
        <v>37684.339999999997</v>
      </c>
      <c r="O288" s="13">
        <v>38591.46</v>
      </c>
      <c r="P288" s="13">
        <v>40859.08</v>
      </c>
      <c r="Q288" s="13">
        <v>42733.41</v>
      </c>
      <c r="R288" s="13">
        <v>45183.12</v>
      </c>
      <c r="S288" s="13">
        <v>47350.91</v>
      </c>
      <c r="T288" s="13">
        <v>49478.95</v>
      </c>
      <c r="U288" s="13">
        <v>51395.41</v>
      </c>
      <c r="V288" s="13">
        <v>53976.9</v>
      </c>
      <c r="W288" s="13">
        <v>56755.87</v>
      </c>
      <c r="X288" s="13">
        <v>55176.46</v>
      </c>
      <c r="Y288" s="13">
        <v>57492.68</v>
      </c>
      <c r="Z288" s="13">
        <v>61572.38</v>
      </c>
      <c r="AA288">
        <f t="shared" si="8"/>
        <v>4</v>
      </c>
      <c r="AB288" s="59">
        <f t="shared" si="9"/>
        <v>1.2525578696391577E-2</v>
      </c>
    </row>
    <row r="289" spans="1:28" x14ac:dyDescent="0.25">
      <c r="A289" s="16">
        <v>145005</v>
      </c>
      <c r="B289" s="1" t="s">
        <v>50</v>
      </c>
      <c r="C289" s="9">
        <v>277.67</v>
      </c>
      <c r="D289" s="9">
        <v>239.46</v>
      </c>
      <c r="E289" s="9">
        <v>213.73</v>
      </c>
      <c r="F289" s="9">
        <v>213.82</v>
      </c>
      <c r="G289" s="9">
        <v>213.73</v>
      </c>
      <c r="H289" s="9">
        <v>213.73</v>
      </c>
      <c r="I289" s="9">
        <v>213.73</v>
      </c>
      <c r="J289" s="9">
        <v>213.64</v>
      </c>
      <c r="K289" s="9">
        <v>213.64</v>
      </c>
      <c r="L289" s="9">
        <v>170.79</v>
      </c>
      <c r="M289" s="9">
        <v>170.79</v>
      </c>
      <c r="N289" s="9">
        <v>106.5</v>
      </c>
      <c r="O289" s="13">
        <v>106.5</v>
      </c>
      <c r="P289" s="13">
        <v>106.5</v>
      </c>
      <c r="Q289" s="13">
        <v>106.5</v>
      </c>
      <c r="R289" s="13">
        <v>106.5</v>
      </c>
      <c r="S289" s="13">
        <v>106.5</v>
      </c>
      <c r="T289" s="13">
        <v>106.5</v>
      </c>
      <c r="U289" s="13">
        <v>106.68</v>
      </c>
      <c r="V289" s="13">
        <v>106.68</v>
      </c>
      <c r="W289" s="13">
        <v>152.9</v>
      </c>
      <c r="X289" s="13">
        <v>104</v>
      </c>
      <c r="Y289" s="13">
        <v>170.58</v>
      </c>
      <c r="Z289" s="13">
        <v>755.29</v>
      </c>
      <c r="AA289">
        <f t="shared" si="8"/>
        <v>6</v>
      </c>
      <c r="AB289" s="59">
        <f t="shared" si="9"/>
        <v>1.536475337415509E-4</v>
      </c>
    </row>
    <row r="290" spans="1:28" x14ac:dyDescent="0.25">
      <c r="A290" s="16">
        <v>145010</v>
      </c>
      <c r="B290" s="1" t="s">
        <v>51</v>
      </c>
      <c r="C290" s="9">
        <v>6207.61</v>
      </c>
      <c r="D290" s="9">
        <v>7033.54</v>
      </c>
      <c r="E290" s="9">
        <v>9687.3700000000008</v>
      </c>
      <c r="F290" s="9">
        <v>9837.81</v>
      </c>
      <c r="G290" s="9">
        <v>8908.7000000000007</v>
      </c>
      <c r="H290" s="9">
        <v>8155.45</v>
      </c>
      <c r="I290" s="9">
        <v>5949.11</v>
      </c>
      <c r="J290" s="9">
        <v>5544.89</v>
      </c>
      <c r="K290" s="9">
        <v>5726.49</v>
      </c>
      <c r="L290" s="9">
        <v>6902.24</v>
      </c>
      <c r="M290" s="9">
        <v>5049.6400000000003</v>
      </c>
      <c r="N290" s="9">
        <v>1801.4</v>
      </c>
      <c r="O290" s="13">
        <v>2088.77</v>
      </c>
      <c r="P290" s="13">
        <v>3343.2</v>
      </c>
      <c r="Q290" s="13">
        <v>3503.52</v>
      </c>
      <c r="R290" s="13">
        <v>4270.78</v>
      </c>
      <c r="S290" s="13">
        <v>4509.54</v>
      </c>
      <c r="T290" s="13">
        <v>4714.92</v>
      </c>
      <c r="U290" s="13">
        <v>4571.7299999999996</v>
      </c>
      <c r="V290" s="13">
        <v>4563.3900000000003</v>
      </c>
      <c r="W290" s="13">
        <v>4460.12</v>
      </c>
      <c r="X290" s="13">
        <v>4197.1000000000004</v>
      </c>
      <c r="Y290" s="13">
        <v>4224.75</v>
      </c>
      <c r="Z290" s="13">
        <v>4649.43</v>
      </c>
      <c r="AA290">
        <f t="shared" si="8"/>
        <v>6</v>
      </c>
      <c r="AB290" s="59">
        <f t="shared" si="9"/>
        <v>9.4582670603871239E-4</v>
      </c>
    </row>
    <row r="291" spans="1:28" x14ac:dyDescent="0.25">
      <c r="A291" s="16">
        <v>145015</v>
      </c>
      <c r="B291" s="1" t="s">
        <v>52</v>
      </c>
      <c r="C291" s="9">
        <v>5883.95</v>
      </c>
      <c r="D291" s="9">
        <v>6373.44</v>
      </c>
      <c r="E291" s="9">
        <v>7038.36</v>
      </c>
      <c r="F291" s="9">
        <v>7358.62</v>
      </c>
      <c r="G291" s="9">
        <v>7264.2</v>
      </c>
      <c r="H291" s="9">
        <v>7001.84</v>
      </c>
      <c r="I291" s="9">
        <v>6881.99</v>
      </c>
      <c r="J291" s="9">
        <v>6581.32</v>
      </c>
      <c r="K291" s="9">
        <v>7117.04</v>
      </c>
      <c r="L291" s="9">
        <v>7633.2</v>
      </c>
      <c r="M291" s="9">
        <v>7626.27</v>
      </c>
      <c r="N291" s="9">
        <v>6339.55</v>
      </c>
      <c r="O291" s="13">
        <v>5476.11</v>
      </c>
      <c r="P291" s="13">
        <v>5409.79</v>
      </c>
      <c r="Q291" s="13">
        <v>5915.84</v>
      </c>
      <c r="R291" s="13">
        <v>7108.2</v>
      </c>
      <c r="S291" s="13">
        <v>8459.0400000000009</v>
      </c>
      <c r="T291" s="13">
        <v>9617.5499999999993</v>
      </c>
      <c r="U291" s="13">
        <v>10506.58</v>
      </c>
      <c r="V291" s="13">
        <v>10781.76</v>
      </c>
      <c r="W291" s="13">
        <v>10984.21</v>
      </c>
      <c r="X291" s="13">
        <v>10557.02</v>
      </c>
      <c r="Y291" s="13">
        <v>10571.87</v>
      </c>
      <c r="Z291" s="13">
        <v>10898.3</v>
      </c>
      <c r="AA291">
        <f t="shared" si="8"/>
        <v>6</v>
      </c>
      <c r="AB291" s="59">
        <f t="shared" si="9"/>
        <v>2.2170251386560715E-3</v>
      </c>
    </row>
    <row r="292" spans="1:28" x14ac:dyDescent="0.25">
      <c r="A292" s="16">
        <v>145020</v>
      </c>
      <c r="B292" s="1" t="s">
        <v>115</v>
      </c>
      <c r="C292" s="9">
        <v>4597.83</v>
      </c>
      <c r="D292" s="9">
        <v>4680.54</v>
      </c>
      <c r="E292" s="9">
        <v>5151.9399999999996</v>
      </c>
      <c r="F292" s="9">
        <v>5532.37</v>
      </c>
      <c r="G292" s="9">
        <v>5947.26</v>
      </c>
      <c r="H292" s="9">
        <v>6304.18</v>
      </c>
      <c r="I292" s="9">
        <v>6530.82</v>
      </c>
      <c r="J292" s="9">
        <v>6491.43</v>
      </c>
      <c r="K292" s="9">
        <v>6271.14</v>
      </c>
      <c r="L292" s="9">
        <v>5937.31</v>
      </c>
      <c r="M292" s="9">
        <v>6192.03</v>
      </c>
      <c r="N292" s="9">
        <v>6391.19</v>
      </c>
      <c r="O292" s="13">
        <v>6325.08</v>
      </c>
      <c r="P292" s="13">
        <v>6338.03</v>
      </c>
      <c r="Q292" s="13">
        <v>5912.03</v>
      </c>
      <c r="R292" s="13">
        <v>5243.34</v>
      </c>
      <c r="S292" s="13">
        <v>4856.1899999999996</v>
      </c>
      <c r="T292" s="13">
        <v>4942.7700000000004</v>
      </c>
      <c r="U292" s="13">
        <v>5667.41</v>
      </c>
      <c r="V292" s="13">
        <v>6875.34</v>
      </c>
      <c r="W292" s="13">
        <v>8044.12</v>
      </c>
      <c r="X292" s="13">
        <v>8800.31</v>
      </c>
      <c r="Y292" s="13">
        <v>9303.35</v>
      </c>
      <c r="Z292" s="13">
        <v>9760.2000000000007</v>
      </c>
      <c r="AA292">
        <f t="shared" si="8"/>
        <v>6</v>
      </c>
      <c r="AB292" s="59">
        <f t="shared" si="9"/>
        <v>1.9855031296909602E-3</v>
      </c>
    </row>
    <row r="293" spans="1:28" x14ac:dyDescent="0.25">
      <c r="A293" s="16">
        <v>145025</v>
      </c>
      <c r="B293" s="1" t="s">
        <v>116</v>
      </c>
      <c r="C293" s="9">
        <v>15992.1</v>
      </c>
      <c r="D293" s="9">
        <v>16473.759999999998</v>
      </c>
      <c r="E293" s="9">
        <v>17467.599999999999</v>
      </c>
      <c r="F293" s="9">
        <v>18796.93</v>
      </c>
      <c r="G293" s="9">
        <v>20231.650000000001</v>
      </c>
      <c r="H293" s="9">
        <v>21713.17</v>
      </c>
      <c r="I293" s="9">
        <v>23047.84</v>
      </c>
      <c r="J293" s="9">
        <v>24810.89</v>
      </c>
      <c r="K293" s="9">
        <v>26378.03</v>
      </c>
      <c r="L293" s="9">
        <v>21635.03</v>
      </c>
      <c r="M293" s="9">
        <v>23144.79</v>
      </c>
      <c r="N293" s="9">
        <v>23045.7</v>
      </c>
      <c r="O293" s="13">
        <v>24595</v>
      </c>
      <c r="P293" s="13">
        <v>25661.57</v>
      </c>
      <c r="Q293" s="13">
        <v>27295.51</v>
      </c>
      <c r="R293" s="13">
        <v>28454.3</v>
      </c>
      <c r="S293" s="13">
        <v>29419.64</v>
      </c>
      <c r="T293" s="13">
        <v>30097.21</v>
      </c>
      <c r="U293" s="13">
        <v>30543.01</v>
      </c>
      <c r="V293" s="13">
        <v>31649.73</v>
      </c>
      <c r="W293" s="13">
        <v>33114.51</v>
      </c>
      <c r="X293" s="13">
        <v>31518.03</v>
      </c>
      <c r="Y293" s="13">
        <v>33222.120000000003</v>
      </c>
      <c r="Z293" s="13">
        <v>35509.17</v>
      </c>
      <c r="AA293">
        <f t="shared" si="8"/>
        <v>6</v>
      </c>
      <c r="AB293" s="59">
        <f t="shared" si="9"/>
        <v>7.223578222549573E-3</v>
      </c>
    </row>
    <row r="294" spans="1:28" x14ac:dyDescent="0.25">
      <c r="A294" s="16">
        <v>1451</v>
      </c>
      <c r="B294" s="1" t="s">
        <v>117</v>
      </c>
      <c r="C294" s="9">
        <v>5832.29</v>
      </c>
      <c r="D294" s="9">
        <v>5936.88</v>
      </c>
      <c r="E294" s="9">
        <v>6117.4</v>
      </c>
      <c r="F294" s="9">
        <v>6180.79</v>
      </c>
      <c r="G294" s="9">
        <v>6302.86</v>
      </c>
      <c r="H294" s="9">
        <v>6433.48</v>
      </c>
      <c r="I294" s="9">
        <v>6321.13</v>
      </c>
      <c r="J294" s="9">
        <v>6461.96</v>
      </c>
      <c r="K294" s="9">
        <v>6556.96</v>
      </c>
      <c r="L294" s="9">
        <v>2767.8</v>
      </c>
      <c r="M294" s="9">
        <v>2839.76</v>
      </c>
      <c r="N294" s="9">
        <v>2839.24</v>
      </c>
      <c r="O294" s="13">
        <v>2480.59</v>
      </c>
      <c r="P294" s="13">
        <v>2484.21</v>
      </c>
      <c r="Q294" s="13">
        <v>1540.12</v>
      </c>
      <c r="R294" s="13">
        <v>1281.21</v>
      </c>
      <c r="S294" s="13">
        <v>1239.29</v>
      </c>
      <c r="T294" s="13">
        <v>1257.29</v>
      </c>
      <c r="U294" s="13">
        <v>1019.36</v>
      </c>
      <c r="V294" s="13">
        <v>1034.58</v>
      </c>
      <c r="W294" s="13">
        <v>1039.8900000000001</v>
      </c>
      <c r="X294" s="13">
        <v>911.95</v>
      </c>
      <c r="Y294" s="13">
        <v>939.72</v>
      </c>
      <c r="Z294" s="13">
        <v>982.48</v>
      </c>
      <c r="AA294">
        <f t="shared" si="8"/>
        <v>4</v>
      </c>
      <c r="AB294" s="59">
        <f t="shared" si="9"/>
        <v>1.9986446126706158E-4</v>
      </c>
    </row>
    <row r="295" spans="1:28" x14ac:dyDescent="0.25">
      <c r="A295" s="16">
        <v>145105</v>
      </c>
      <c r="B295" s="1" t="s">
        <v>50</v>
      </c>
      <c r="C295" s="9">
        <v>0</v>
      </c>
      <c r="D295" s="9">
        <v>0</v>
      </c>
      <c r="E295" s="9">
        <v>0</v>
      </c>
      <c r="F295" s="9">
        <v>0</v>
      </c>
      <c r="G295" s="9">
        <v>0</v>
      </c>
      <c r="H295" s="9">
        <v>0</v>
      </c>
      <c r="I295" s="9">
        <v>0</v>
      </c>
      <c r="J295" s="9">
        <v>0</v>
      </c>
      <c r="K295" s="9">
        <v>0</v>
      </c>
      <c r="L295" s="9">
        <v>0</v>
      </c>
      <c r="M295" s="9">
        <v>0</v>
      </c>
      <c r="N295" s="9">
        <v>0</v>
      </c>
      <c r="O295" s="13">
        <v>0</v>
      </c>
      <c r="P295" s="13">
        <v>0</v>
      </c>
      <c r="Q295" s="13">
        <v>0</v>
      </c>
      <c r="R295" s="13">
        <v>0</v>
      </c>
      <c r="S295" s="13">
        <v>0</v>
      </c>
      <c r="T295" s="13">
        <v>0</v>
      </c>
      <c r="U295" s="13">
        <v>0</v>
      </c>
      <c r="V295" s="13">
        <v>0</v>
      </c>
      <c r="W295" s="13">
        <v>0</v>
      </c>
      <c r="X295" s="13">
        <v>0</v>
      </c>
      <c r="Y295" s="13">
        <v>0</v>
      </c>
      <c r="Z295" s="13">
        <v>0</v>
      </c>
      <c r="AA295">
        <f t="shared" si="8"/>
        <v>6</v>
      </c>
      <c r="AB295" s="59">
        <f t="shared" si="9"/>
        <v>0</v>
      </c>
    </row>
    <row r="296" spans="1:28" x14ac:dyDescent="0.25">
      <c r="A296" s="16">
        <v>145110</v>
      </c>
      <c r="B296" s="1" t="s">
        <v>51</v>
      </c>
      <c r="C296" s="9">
        <v>81.96</v>
      </c>
      <c r="D296" s="9">
        <v>147.44</v>
      </c>
      <c r="E296" s="9">
        <v>192.89</v>
      </c>
      <c r="F296" s="9">
        <v>177.23</v>
      </c>
      <c r="G296" s="9">
        <v>209.37</v>
      </c>
      <c r="H296" s="9">
        <v>177.2</v>
      </c>
      <c r="I296" s="9">
        <v>25.71</v>
      </c>
      <c r="J296" s="9">
        <v>25.71</v>
      </c>
      <c r="K296" s="9">
        <v>25.71</v>
      </c>
      <c r="L296" s="9">
        <v>85.1</v>
      </c>
      <c r="M296" s="9">
        <v>81.5</v>
      </c>
      <c r="N296" s="9">
        <v>0</v>
      </c>
      <c r="O296" s="13">
        <v>0</v>
      </c>
      <c r="P296" s="13">
        <v>0</v>
      </c>
      <c r="Q296" s="13">
        <v>0.09</v>
      </c>
      <c r="R296" s="13">
        <v>0.09</v>
      </c>
      <c r="S296" s="13">
        <v>0</v>
      </c>
      <c r="T296" s="13">
        <v>0</v>
      </c>
      <c r="U296" s="13">
        <v>0</v>
      </c>
      <c r="V296" s="13">
        <v>0</v>
      </c>
      <c r="W296" s="13">
        <v>0</v>
      </c>
      <c r="X296" s="13">
        <v>0</v>
      </c>
      <c r="Y296" s="13">
        <v>0</v>
      </c>
      <c r="Z296" s="13">
        <v>0</v>
      </c>
      <c r="AA296">
        <f t="shared" si="8"/>
        <v>6</v>
      </c>
      <c r="AB296" s="59">
        <f t="shared" si="9"/>
        <v>0</v>
      </c>
    </row>
    <row r="297" spans="1:28" x14ac:dyDescent="0.25">
      <c r="A297" s="16">
        <v>145115</v>
      </c>
      <c r="B297" s="1" t="s">
        <v>118</v>
      </c>
      <c r="C297" s="9">
        <v>990.82</v>
      </c>
      <c r="D297" s="9">
        <v>888.92</v>
      </c>
      <c r="E297" s="9">
        <v>873.97</v>
      </c>
      <c r="F297" s="9">
        <v>813.9</v>
      </c>
      <c r="G297" s="9">
        <v>781.75</v>
      </c>
      <c r="H297" s="9">
        <v>813.9</v>
      </c>
      <c r="I297" s="9">
        <v>795.06</v>
      </c>
      <c r="J297" s="9">
        <v>776.61</v>
      </c>
      <c r="K297" s="9">
        <v>739.11</v>
      </c>
      <c r="L297" s="9">
        <v>632.16</v>
      </c>
      <c r="M297" s="9">
        <v>627.67999999999995</v>
      </c>
      <c r="N297" s="9">
        <v>586.95000000000005</v>
      </c>
      <c r="O297" s="13">
        <v>478.44</v>
      </c>
      <c r="P297" s="13">
        <v>427.55</v>
      </c>
      <c r="Q297" s="13">
        <v>234.49</v>
      </c>
      <c r="R297" s="13">
        <v>187.1</v>
      </c>
      <c r="S297" s="13">
        <v>101.66</v>
      </c>
      <c r="T297" s="13">
        <v>79.95</v>
      </c>
      <c r="U297" s="13">
        <v>81.540000000000006</v>
      </c>
      <c r="V297" s="13">
        <v>104.57</v>
      </c>
      <c r="W297" s="13">
        <v>128.77000000000001</v>
      </c>
      <c r="X297" s="13">
        <v>162.22</v>
      </c>
      <c r="Y297" s="13">
        <v>205.08</v>
      </c>
      <c r="Z297" s="13">
        <v>247.94</v>
      </c>
      <c r="AA297">
        <f t="shared" si="8"/>
        <v>6</v>
      </c>
      <c r="AB297" s="59">
        <f t="shared" si="9"/>
        <v>5.0438069504270056E-5</v>
      </c>
    </row>
    <row r="298" spans="1:28" x14ac:dyDescent="0.25">
      <c r="A298" s="16">
        <v>145120</v>
      </c>
      <c r="B298" s="1" t="s">
        <v>119</v>
      </c>
      <c r="C298" s="9">
        <v>560.66999999999996</v>
      </c>
      <c r="D298" s="9">
        <v>556.65</v>
      </c>
      <c r="E298" s="9">
        <v>557.29</v>
      </c>
      <c r="F298" s="9">
        <v>536.98</v>
      </c>
      <c r="G298" s="9">
        <v>529.05999999999995</v>
      </c>
      <c r="H298" s="9">
        <v>502.4</v>
      </c>
      <c r="I298" s="9">
        <v>404.91</v>
      </c>
      <c r="J298" s="9">
        <v>442.41</v>
      </c>
      <c r="K298" s="9">
        <v>442.41</v>
      </c>
      <c r="L298" s="9">
        <v>365.18</v>
      </c>
      <c r="M298" s="9">
        <v>365.18</v>
      </c>
      <c r="N298" s="9">
        <v>365.16</v>
      </c>
      <c r="O298" s="13">
        <v>346.73</v>
      </c>
      <c r="P298" s="13">
        <v>309.23</v>
      </c>
      <c r="Q298" s="13">
        <v>175.32</v>
      </c>
      <c r="R298" s="13">
        <v>151.56</v>
      </c>
      <c r="S298" s="13">
        <v>156.27000000000001</v>
      </c>
      <c r="T298" s="13">
        <v>152.68</v>
      </c>
      <c r="U298" s="13">
        <v>100</v>
      </c>
      <c r="V298" s="13">
        <v>86.5</v>
      </c>
      <c r="W298" s="13">
        <v>53.16</v>
      </c>
      <c r="X298" s="13">
        <v>19.829999999999998</v>
      </c>
      <c r="Y298" s="13">
        <v>0</v>
      </c>
      <c r="Z298" s="13">
        <v>0</v>
      </c>
      <c r="AA298">
        <f t="shared" si="8"/>
        <v>6</v>
      </c>
      <c r="AB298" s="59">
        <f t="shared" si="9"/>
        <v>0</v>
      </c>
    </row>
    <row r="299" spans="1:28" x14ac:dyDescent="0.25">
      <c r="A299" s="16">
        <v>145125</v>
      </c>
      <c r="B299" s="1" t="s">
        <v>120</v>
      </c>
      <c r="C299" s="9">
        <v>2382.3000000000002</v>
      </c>
      <c r="D299" s="9">
        <v>2338.56</v>
      </c>
      <c r="E299" s="9">
        <v>2244.2399999999998</v>
      </c>
      <c r="F299" s="9">
        <v>2209.23</v>
      </c>
      <c r="G299" s="9">
        <v>2200.61</v>
      </c>
      <c r="H299" s="9">
        <v>2060.73</v>
      </c>
      <c r="I299" s="9">
        <v>2029.2</v>
      </c>
      <c r="J299" s="9">
        <v>1993.06</v>
      </c>
      <c r="K299" s="9">
        <v>1954.06</v>
      </c>
      <c r="L299" s="9">
        <v>910.29</v>
      </c>
      <c r="M299" s="9">
        <v>999.87</v>
      </c>
      <c r="N299" s="9">
        <v>1089.45</v>
      </c>
      <c r="O299" s="13">
        <v>1056.79</v>
      </c>
      <c r="P299" s="13">
        <v>1128.7</v>
      </c>
      <c r="Q299" s="13">
        <v>692.3</v>
      </c>
      <c r="R299" s="13">
        <v>751.29</v>
      </c>
      <c r="S299" s="13">
        <v>790.19</v>
      </c>
      <c r="T299" s="13">
        <v>833.49</v>
      </c>
      <c r="U299" s="13">
        <v>671.82</v>
      </c>
      <c r="V299" s="13">
        <v>677.52</v>
      </c>
      <c r="W299" s="13">
        <v>644.14</v>
      </c>
      <c r="X299" s="13">
        <v>606.54999999999995</v>
      </c>
      <c r="Y299" s="13">
        <v>555.54999999999995</v>
      </c>
      <c r="Z299" s="13">
        <v>484.71</v>
      </c>
      <c r="AA299">
        <f t="shared" si="8"/>
        <v>6</v>
      </c>
      <c r="AB299" s="59">
        <f t="shared" si="9"/>
        <v>9.8603842338528428E-5</v>
      </c>
    </row>
    <row r="300" spans="1:28" x14ac:dyDescent="0.25">
      <c r="A300" s="16">
        <v>145130</v>
      </c>
      <c r="B300" s="1" t="s">
        <v>121</v>
      </c>
      <c r="C300" s="9">
        <v>1816.53</v>
      </c>
      <c r="D300" s="9">
        <v>2005.3</v>
      </c>
      <c r="E300" s="9">
        <v>2249</v>
      </c>
      <c r="F300" s="9">
        <v>2443.4499999999998</v>
      </c>
      <c r="G300" s="9">
        <v>2582.0700000000002</v>
      </c>
      <c r="H300" s="9">
        <v>2879.25</v>
      </c>
      <c r="I300" s="9">
        <v>3066.25</v>
      </c>
      <c r="J300" s="9">
        <v>3224.17</v>
      </c>
      <c r="K300" s="9">
        <v>3395.67</v>
      </c>
      <c r="L300" s="9">
        <v>775.07</v>
      </c>
      <c r="M300" s="9">
        <v>765.54</v>
      </c>
      <c r="N300" s="9">
        <v>797.68</v>
      </c>
      <c r="O300" s="13">
        <v>598.63</v>
      </c>
      <c r="P300" s="13">
        <v>618.73</v>
      </c>
      <c r="Q300" s="13">
        <v>437.92</v>
      </c>
      <c r="R300" s="13">
        <v>191.17</v>
      </c>
      <c r="S300" s="13">
        <v>191.17</v>
      </c>
      <c r="T300" s="13">
        <v>191.17</v>
      </c>
      <c r="U300" s="13">
        <v>166</v>
      </c>
      <c r="V300" s="13">
        <v>166</v>
      </c>
      <c r="W300" s="13">
        <v>213.82</v>
      </c>
      <c r="X300" s="13">
        <v>123.35</v>
      </c>
      <c r="Y300" s="13">
        <v>179.09</v>
      </c>
      <c r="Z300" s="13">
        <v>249.83</v>
      </c>
      <c r="AA300">
        <f t="shared" si="8"/>
        <v>6</v>
      </c>
      <c r="AB300" s="59">
        <f t="shared" si="9"/>
        <v>5.0822549424263086E-5</v>
      </c>
    </row>
    <row r="301" spans="1:28" x14ac:dyDescent="0.25">
      <c r="A301" s="16">
        <v>1452</v>
      </c>
      <c r="B301" s="1" t="s">
        <v>122</v>
      </c>
      <c r="C301" s="9">
        <v>89228.41</v>
      </c>
      <c r="D301" s="9">
        <v>94631.99</v>
      </c>
      <c r="E301" s="9">
        <v>102576.84</v>
      </c>
      <c r="F301" s="9">
        <v>107548.24</v>
      </c>
      <c r="G301" s="9">
        <v>110990.47</v>
      </c>
      <c r="H301" s="9">
        <v>113054.63</v>
      </c>
      <c r="I301" s="9">
        <v>111635.1</v>
      </c>
      <c r="J301" s="9">
        <v>113644.72</v>
      </c>
      <c r="K301" s="9">
        <v>117808.58</v>
      </c>
      <c r="L301" s="9">
        <v>108217.73</v>
      </c>
      <c r="M301" s="9">
        <v>107488.39</v>
      </c>
      <c r="N301" s="9">
        <v>101175.69</v>
      </c>
      <c r="O301" s="13">
        <v>102340.91</v>
      </c>
      <c r="P301" s="13">
        <v>105496.49</v>
      </c>
      <c r="Q301" s="13">
        <v>108315.17</v>
      </c>
      <c r="R301" s="13">
        <v>106906.78</v>
      </c>
      <c r="S301" s="13">
        <v>112004.21</v>
      </c>
      <c r="T301" s="13">
        <v>116255.8</v>
      </c>
      <c r="U301" s="13">
        <v>119848.26</v>
      </c>
      <c r="V301" s="13">
        <v>124418.81</v>
      </c>
      <c r="W301" s="13">
        <v>128277.75999999999</v>
      </c>
      <c r="X301" s="13">
        <v>111654.3</v>
      </c>
      <c r="Y301" s="13">
        <v>118068.88</v>
      </c>
      <c r="Z301" s="13">
        <v>114595.52</v>
      </c>
      <c r="AA301">
        <f t="shared" si="8"/>
        <v>4</v>
      </c>
      <c r="AB301" s="59">
        <f t="shared" si="9"/>
        <v>2.3311998074687302E-2</v>
      </c>
    </row>
    <row r="302" spans="1:28" x14ac:dyDescent="0.25">
      <c r="A302" s="16">
        <v>145205</v>
      </c>
      <c r="B302" s="1" t="s">
        <v>50</v>
      </c>
      <c r="C302" s="9">
        <v>526.65</v>
      </c>
      <c r="D302" s="9">
        <v>475.7</v>
      </c>
      <c r="E302" s="9">
        <v>441.57</v>
      </c>
      <c r="F302" s="9">
        <v>428.68</v>
      </c>
      <c r="G302" s="9">
        <v>415.69</v>
      </c>
      <c r="H302" s="9">
        <v>387.57</v>
      </c>
      <c r="I302" s="9">
        <v>359.44</v>
      </c>
      <c r="J302" s="9">
        <v>359.44</v>
      </c>
      <c r="K302" s="9">
        <v>359.44</v>
      </c>
      <c r="L302" s="9">
        <v>157.97999999999999</v>
      </c>
      <c r="M302" s="9">
        <v>132.97999999999999</v>
      </c>
      <c r="N302" s="9">
        <v>108.08</v>
      </c>
      <c r="O302" s="13">
        <v>108.17</v>
      </c>
      <c r="P302" s="13">
        <v>108.17</v>
      </c>
      <c r="Q302" s="13">
        <v>108.17</v>
      </c>
      <c r="R302" s="13">
        <v>0.18</v>
      </c>
      <c r="S302" s="13">
        <v>0.18</v>
      </c>
      <c r="T302" s="13">
        <v>0.09</v>
      </c>
      <c r="U302" s="13">
        <v>0</v>
      </c>
      <c r="V302" s="13">
        <v>0</v>
      </c>
      <c r="W302" s="13">
        <v>0</v>
      </c>
      <c r="X302" s="13">
        <v>0</v>
      </c>
      <c r="Y302" s="13">
        <v>226.06</v>
      </c>
      <c r="Z302" s="13">
        <v>752.21</v>
      </c>
      <c r="AA302">
        <f t="shared" si="8"/>
        <v>6</v>
      </c>
      <c r="AB302" s="59">
        <f t="shared" si="9"/>
        <v>1.5302097387193266E-4</v>
      </c>
    </row>
    <row r="303" spans="1:28" x14ac:dyDescent="0.25">
      <c r="A303" s="16">
        <v>145210</v>
      </c>
      <c r="B303" s="1" t="s">
        <v>51</v>
      </c>
      <c r="C303" s="9">
        <v>13901.37</v>
      </c>
      <c r="D303" s="9">
        <v>14746.83</v>
      </c>
      <c r="E303" s="9">
        <v>18055.21</v>
      </c>
      <c r="F303" s="9">
        <v>18143.560000000001</v>
      </c>
      <c r="G303" s="9">
        <v>16967.439999999999</v>
      </c>
      <c r="H303" s="9">
        <v>15186.97</v>
      </c>
      <c r="I303" s="9">
        <v>10829.1</v>
      </c>
      <c r="J303" s="9">
        <v>9856.68</v>
      </c>
      <c r="K303" s="9">
        <v>10440.879999999999</v>
      </c>
      <c r="L303" s="9">
        <v>12260.48</v>
      </c>
      <c r="M303" s="9">
        <v>8286.17</v>
      </c>
      <c r="N303" s="9">
        <v>2776.17</v>
      </c>
      <c r="O303" s="13">
        <v>3394.94</v>
      </c>
      <c r="P303" s="13">
        <v>4940.54</v>
      </c>
      <c r="Q303" s="13">
        <v>5564.19</v>
      </c>
      <c r="R303" s="13">
        <v>7452.23</v>
      </c>
      <c r="S303" s="13">
        <v>7883.96</v>
      </c>
      <c r="T303" s="13">
        <v>7986.38</v>
      </c>
      <c r="U303" s="13">
        <v>7901.62</v>
      </c>
      <c r="V303" s="13">
        <v>7379.86</v>
      </c>
      <c r="W303" s="13">
        <v>7318.61</v>
      </c>
      <c r="X303" s="13">
        <v>6849.68</v>
      </c>
      <c r="Y303" s="13">
        <v>7160.5</v>
      </c>
      <c r="Z303" s="13">
        <v>7212.07</v>
      </c>
      <c r="AA303">
        <f t="shared" si="8"/>
        <v>6</v>
      </c>
      <c r="AB303" s="59">
        <f t="shared" si="9"/>
        <v>1.4671407918434337E-3</v>
      </c>
    </row>
    <row r="304" spans="1:28" x14ac:dyDescent="0.25">
      <c r="A304" s="16">
        <v>145215</v>
      </c>
      <c r="B304" s="1" t="s">
        <v>52</v>
      </c>
      <c r="C304" s="9">
        <v>17165.439999999999</v>
      </c>
      <c r="D304" s="9">
        <v>17437.07</v>
      </c>
      <c r="E304" s="9">
        <v>17832.009999999998</v>
      </c>
      <c r="F304" s="9">
        <v>17570.54</v>
      </c>
      <c r="G304" s="9">
        <v>16942.060000000001</v>
      </c>
      <c r="H304" s="9">
        <v>15896.56</v>
      </c>
      <c r="I304" s="9">
        <v>14741.6</v>
      </c>
      <c r="J304" s="9">
        <v>13320.56</v>
      </c>
      <c r="K304" s="9">
        <v>13671.37</v>
      </c>
      <c r="L304" s="9">
        <v>14151.71</v>
      </c>
      <c r="M304" s="9">
        <v>14131.73</v>
      </c>
      <c r="N304" s="9">
        <v>10749.99</v>
      </c>
      <c r="O304" s="13">
        <v>8520.7999999999993</v>
      </c>
      <c r="P304" s="13">
        <v>8358.17</v>
      </c>
      <c r="Q304" s="13">
        <v>9268.61</v>
      </c>
      <c r="R304" s="13">
        <v>10917.23</v>
      </c>
      <c r="S304" s="13">
        <v>13981.19</v>
      </c>
      <c r="T304" s="13">
        <v>16303.14</v>
      </c>
      <c r="U304" s="13">
        <v>18112.07</v>
      </c>
      <c r="V304" s="13">
        <v>18265.419999999998</v>
      </c>
      <c r="W304" s="13">
        <v>18118.669999999998</v>
      </c>
      <c r="X304" s="13">
        <v>17243.38</v>
      </c>
      <c r="Y304" s="13">
        <v>17649.21</v>
      </c>
      <c r="Z304" s="13">
        <v>16932.98</v>
      </c>
      <c r="AA304">
        <f t="shared" si="8"/>
        <v>6</v>
      </c>
      <c r="AB304" s="59">
        <f t="shared" si="9"/>
        <v>3.4446512146261788E-3</v>
      </c>
    </row>
    <row r="305" spans="1:28" x14ac:dyDescent="0.25">
      <c r="A305" s="16">
        <v>145220</v>
      </c>
      <c r="B305" s="1" t="s">
        <v>53</v>
      </c>
      <c r="C305" s="9">
        <v>25219.52</v>
      </c>
      <c r="D305" s="9">
        <v>26182.52</v>
      </c>
      <c r="E305" s="9">
        <v>27389.88</v>
      </c>
      <c r="F305" s="9">
        <v>29299.95</v>
      </c>
      <c r="G305" s="9">
        <v>30250.87</v>
      </c>
      <c r="H305" s="9">
        <v>30980.3</v>
      </c>
      <c r="I305" s="9">
        <v>31057.68</v>
      </c>
      <c r="J305" s="9">
        <v>30897.14</v>
      </c>
      <c r="K305" s="9">
        <v>29758.43</v>
      </c>
      <c r="L305" s="9">
        <v>26629.040000000001</v>
      </c>
      <c r="M305" s="9">
        <v>25674</v>
      </c>
      <c r="N305" s="9">
        <v>25003.84</v>
      </c>
      <c r="O305" s="13">
        <v>24141.74</v>
      </c>
      <c r="P305" s="13">
        <v>22720.7</v>
      </c>
      <c r="Q305" s="13">
        <v>20929.87</v>
      </c>
      <c r="R305" s="13">
        <v>19015.2</v>
      </c>
      <c r="S305" s="13">
        <v>17937.400000000001</v>
      </c>
      <c r="T305" s="13">
        <v>17224.63</v>
      </c>
      <c r="U305" s="13">
        <v>16447.490000000002</v>
      </c>
      <c r="V305" s="13">
        <v>18976.93</v>
      </c>
      <c r="W305" s="13">
        <v>21022.02</v>
      </c>
      <c r="X305" s="13">
        <v>23761.759999999998</v>
      </c>
      <c r="Y305" s="13">
        <v>26634.03</v>
      </c>
      <c r="Z305" s="13">
        <v>28187.56</v>
      </c>
      <c r="AA305">
        <f t="shared" si="8"/>
        <v>6</v>
      </c>
      <c r="AB305" s="59">
        <f t="shared" si="9"/>
        <v>5.734153869628872E-3</v>
      </c>
    </row>
    <row r="306" spans="1:28" x14ac:dyDescent="0.25">
      <c r="A306" s="16">
        <v>145225</v>
      </c>
      <c r="B306" s="1" t="s">
        <v>54</v>
      </c>
      <c r="C306" s="9">
        <v>32415.42</v>
      </c>
      <c r="D306" s="9">
        <v>35789.870000000003</v>
      </c>
      <c r="E306" s="9">
        <v>38858.18</v>
      </c>
      <c r="F306" s="9">
        <v>42105.51</v>
      </c>
      <c r="G306" s="9">
        <v>46414.41</v>
      </c>
      <c r="H306" s="9">
        <v>50603.23</v>
      </c>
      <c r="I306" s="9">
        <v>54647.28</v>
      </c>
      <c r="J306" s="9">
        <v>59210.9</v>
      </c>
      <c r="K306" s="9">
        <v>63578.46</v>
      </c>
      <c r="L306" s="9">
        <v>55018.52</v>
      </c>
      <c r="M306" s="9">
        <v>59263.51</v>
      </c>
      <c r="N306" s="9">
        <v>62537.599999999999</v>
      </c>
      <c r="O306" s="13">
        <v>66175.259999999995</v>
      </c>
      <c r="P306" s="13">
        <v>69368.91</v>
      </c>
      <c r="Q306" s="13">
        <v>72444.33</v>
      </c>
      <c r="R306" s="13">
        <v>69521.929999999993</v>
      </c>
      <c r="S306" s="13">
        <v>72201.48</v>
      </c>
      <c r="T306" s="13">
        <v>74741.55</v>
      </c>
      <c r="U306" s="13">
        <v>77387.070000000007</v>
      </c>
      <c r="V306" s="13">
        <v>79796.59</v>
      </c>
      <c r="W306" s="13">
        <v>81818.47</v>
      </c>
      <c r="X306" s="13">
        <v>63799.47</v>
      </c>
      <c r="Y306" s="13">
        <v>66399.09</v>
      </c>
      <c r="Z306" s="13">
        <v>61510.71</v>
      </c>
      <c r="AA306">
        <f t="shared" si="8"/>
        <v>6</v>
      </c>
      <c r="AB306" s="59">
        <f t="shared" si="9"/>
        <v>1.2513033259002175E-2</v>
      </c>
    </row>
    <row r="307" spans="1:28" x14ac:dyDescent="0.25">
      <c r="A307" s="16">
        <v>1456</v>
      </c>
      <c r="B307" s="1" t="s">
        <v>123</v>
      </c>
      <c r="C307" s="9">
        <v>0</v>
      </c>
      <c r="D307" s="9">
        <v>0</v>
      </c>
      <c r="E307" s="9">
        <v>0</v>
      </c>
      <c r="F307" s="9">
        <v>0</v>
      </c>
      <c r="G307" s="9">
        <v>0</v>
      </c>
      <c r="H307" s="9">
        <v>0</v>
      </c>
      <c r="I307" s="9">
        <v>0</v>
      </c>
      <c r="J307" s="9">
        <v>0</v>
      </c>
      <c r="K307" s="9">
        <v>0</v>
      </c>
      <c r="L307" s="9">
        <v>0</v>
      </c>
      <c r="M307" s="9">
        <v>0</v>
      </c>
      <c r="N307" s="9">
        <v>0</v>
      </c>
      <c r="O307" s="13">
        <v>0</v>
      </c>
      <c r="P307" s="13">
        <v>0</v>
      </c>
      <c r="Q307" s="13">
        <v>0</v>
      </c>
      <c r="R307" s="13">
        <v>0</v>
      </c>
      <c r="S307" s="13">
        <v>0</v>
      </c>
      <c r="T307" s="13">
        <v>0</v>
      </c>
      <c r="U307" s="13">
        <v>0</v>
      </c>
      <c r="V307" s="13">
        <v>0</v>
      </c>
      <c r="W307" s="13">
        <v>0</v>
      </c>
      <c r="X307" s="13">
        <v>0</v>
      </c>
      <c r="Y307" s="13">
        <v>0</v>
      </c>
      <c r="Z307" s="13">
        <v>0</v>
      </c>
      <c r="AA307">
        <f t="shared" si="8"/>
        <v>4</v>
      </c>
      <c r="AB307" s="59">
        <f t="shared" si="9"/>
        <v>0</v>
      </c>
    </row>
    <row r="308" spans="1:28" x14ac:dyDescent="0.25">
      <c r="A308" s="16">
        <v>145605</v>
      </c>
      <c r="B308" s="1" t="s">
        <v>50</v>
      </c>
      <c r="C308" s="9">
        <v>0</v>
      </c>
      <c r="D308" s="9">
        <v>0</v>
      </c>
      <c r="E308" s="9">
        <v>0</v>
      </c>
      <c r="F308" s="9">
        <v>0</v>
      </c>
      <c r="G308" s="9">
        <v>0</v>
      </c>
      <c r="H308" s="9">
        <v>0</v>
      </c>
      <c r="I308" s="9">
        <v>0</v>
      </c>
      <c r="J308" s="9">
        <v>0</v>
      </c>
      <c r="K308" s="9">
        <v>0</v>
      </c>
      <c r="L308" s="9">
        <v>0</v>
      </c>
      <c r="M308" s="9">
        <v>0</v>
      </c>
      <c r="N308" s="9">
        <v>0</v>
      </c>
      <c r="O308" s="13">
        <v>0</v>
      </c>
      <c r="P308" s="13">
        <v>0</v>
      </c>
      <c r="Q308" s="13">
        <v>0</v>
      </c>
      <c r="R308" s="13">
        <v>0</v>
      </c>
      <c r="S308" s="13">
        <v>0</v>
      </c>
      <c r="T308" s="13">
        <v>0</v>
      </c>
      <c r="U308" s="13">
        <v>0</v>
      </c>
      <c r="V308" s="13">
        <v>0</v>
      </c>
      <c r="W308" s="13">
        <v>0</v>
      </c>
      <c r="X308" s="13">
        <v>0</v>
      </c>
      <c r="Y308" s="13">
        <v>0</v>
      </c>
      <c r="Z308" s="13">
        <v>0</v>
      </c>
      <c r="AA308">
        <f t="shared" si="8"/>
        <v>6</v>
      </c>
      <c r="AB308" s="59">
        <f t="shared" si="9"/>
        <v>0</v>
      </c>
    </row>
    <row r="309" spans="1:28" x14ac:dyDescent="0.25">
      <c r="A309" s="16">
        <v>145610</v>
      </c>
      <c r="B309" s="1" t="s">
        <v>51</v>
      </c>
      <c r="C309" s="9">
        <v>0</v>
      </c>
      <c r="D309" s="9">
        <v>0</v>
      </c>
      <c r="E309" s="9">
        <v>0</v>
      </c>
      <c r="F309" s="9">
        <v>0</v>
      </c>
      <c r="G309" s="9">
        <v>0</v>
      </c>
      <c r="H309" s="9">
        <v>0</v>
      </c>
      <c r="I309" s="9">
        <v>0</v>
      </c>
      <c r="J309" s="9">
        <v>0</v>
      </c>
      <c r="K309" s="9">
        <v>0</v>
      </c>
      <c r="L309" s="9">
        <v>0</v>
      </c>
      <c r="M309" s="9">
        <v>0</v>
      </c>
      <c r="N309" s="9">
        <v>0</v>
      </c>
      <c r="O309" s="13">
        <v>0</v>
      </c>
      <c r="P309" s="13">
        <v>0</v>
      </c>
      <c r="Q309" s="13">
        <v>0</v>
      </c>
      <c r="R309" s="13">
        <v>0</v>
      </c>
      <c r="S309" s="13">
        <v>0</v>
      </c>
      <c r="T309" s="13">
        <v>0</v>
      </c>
      <c r="U309" s="13">
        <v>0</v>
      </c>
      <c r="V309" s="13">
        <v>0</v>
      </c>
      <c r="W309" s="13">
        <v>0</v>
      </c>
      <c r="X309" s="13">
        <v>0</v>
      </c>
      <c r="Y309" s="13">
        <v>0</v>
      </c>
      <c r="Z309" s="13">
        <v>0</v>
      </c>
      <c r="AA309">
        <f t="shared" si="8"/>
        <v>6</v>
      </c>
      <c r="AB309" s="59">
        <f t="shared" si="9"/>
        <v>0</v>
      </c>
    </row>
    <row r="310" spans="1:28" x14ac:dyDescent="0.25">
      <c r="A310" s="16">
        <v>145615</v>
      </c>
      <c r="B310" s="1" t="s">
        <v>118</v>
      </c>
      <c r="C310" s="9">
        <v>0</v>
      </c>
      <c r="D310" s="9">
        <v>0</v>
      </c>
      <c r="E310" s="9">
        <v>0</v>
      </c>
      <c r="F310" s="9">
        <v>0</v>
      </c>
      <c r="G310" s="9">
        <v>0</v>
      </c>
      <c r="H310" s="9">
        <v>0</v>
      </c>
      <c r="I310" s="9">
        <v>0</v>
      </c>
      <c r="J310" s="9">
        <v>0</v>
      </c>
      <c r="K310" s="9">
        <v>0</v>
      </c>
      <c r="L310" s="9">
        <v>0</v>
      </c>
      <c r="M310" s="9">
        <v>0</v>
      </c>
      <c r="N310" s="9">
        <v>0</v>
      </c>
      <c r="O310" s="13">
        <v>0</v>
      </c>
      <c r="P310" s="13">
        <v>0</v>
      </c>
      <c r="Q310" s="13">
        <v>0</v>
      </c>
      <c r="R310" s="13">
        <v>0</v>
      </c>
      <c r="S310" s="13">
        <v>0</v>
      </c>
      <c r="T310" s="13">
        <v>0</v>
      </c>
      <c r="U310" s="13">
        <v>0</v>
      </c>
      <c r="V310" s="13">
        <v>0</v>
      </c>
      <c r="W310" s="13">
        <v>0</v>
      </c>
      <c r="X310" s="13">
        <v>0</v>
      </c>
      <c r="Y310" s="13">
        <v>0</v>
      </c>
      <c r="Z310" s="13">
        <v>0</v>
      </c>
      <c r="AA310">
        <f t="shared" si="8"/>
        <v>6</v>
      </c>
      <c r="AB310" s="59">
        <f t="shared" si="9"/>
        <v>0</v>
      </c>
    </row>
    <row r="311" spans="1:28" x14ac:dyDescent="0.25">
      <c r="A311" s="16">
        <v>145620</v>
      </c>
      <c r="B311" s="1" t="s">
        <v>119</v>
      </c>
      <c r="C311" s="9">
        <v>0</v>
      </c>
      <c r="D311" s="9">
        <v>0</v>
      </c>
      <c r="E311" s="9">
        <v>0</v>
      </c>
      <c r="F311" s="9">
        <v>0</v>
      </c>
      <c r="G311" s="9">
        <v>0</v>
      </c>
      <c r="H311" s="9">
        <v>0</v>
      </c>
      <c r="I311" s="9">
        <v>0</v>
      </c>
      <c r="J311" s="9">
        <v>0</v>
      </c>
      <c r="K311" s="9">
        <v>0</v>
      </c>
      <c r="L311" s="9">
        <v>0</v>
      </c>
      <c r="M311" s="9">
        <v>0</v>
      </c>
      <c r="N311" s="9">
        <v>0</v>
      </c>
      <c r="O311" s="13">
        <v>0</v>
      </c>
      <c r="P311" s="13">
        <v>0</v>
      </c>
      <c r="Q311" s="13">
        <v>0</v>
      </c>
      <c r="R311" s="13">
        <v>0</v>
      </c>
      <c r="S311" s="13">
        <v>0</v>
      </c>
      <c r="T311" s="13">
        <v>0</v>
      </c>
      <c r="U311" s="13">
        <v>0</v>
      </c>
      <c r="V311" s="13">
        <v>0</v>
      </c>
      <c r="W311" s="13">
        <v>0</v>
      </c>
      <c r="X311" s="13">
        <v>0</v>
      </c>
      <c r="Y311" s="13">
        <v>0</v>
      </c>
      <c r="Z311" s="13">
        <v>0</v>
      </c>
      <c r="AA311">
        <f t="shared" si="8"/>
        <v>6</v>
      </c>
      <c r="AB311" s="59">
        <f t="shared" si="9"/>
        <v>0</v>
      </c>
    </row>
    <row r="312" spans="1:28" x14ac:dyDescent="0.25">
      <c r="A312" s="16">
        <v>145625</v>
      </c>
      <c r="B312" s="1" t="s">
        <v>120</v>
      </c>
      <c r="C312" s="9">
        <v>0</v>
      </c>
      <c r="D312" s="9">
        <v>0</v>
      </c>
      <c r="E312" s="9">
        <v>0</v>
      </c>
      <c r="F312" s="9">
        <v>0</v>
      </c>
      <c r="G312" s="9">
        <v>0</v>
      </c>
      <c r="H312" s="9">
        <v>0</v>
      </c>
      <c r="I312" s="9">
        <v>0</v>
      </c>
      <c r="J312" s="9">
        <v>0</v>
      </c>
      <c r="K312" s="9">
        <v>0</v>
      </c>
      <c r="L312" s="9">
        <v>0</v>
      </c>
      <c r="M312" s="9">
        <v>0</v>
      </c>
      <c r="N312" s="9">
        <v>0</v>
      </c>
      <c r="O312" s="13">
        <v>0</v>
      </c>
      <c r="P312" s="13">
        <v>0</v>
      </c>
      <c r="Q312" s="13">
        <v>0</v>
      </c>
      <c r="R312" s="13">
        <v>0</v>
      </c>
      <c r="S312" s="13">
        <v>0</v>
      </c>
      <c r="T312" s="13">
        <v>0</v>
      </c>
      <c r="U312" s="13">
        <v>0</v>
      </c>
      <c r="V312" s="13">
        <v>0</v>
      </c>
      <c r="W312" s="13">
        <v>0</v>
      </c>
      <c r="X312" s="13">
        <v>0</v>
      </c>
      <c r="Y312" s="13">
        <v>0</v>
      </c>
      <c r="Z312" s="13">
        <v>0</v>
      </c>
      <c r="AA312">
        <f t="shared" si="8"/>
        <v>6</v>
      </c>
      <c r="AB312" s="59">
        <f t="shared" si="9"/>
        <v>0</v>
      </c>
    </row>
    <row r="313" spans="1:28" x14ac:dyDescent="0.25">
      <c r="A313" s="16">
        <v>145630</v>
      </c>
      <c r="B313" s="1" t="s">
        <v>121</v>
      </c>
      <c r="C313" s="9">
        <v>0</v>
      </c>
      <c r="D313" s="9">
        <v>0</v>
      </c>
      <c r="E313" s="9">
        <v>0</v>
      </c>
      <c r="F313" s="9">
        <v>0</v>
      </c>
      <c r="G313" s="9">
        <v>0</v>
      </c>
      <c r="H313" s="9">
        <v>0</v>
      </c>
      <c r="I313" s="9">
        <v>0</v>
      </c>
      <c r="J313" s="9">
        <v>0</v>
      </c>
      <c r="K313" s="9">
        <v>0</v>
      </c>
      <c r="L313" s="9">
        <v>0</v>
      </c>
      <c r="M313" s="9">
        <v>0</v>
      </c>
      <c r="N313" s="9">
        <v>0</v>
      </c>
      <c r="O313" s="13">
        <v>0</v>
      </c>
      <c r="P313" s="13">
        <v>0</v>
      </c>
      <c r="Q313" s="13">
        <v>0</v>
      </c>
      <c r="R313" s="13">
        <v>0</v>
      </c>
      <c r="S313" s="13">
        <v>0</v>
      </c>
      <c r="T313" s="13">
        <v>0</v>
      </c>
      <c r="U313" s="13">
        <v>0</v>
      </c>
      <c r="V313" s="13">
        <v>0</v>
      </c>
      <c r="W313" s="13">
        <v>0</v>
      </c>
      <c r="X313" s="13">
        <v>0</v>
      </c>
      <c r="Y313" s="13">
        <v>0</v>
      </c>
      <c r="Z313" s="13">
        <v>0</v>
      </c>
      <c r="AA313">
        <f t="shared" si="8"/>
        <v>6</v>
      </c>
      <c r="AB313" s="59">
        <f t="shared" si="9"/>
        <v>0</v>
      </c>
    </row>
    <row r="314" spans="1:28" x14ac:dyDescent="0.25">
      <c r="A314" s="16">
        <v>1457</v>
      </c>
      <c r="B314" s="1" t="s">
        <v>124</v>
      </c>
      <c r="C314" s="9">
        <v>0</v>
      </c>
      <c r="D314" s="9">
        <v>0</v>
      </c>
      <c r="E314" s="9">
        <v>0</v>
      </c>
      <c r="F314" s="9">
        <v>0</v>
      </c>
      <c r="G314" s="9">
        <v>0</v>
      </c>
      <c r="H314" s="9">
        <v>0</v>
      </c>
      <c r="I314" s="9">
        <v>0</v>
      </c>
      <c r="J314" s="9">
        <v>0</v>
      </c>
      <c r="K314" s="9">
        <v>0</v>
      </c>
      <c r="L314" s="9">
        <v>0</v>
      </c>
      <c r="M314" s="9">
        <v>0</v>
      </c>
      <c r="N314" s="9">
        <v>0</v>
      </c>
      <c r="O314" s="13">
        <v>0</v>
      </c>
      <c r="P314" s="13">
        <v>0</v>
      </c>
      <c r="Q314" s="13">
        <v>0</v>
      </c>
      <c r="R314" s="13">
        <v>0</v>
      </c>
      <c r="S314" s="13">
        <v>0</v>
      </c>
      <c r="T314" s="13">
        <v>0</v>
      </c>
      <c r="U314" s="13">
        <v>0</v>
      </c>
      <c r="V314" s="13">
        <v>0</v>
      </c>
      <c r="W314" s="13">
        <v>0</v>
      </c>
      <c r="X314" s="13">
        <v>0</v>
      </c>
      <c r="Y314" s="13">
        <v>0</v>
      </c>
      <c r="Z314" s="13">
        <v>0</v>
      </c>
      <c r="AA314">
        <f t="shared" si="8"/>
        <v>4</v>
      </c>
      <c r="AB314" s="59">
        <f t="shared" si="9"/>
        <v>0</v>
      </c>
    </row>
    <row r="315" spans="1:28" x14ac:dyDescent="0.25">
      <c r="A315" s="16">
        <v>145705</v>
      </c>
      <c r="B315" s="1" t="s">
        <v>50</v>
      </c>
      <c r="C315" s="9">
        <v>0</v>
      </c>
      <c r="D315" s="9">
        <v>0</v>
      </c>
      <c r="E315" s="9">
        <v>0</v>
      </c>
      <c r="F315" s="9">
        <v>0</v>
      </c>
      <c r="G315" s="9">
        <v>0</v>
      </c>
      <c r="H315" s="9">
        <v>0</v>
      </c>
      <c r="I315" s="9">
        <v>0</v>
      </c>
      <c r="J315" s="9">
        <v>0</v>
      </c>
      <c r="K315" s="9">
        <v>0</v>
      </c>
      <c r="L315" s="9">
        <v>0</v>
      </c>
      <c r="M315" s="9">
        <v>0</v>
      </c>
      <c r="N315" s="9">
        <v>0</v>
      </c>
      <c r="O315" s="13">
        <v>0</v>
      </c>
      <c r="P315" s="13">
        <v>0</v>
      </c>
      <c r="Q315" s="13">
        <v>0</v>
      </c>
      <c r="R315" s="13">
        <v>0</v>
      </c>
      <c r="S315" s="13">
        <v>0</v>
      </c>
      <c r="T315" s="13">
        <v>0</v>
      </c>
      <c r="U315" s="13">
        <v>0</v>
      </c>
      <c r="V315" s="13">
        <v>0</v>
      </c>
      <c r="W315" s="13">
        <v>0</v>
      </c>
      <c r="X315" s="13">
        <v>0</v>
      </c>
      <c r="Y315" s="13">
        <v>0</v>
      </c>
      <c r="Z315" s="13">
        <v>0</v>
      </c>
      <c r="AA315">
        <f t="shared" si="8"/>
        <v>6</v>
      </c>
      <c r="AB315" s="59">
        <f t="shared" si="9"/>
        <v>0</v>
      </c>
    </row>
    <row r="316" spans="1:28" x14ac:dyDescent="0.25">
      <c r="A316" s="16">
        <v>145710</v>
      </c>
      <c r="B316" s="1" t="s">
        <v>51</v>
      </c>
      <c r="C316" s="9">
        <v>0</v>
      </c>
      <c r="D316" s="9">
        <v>0</v>
      </c>
      <c r="E316" s="9">
        <v>0</v>
      </c>
      <c r="F316" s="9">
        <v>0</v>
      </c>
      <c r="G316" s="9">
        <v>0</v>
      </c>
      <c r="H316" s="9">
        <v>0</v>
      </c>
      <c r="I316" s="9">
        <v>0</v>
      </c>
      <c r="J316" s="9">
        <v>0</v>
      </c>
      <c r="K316" s="9">
        <v>0</v>
      </c>
      <c r="L316" s="9">
        <v>0</v>
      </c>
      <c r="M316" s="9">
        <v>0</v>
      </c>
      <c r="N316" s="9">
        <v>0</v>
      </c>
      <c r="O316" s="13">
        <v>0</v>
      </c>
      <c r="P316" s="13">
        <v>0</v>
      </c>
      <c r="Q316" s="13">
        <v>0</v>
      </c>
      <c r="R316" s="13">
        <v>0</v>
      </c>
      <c r="S316" s="13">
        <v>0</v>
      </c>
      <c r="T316" s="13">
        <v>0</v>
      </c>
      <c r="U316" s="13">
        <v>0</v>
      </c>
      <c r="V316" s="13">
        <v>0</v>
      </c>
      <c r="W316" s="13">
        <v>0</v>
      </c>
      <c r="X316" s="13">
        <v>0</v>
      </c>
      <c r="Y316" s="13">
        <v>0</v>
      </c>
      <c r="Z316" s="13">
        <v>0</v>
      </c>
      <c r="AA316">
        <f t="shared" si="8"/>
        <v>6</v>
      </c>
      <c r="AB316" s="59">
        <f t="shared" si="9"/>
        <v>0</v>
      </c>
    </row>
    <row r="317" spans="1:28" x14ac:dyDescent="0.25">
      <c r="A317" s="16">
        <v>145715</v>
      </c>
      <c r="B317" s="1" t="s">
        <v>52</v>
      </c>
      <c r="C317" s="9">
        <v>0</v>
      </c>
      <c r="D317" s="9">
        <v>0</v>
      </c>
      <c r="E317" s="9">
        <v>0</v>
      </c>
      <c r="F317" s="9">
        <v>0</v>
      </c>
      <c r="G317" s="9">
        <v>0</v>
      </c>
      <c r="H317" s="9">
        <v>0</v>
      </c>
      <c r="I317" s="9">
        <v>0</v>
      </c>
      <c r="J317" s="9">
        <v>0</v>
      </c>
      <c r="K317" s="9">
        <v>0</v>
      </c>
      <c r="L317" s="9">
        <v>0</v>
      </c>
      <c r="M317" s="9">
        <v>0</v>
      </c>
      <c r="N317" s="9">
        <v>0</v>
      </c>
      <c r="O317" s="13">
        <v>0</v>
      </c>
      <c r="P317" s="13">
        <v>0</v>
      </c>
      <c r="Q317" s="13">
        <v>0</v>
      </c>
      <c r="R317" s="13">
        <v>0</v>
      </c>
      <c r="S317" s="13">
        <v>0</v>
      </c>
      <c r="T317" s="13">
        <v>0</v>
      </c>
      <c r="U317" s="13">
        <v>0</v>
      </c>
      <c r="V317" s="13">
        <v>0</v>
      </c>
      <c r="W317" s="13">
        <v>0</v>
      </c>
      <c r="X317" s="13">
        <v>0</v>
      </c>
      <c r="Y317" s="13">
        <v>0</v>
      </c>
      <c r="Z317" s="13">
        <v>0</v>
      </c>
      <c r="AA317">
        <f t="shared" si="8"/>
        <v>6</v>
      </c>
      <c r="AB317" s="59">
        <f t="shared" si="9"/>
        <v>0</v>
      </c>
    </row>
    <row r="318" spans="1:28" x14ac:dyDescent="0.25">
      <c r="A318" s="16">
        <v>145720</v>
      </c>
      <c r="B318" s="1" t="s">
        <v>53</v>
      </c>
      <c r="C318" s="9">
        <v>0</v>
      </c>
      <c r="D318" s="9">
        <v>0</v>
      </c>
      <c r="E318" s="9">
        <v>0</v>
      </c>
      <c r="F318" s="9">
        <v>0</v>
      </c>
      <c r="G318" s="9">
        <v>0</v>
      </c>
      <c r="H318" s="9">
        <v>0</v>
      </c>
      <c r="I318" s="9">
        <v>0</v>
      </c>
      <c r="J318" s="9">
        <v>0</v>
      </c>
      <c r="K318" s="9">
        <v>0</v>
      </c>
      <c r="L318" s="9">
        <v>0</v>
      </c>
      <c r="M318" s="9">
        <v>0</v>
      </c>
      <c r="N318" s="9">
        <v>0</v>
      </c>
      <c r="O318" s="13">
        <v>0</v>
      </c>
      <c r="P318" s="13">
        <v>0</v>
      </c>
      <c r="Q318" s="13">
        <v>0</v>
      </c>
      <c r="R318" s="13">
        <v>0</v>
      </c>
      <c r="S318" s="13">
        <v>0</v>
      </c>
      <c r="T318" s="13">
        <v>0</v>
      </c>
      <c r="U318" s="13">
        <v>0</v>
      </c>
      <c r="V318" s="13">
        <v>0</v>
      </c>
      <c r="W318" s="13">
        <v>0</v>
      </c>
      <c r="X318" s="13">
        <v>0</v>
      </c>
      <c r="Y318" s="13">
        <v>0</v>
      </c>
      <c r="Z318" s="13">
        <v>0</v>
      </c>
      <c r="AA318">
        <f t="shared" si="8"/>
        <v>6</v>
      </c>
      <c r="AB318" s="59">
        <f t="shared" si="9"/>
        <v>0</v>
      </c>
    </row>
    <row r="319" spans="1:28" x14ac:dyDescent="0.25">
      <c r="A319" s="16">
        <v>145725</v>
      </c>
      <c r="B319" s="1" t="s">
        <v>54</v>
      </c>
      <c r="C319" s="9">
        <v>0</v>
      </c>
      <c r="D319" s="9">
        <v>0</v>
      </c>
      <c r="E319" s="9">
        <v>0</v>
      </c>
      <c r="F319" s="9">
        <v>0</v>
      </c>
      <c r="G319" s="9">
        <v>0</v>
      </c>
      <c r="H319" s="9">
        <v>0</v>
      </c>
      <c r="I319" s="9">
        <v>0</v>
      </c>
      <c r="J319" s="9">
        <v>0</v>
      </c>
      <c r="K319" s="9">
        <v>0</v>
      </c>
      <c r="L319" s="9">
        <v>0</v>
      </c>
      <c r="M319" s="9">
        <v>0</v>
      </c>
      <c r="N319" s="9">
        <v>0</v>
      </c>
      <c r="O319" s="13">
        <v>0</v>
      </c>
      <c r="P319" s="13">
        <v>0</v>
      </c>
      <c r="Q319" s="13">
        <v>0</v>
      </c>
      <c r="R319" s="13">
        <v>0</v>
      </c>
      <c r="S319" s="13">
        <v>0</v>
      </c>
      <c r="T319" s="13">
        <v>0</v>
      </c>
      <c r="U319" s="13">
        <v>0</v>
      </c>
      <c r="V319" s="13">
        <v>0</v>
      </c>
      <c r="W319" s="13">
        <v>0</v>
      </c>
      <c r="X319" s="13">
        <v>0</v>
      </c>
      <c r="Y319" s="13">
        <v>0</v>
      </c>
      <c r="Z319" s="13">
        <v>0</v>
      </c>
      <c r="AA319">
        <f t="shared" si="8"/>
        <v>6</v>
      </c>
      <c r="AB319" s="59">
        <f t="shared" si="9"/>
        <v>0</v>
      </c>
    </row>
    <row r="320" spans="1:28" x14ac:dyDescent="0.25">
      <c r="A320" s="16">
        <v>1458</v>
      </c>
      <c r="B320" s="1" t="s">
        <v>125</v>
      </c>
      <c r="C320" s="9">
        <v>0</v>
      </c>
      <c r="D320" s="9">
        <v>0</v>
      </c>
      <c r="E320" s="9">
        <v>0</v>
      </c>
      <c r="F320" s="9">
        <v>0</v>
      </c>
      <c r="G320" s="9">
        <v>0</v>
      </c>
      <c r="H320" s="9">
        <v>0</v>
      </c>
      <c r="I320" s="9">
        <v>0</v>
      </c>
      <c r="J320" s="9">
        <v>0</v>
      </c>
      <c r="K320" s="9">
        <v>0</v>
      </c>
      <c r="L320" s="9">
        <v>0</v>
      </c>
      <c r="M320" s="9">
        <v>0</v>
      </c>
      <c r="N320" s="9">
        <v>0</v>
      </c>
      <c r="O320" s="13">
        <v>0</v>
      </c>
      <c r="P320" s="13">
        <v>0</v>
      </c>
      <c r="Q320" s="13">
        <v>0</v>
      </c>
      <c r="R320" s="13">
        <v>0</v>
      </c>
      <c r="S320" s="13">
        <v>0</v>
      </c>
      <c r="T320" s="13">
        <v>0</v>
      </c>
      <c r="U320" s="13">
        <v>0</v>
      </c>
      <c r="V320" s="13">
        <v>0</v>
      </c>
      <c r="W320" s="13">
        <v>0</v>
      </c>
      <c r="X320" s="13">
        <v>0.09</v>
      </c>
      <c r="Y320" s="13">
        <v>13.84</v>
      </c>
      <c r="Z320" s="13">
        <v>36.049999999999997</v>
      </c>
      <c r="AA320">
        <f t="shared" si="8"/>
        <v>4</v>
      </c>
      <c r="AB320" s="59">
        <f t="shared" si="9"/>
        <v>7.3335984739410157E-6</v>
      </c>
    </row>
    <row r="321" spans="1:28" x14ac:dyDescent="0.25">
      <c r="A321" s="16">
        <v>145805</v>
      </c>
      <c r="B321" s="1" t="s">
        <v>50</v>
      </c>
      <c r="C321" s="9">
        <v>0</v>
      </c>
      <c r="D321" s="9">
        <v>0</v>
      </c>
      <c r="E321" s="9">
        <v>0</v>
      </c>
      <c r="F321" s="9">
        <v>0</v>
      </c>
      <c r="G321" s="9">
        <v>0</v>
      </c>
      <c r="H321" s="9">
        <v>0</v>
      </c>
      <c r="I321" s="9">
        <v>0</v>
      </c>
      <c r="J321" s="9">
        <v>0</v>
      </c>
      <c r="K321" s="9">
        <v>0</v>
      </c>
      <c r="L321" s="9">
        <v>0</v>
      </c>
      <c r="M321" s="9">
        <v>0</v>
      </c>
      <c r="N321" s="9">
        <v>0</v>
      </c>
      <c r="O321" s="13">
        <v>0</v>
      </c>
      <c r="P321" s="13">
        <v>0</v>
      </c>
      <c r="Q321" s="13">
        <v>0</v>
      </c>
      <c r="R321" s="13">
        <v>0</v>
      </c>
      <c r="S321" s="13">
        <v>0</v>
      </c>
      <c r="T321" s="13">
        <v>0</v>
      </c>
      <c r="U321" s="13">
        <v>0</v>
      </c>
      <c r="V321" s="13">
        <v>0</v>
      </c>
      <c r="W321" s="13">
        <v>0</v>
      </c>
      <c r="X321" s="13">
        <v>0</v>
      </c>
      <c r="Y321" s="13">
        <v>0</v>
      </c>
      <c r="Z321" s="13">
        <v>0</v>
      </c>
      <c r="AA321">
        <f t="shared" si="8"/>
        <v>6</v>
      </c>
      <c r="AB321" s="59">
        <f t="shared" si="9"/>
        <v>0</v>
      </c>
    </row>
    <row r="322" spans="1:28" x14ac:dyDescent="0.25">
      <c r="A322" s="16">
        <v>145810</v>
      </c>
      <c r="B322" s="1" t="s">
        <v>51</v>
      </c>
      <c r="C322" s="9">
        <v>0</v>
      </c>
      <c r="D322" s="9">
        <v>0</v>
      </c>
      <c r="E322" s="9">
        <v>0</v>
      </c>
      <c r="F322" s="9">
        <v>0</v>
      </c>
      <c r="G322" s="9">
        <v>0</v>
      </c>
      <c r="H322" s="9">
        <v>0</v>
      </c>
      <c r="I322" s="9">
        <v>0</v>
      </c>
      <c r="J322" s="9">
        <v>0</v>
      </c>
      <c r="K322" s="9">
        <v>0</v>
      </c>
      <c r="L322" s="9">
        <v>0</v>
      </c>
      <c r="M322" s="9">
        <v>0</v>
      </c>
      <c r="N322" s="9">
        <v>0</v>
      </c>
      <c r="O322" s="13">
        <v>0</v>
      </c>
      <c r="P322" s="13">
        <v>0</v>
      </c>
      <c r="Q322" s="13">
        <v>0</v>
      </c>
      <c r="R322" s="13">
        <v>0</v>
      </c>
      <c r="S322" s="13">
        <v>0</v>
      </c>
      <c r="T322" s="13">
        <v>0</v>
      </c>
      <c r="U322" s="13">
        <v>0</v>
      </c>
      <c r="V322" s="13">
        <v>0</v>
      </c>
      <c r="W322" s="13">
        <v>0</v>
      </c>
      <c r="X322" s="13">
        <v>0.09</v>
      </c>
      <c r="Y322" s="13">
        <v>13.84</v>
      </c>
      <c r="Z322" s="13">
        <v>14.72</v>
      </c>
      <c r="AA322">
        <f t="shared" si="8"/>
        <v>6</v>
      </c>
      <c r="AB322" s="59">
        <f t="shared" si="9"/>
        <v>2.9944679483054584E-6</v>
      </c>
    </row>
    <row r="323" spans="1:28" x14ac:dyDescent="0.25">
      <c r="A323" s="16">
        <v>145815</v>
      </c>
      <c r="B323" s="1" t="s">
        <v>52</v>
      </c>
      <c r="C323" s="9">
        <v>0</v>
      </c>
      <c r="D323" s="9">
        <v>0</v>
      </c>
      <c r="E323" s="9">
        <v>0</v>
      </c>
      <c r="F323" s="9">
        <v>0</v>
      </c>
      <c r="G323" s="9">
        <v>0</v>
      </c>
      <c r="H323" s="9">
        <v>0</v>
      </c>
      <c r="I323" s="9">
        <v>0</v>
      </c>
      <c r="J323" s="9">
        <v>0</v>
      </c>
      <c r="K323" s="9">
        <v>0</v>
      </c>
      <c r="L323" s="9">
        <v>0</v>
      </c>
      <c r="M323" s="9">
        <v>0</v>
      </c>
      <c r="N323" s="9">
        <v>0</v>
      </c>
      <c r="O323" s="13">
        <v>0</v>
      </c>
      <c r="P323" s="13">
        <v>0</v>
      </c>
      <c r="Q323" s="13">
        <v>0</v>
      </c>
      <c r="R323" s="13">
        <v>0</v>
      </c>
      <c r="S323" s="13">
        <v>0</v>
      </c>
      <c r="T323" s="13">
        <v>0</v>
      </c>
      <c r="U323" s="13">
        <v>0</v>
      </c>
      <c r="V323" s="13">
        <v>0</v>
      </c>
      <c r="W323" s="13">
        <v>0</v>
      </c>
      <c r="X323" s="13">
        <v>0</v>
      </c>
      <c r="Y323" s="13">
        <v>0</v>
      </c>
      <c r="Z323" s="13">
        <v>21.33</v>
      </c>
      <c r="AA323">
        <f t="shared" si="8"/>
        <v>6</v>
      </c>
      <c r="AB323" s="59">
        <f t="shared" si="9"/>
        <v>4.3391305256355578E-6</v>
      </c>
    </row>
    <row r="324" spans="1:28" x14ac:dyDescent="0.25">
      <c r="A324" s="16">
        <v>145820</v>
      </c>
      <c r="B324" s="1" t="s">
        <v>115</v>
      </c>
      <c r="C324" s="9">
        <v>0</v>
      </c>
      <c r="D324" s="9">
        <v>0</v>
      </c>
      <c r="E324" s="9">
        <v>0</v>
      </c>
      <c r="F324" s="9">
        <v>0</v>
      </c>
      <c r="G324" s="9">
        <v>0</v>
      </c>
      <c r="H324" s="9">
        <v>0</v>
      </c>
      <c r="I324" s="9">
        <v>0</v>
      </c>
      <c r="J324" s="9">
        <v>0</v>
      </c>
      <c r="K324" s="9">
        <v>0</v>
      </c>
      <c r="L324" s="9">
        <v>0</v>
      </c>
      <c r="M324" s="9">
        <v>0</v>
      </c>
      <c r="N324" s="9">
        <v>0</v>
      </c>
      <c r="O324" s="13">
        <v>0</v>
      </c>
      <c r="P324" s="13">
        <v>0</v>
      </c>
      <c r="Q324" s="13">
        <v>0</v>
      </c>
      <c r="R324" s="13">
        <v>0</v>
      </c>
      <c r="S324" s="13">
        <v>0</v>
      </c>
      <c r="T324" s="13">
        <v>0</v>
      </c>
      <c r="U324" s="13">
        <v>0</v>
      </c>
      <c r="V324" s="13">
        <v>0</v>
      </c>
      <c r="W324" s="13">
        <v>0</v>
      </c>
      <c r="X324" s="13">
        <v>0</v>
      </c>
      <c r="Y324" s="13">
        <v>0</v>
      </c>
      <c r="Z324" s="13">
        <v>0</v>
      </c>
      <c r="AA324">
        <f t="shared" si="8"/>
        <v>6</v>
      </c>
      <c r="AB324" s="59">
        <f t="shared" si="9"/>
        <v>0</v>
      </c>
    </row>
    <row r="325" spans="1:28" x14ac:dyDescent="0.25">
      <c r="A325" s="16">
        <v>145825</v>
      </c>
      <c r="B325" s="1" t="s">
        <v>116</v>
      </c>
      <c r="C325" s="9">
        <v>0</v>
      </c>
      <c r="D325" s="9">
        <v>0</v>
      </c>
      <c r="E325" s="9">
        <v>0</v>
      </c>
      <c r="F325" s="9">
        <v>0</v>
      </c>
      <c r="G325" s="9">
        <v>0</v>
      </c>
      <c r="H325" s="9">
        <v>0</v>
      </c>
      <c r="I325" s="9">
        <v>0</v>
      </c>
      <c r="J325" s="9">
        <v>0</v>
      </c>
      <c r="K325" s="9">
        <v>0</v>
      </c>
      <c r="L325" s="9">
        <v>0</v>
      </c>
      <c r="M325" s="9">
        <v>0</v>
      </c>
      <c r="N325" s="9">
        <v>0</v>
      </c>
      <c r="O325" s="13">
        <v>0</v>
      </c>
      <c r="P325" s="13">
        <v>0</v>
      </c>
      <c r="Q325" s="13">
        <v>0</v>
      </c>
      <c r="R325" s="13">
        <v>0</v>
      </c>
      <c r="S325" s="13">
        <v>0</v>
      </c>
      <c r="T325" s="13">
        <v>0</v>
      </c>
      <c r="U325" s="13">
        <v>0</v>
      </c>
      <c r="V325" s="13">
        <v>0</v>
      </c>
      <c r="W325" s="13">
        <v>0</v>
      </c>
      <c r="X325" s="13">
        <v>0</v>
      </c>
      <c r="Y325" s="13">
        <v>0</v>
      </c>
      <c r="Z325" s="13">
        <v>0</v>
      </c>
      <c r="AA325">
        <f t="shared" ref="AA325:AA388" si="10">LEN(A325)</f>
        <v>6</v>
      </c>
      <c r="AB325" s="59">
        <f t="shared" si="9"/>
        <v>0</v>
      </c>
    </row>
    <row r="326" spans="1:28" x14ac:dyDescent="0.25">
      <c r="A326" s="16">
        <v>1459</v>
      </c>
      <c r="B326" s="1" t="s">
        <v>126</v>
      </c>
      <c r="C326" s="9">
        <v>0</v>
      </c>
      <c r="D326" s="9">
        <v>0</v>
      </c>
      <c r="E326" s="9">
        <v>0</v>
      </c>
      <c r="F326" s="9">
        <v>0</v>
      </c>
      <c r="G326" s="9">
        <v>0</v>
      </c>
      <c r="H326" s="9">
        <v>0</v>
      </c>
      <c r="I326" s="9">
        <v>0</v>
      </c>
      <c r="J326" s="9">
        <v>0</v>
      </c>
      <c r="K326" s="9">
        <v>0</v>
      </c>
      <c r="L326" s="9">
        <v>0</v>
      </c>
      <c r="M326" s="9">
        <v>0</v>
      </c>
      <c r="N326" s="9">
        <v>0</v>
      </c>
      <c r="O326" s="13">
        <v>0</v>
      </c>
      <c r="P326" s="13">
        <v>0</v>
      </c>
      <c r="Q326" s="13">
        <v>0</v>
      </c>
      <c r="R326" s="13">
        <v>0</v>
      </c>
      <c r="S326" s="13">
        <v>0</v>
      </c>
      <c r="T326" s="13">
        <v>0</v>
      </c>
      <c r="U326" s="13">
        <v>0</v>
      </c>
      <c r="V326" s="13">
        <v>0</v>
      </c>
      <c r="W326" s="13">
        <v>0</v>
      </c>
      <c r="X326" s="13">
        <v>0</v>
      </c>
      <c r="Y326" s="13">
        <v>0</v>
      </c>
      <c r="Z326" s="13">
        <v>0</v>
      </c>
      <c r="AA326">
        <f t="shared" si="10"/>
        <v>4</v>
      </c>
      <c r="AB326" s="59">
        <f t="shared" ref="AB326:AB389" si="11">+Z326/$Z$4</f>
        <v>0</v>
      </c>
    </row>
    <row r="327" spans="1:28" x14ac:dyDescent="0.25">
      <c r="A327" s="16">
        <v>145905</v>
      </c>
      <c r="B327" s="1" t="s">
        <v>50</v>
      </c>
      <c r="C327" s="9">
        <v>0</v>
      </c>
      <c r="D327" s="9">
        <v>0</v>
      </c>
      <c r="E327" s="9">
        <v>0</v>
      </c>
      <c r="F327" s="9">
        <v>0</v>
      </c>
      <c r="G327" s="9">
        <v>0</v>
      </c>
      <c r="H327" s="9">
        <v>0</v>
      </c>
      <c r="I327" s="9">
        <v>0</v>
      </c>
      <c r="J327" s="9">
        <v>0</v>
      </c>
      <c r="K327" s="9">
        <v>0</v>
      </c>
      <c r="L327" s="9">
        <v>0</v>
      </c>
      <c r="M327" s="9">
        <v>0</v>
      </c>
      <c r="N327" s="9">
        <v>0</v>
      </c>
      <c r="O327" s="13">
        <v>0</v>
      </c>
      <c r="P327" s="13">
        <v>0</v>
      </c>
      <c r="Q327" s="13">
        <v>0</v>
      </c>
      <c r="R327" s="13">
        <v>0</v>
      </c>
      <c r="S327" s="13">
        <v>0</v>
      </c>
      <c r="T327" s="13">
        <v>0</v>
      </c>
      <c r="U327" s="13">
        <v>0</v>
      </c>
      <c r="V327" s="13">
        <v>0</v>
      </c>
      <c r="W327" s="13">
        <v>0</v>
      </c>
      <c r="X327" s="13">
        <v>0</v>
      </c>
      <c r="Y327" s="13">
        <v>0</v>
      </c>
      <c r="Z327" s="13">
        <v>0</v>
      </c>
      <c r="AA327">
        <f t="shared" si="10"/>
        <v>6</v>
      </c>
      <c r="AB327" s="59">
        <f t="shared" si="11"/>
        <v>0</v>
      </c>
    </row>
    <row r="328" spans="1:28" x14ac:dyDescent="0.25">
      <c r="A328" s="16">
        <v>145910</v>
      </c>
      <c r="B328" s="1" t="s">
        <v>51</v>
      </c>
      <c r="C328" s="9">
        <v>0</v>
      </c>
      <c r="D328" s="9">
        <v>0</v>
      </c>
      <c r="E328" s="9">
        <v>0</v>
      </c>
      <c r="F328" s="9">
        <v>0</v>
      </c>
      <c r="G328" s="9">
        <v>0</v>
      </c>
      <c r="H328" s="9">
        <v>0</v>
      </c>
      <c r="I328" s="9">
        <v>0</v>
      </c>
      <c r="J328" s="9">
        <v>0</v>
      </c>
      <c r="K328" s="9">
        <v>0</v>
      </c>
      <c r="L328" s="9">
        <v>0</v>
      </c>
      <c r="M328" s="9">
        <v>0</v>
      </c>
      <c r="N328" s="9">
        <v>0</v>
      </c>
      <c r="O328" s="13">
        <v>0</v>
      </c>
      <c r="P328" s="13">
        <v>0</v>
      </c>
      <c r="Q328" s="13">
        <v>0</v>
      </c>
      <c r="R328" s="13">
        <v>0</v>
      </c>
      <c r="S328" s="13">
        <v>0</v>
      </c>
      <c r="T328" s="13">
        <v>0</v>
      </c>
      <c r="U328" s="13">
        <v>0</v>
      </c>
      <c r="V328" s="13">
        <v>0</v>
      </c>
      <c r="W328" s="13">
        <v>0</v>
      </c>
      <c r="X328" s="13">
        <v>0</v>
      </c>
      <c r="Y328" s="13">
        <v>0</v>
      </c>
      <c r="Z328" s="13">
        <v>0</v>
      </c>
      <c r="AA328">
        <f t="shared" si="10"/>
        <v>6</v>
      </c>
      <c r="AB328" s="59">
        <f t="shared" si="11"/>
        <v>0</v>
      </c>
    </row>
    <row r="329" spans="1:28" x14ac:dyDescent="0.25">
      <c r="A329" s="16">
        <v>145915</v>
      </c>
      <c r="B329" s="1" t="s">
        <v>118</v>
      </c>
      <c r="C329" s="9">
        <v>0</v>
      </c>
      <c r="D329" s="9">
        <v>0</v>
      </c>
      <c r="E329" s="9">
        <v>0</v>
      </c>
      <c r="F329" s="9">
        <v>0</v>
      </c>
      <c r="G329" s="9">
        <v>0</v>
      </c>
      <c r="H329" s="9">
        <v>0</v>
      </c>
      <c r="I329" s="9">
        <v>0</v>
      </c>
      <c r="J329" s="9">
        <v>0</v>
      </c>
      <c r="K329" s="9">
        <v>0</v>
      </c>
      <c r="L329" s="9">
        <v>0</v>
      </c>
      <c r="M329" s="9">
        <v>0</v>
      </c>
      <c r="N329" s="9">
        <v>0</v>
      </c>
      <c r="O329" s="13">
        <v>0</v>
      </c>
      <c r="P329" s="13">
        <v>0</v>
      </c>
      <c r="Q329" s="13">
        <v>0</v>
      </c>
      <c r="R329" s="13">
        <v>0</v>
      </c>
      <c r="S329" s="13">
        <v>0</v>
      </c>
      <c r="T329" s="13">
        <v>0</v>
      </c>
      <c r="U329" s="13">
        <v>0</v>
      </c>
      <c r="V329" s="13">
        <v>0</v>
      </c>
      <c r="W329" s="13">
        <v>0</v>
      </c>
      <c r="X329" s="13">
        <v>0</v>
      </c>
      <c r="Y329" s="13">
        <v>0</v>
      </c>
      <c r="Z329" s="13">
        <v>0</v>
      </c>
      <c r="AA329">
        <f t="shared" si="10"/>
        <v>6</v>
      </c>
      <c r="AB329" s="59">
        <f t="shared" si="11"/>
        <v>0</v>
      </c>
    </row>
    <row r="330" spans="1:28" x14ac:dyDescent="0.25">
      <c r="A330" s="16">
        <v>145920</v>
      </c>
      <c r="B330" s="1" t="s">
        <v>119</v>
      </c>
      <c r="C330" s="9">
        <v>0</v>
      </c>
      <c r="D330" s="9">
        <v>0</v>
      </c>
      <c r="E330" s="9">
        <v>0</v>
      </c>
      <c r="F330" s="9">
        <v>0</v>
      </c>
      <c r="G330" s="9">
        <v>0</v>
      </c>
      <c r="H330" s="9">
        <v>0</v>
      </c>
      <c r="I330" s="9">
        <v>0</v>
      </c>
      <c r="J330" s="9">
        <v>0</v>
      </c>
      <c r="K330" s="9">
        <v>0</v>
      </c>
      <c r="L330" s="9">
        <v>0</v>
      </c>
      <c r="M330" s="9">
        <v>0</v>
      </c>
      <c r="N330" s="9">
        <v>0</v>
      </c>
      <c r="O330" s="13">
        <v>0</v>
      </c>
      <c r="P330" s="13">
        <v>0</v>
      </c>
      <c r="Q330" s="13">
        <v>0</v>
      </c>
      <c r="R330" s="13">
        <v>0</v>
      </c>
      <c r="S330" s="13">
        <v>0</v>
      </c>
      <c r="T330" s="13">
        <v>0</v>
      </c>
      <c r="U330" s="13">
        <v>0</v>
      </c>
      <c r="V330" s="13">
        <v>0</v>
      </c>
      <c r="W330" s="13">
        <v>0</v>
      </c>
      <c r="X330" s="13">
        <v>0</v>
      </c>
      <c r="Y330" s="13">
        <v>0</v>
      </c>
      <c r="Z330" s="13">
        <v>0</v>
      </c>
      <c r="AA330">
        <f t="shared" si="10"/>
        <v>6</v>
      </c>
      <c r="AB330" s="59">
        <f t="shared" si="11"/>
        <v>0</v>
      </c>
    </row>
    <row r="331" spans="1:28" x14ac:dyDescent="0.25">
      <c r="A331" s="16">
        <v>145925</v>
      </c>
      <c r="B331" s="1" t="s">
        <v>120</v>
      </c>
      <c r="C331" s="9">
        <v>0</v>
      </c>
      <c r="D331" s="9">
        <v>0</v>
      </c>
      <c r="E331" s="9">
        <v>0</v>
      </c>
      <c r="F331" s="9">
        <v>0</v>
      </c>
      <c r="G331" s="9">
        <v>0</v>
      </c>
      <c r="H331" s="9">
        <v>0</v>
      </c>
      <c r="I331" s="9">
        <v>0</v>
      </c>
      <c r="J331" s="9">
        <v>0</v>
      </c>
      <c r="K331" s="9">
        <v>0</v>
      </c>
      <c r="L331" s="9">
        <v>0</v>
      </c>
      <c r="M331" s="9">
        <v>0</v>
      </c>
      <c r="N331" s="9">
        <v>0</v>
      </c>
      <c r="O331" s="13">
        <v>0</v>
      </c>
      <c r="P331" s="13">
        <v>0</v>
      </c>
      <c r="Q331" s="13">
        <v>0</v>
      </c>
      <c r="R331" s="13">
        <v>0</v>
      </c>
      <c r="S331" s="13">
        <v>0</v>
      </c>
      <c r="T331" s="13">
        <v>0</v>
      </c>
      <c r="U331" s="13">
        <v>0</v>
      </c>
      <c r="V331" s="13">
        <v>0</v>
      </c>
      <c r="W331" s="13">
        <v>0</v>
      </c>
      <c r="X331" s="13">
        <v>0</v>
      </c>
      <c r="Y331" s="13">
        <v>0</v>
      </c>
      <c r="Z331" s="13">
        <v>0</v>
      </c>
      <c r="AA331">
        <f t="shared" si="10"/>
        <v>6</v>
      </c>
      <c r="AB331" s="59">
        <f t="shared" si="11"/>
        <v>0</v>
      </c>
    </row>
    <row r="332" spans="1:28" x14ac:dyDescent="0.25">
      <c r="A332" s="16">
        <v>145930</v>
      </c>
      <c r="B332" s="1" t="s">
        <v>121</v>
      </c>
      <c r="C332" s="9">
        <v>0</v>
      </c>
      <c r="D332" s="9">
        <v>0</v>
      </c>
      <c r="E332" s="9">
        <v>0</v>
      </c>
      <c r="F332" s="9">
        <v>0</v>
      </c>
      <c r="G332" s="9">
        <v>0</v>
      </c>
      <c r="H332" s="9">
        <v>0</v>
      </c>
      <c r="I332" s="9">
        <v>0</v>
      </c>
      <c r="J332" s="9">
        <v>0</v>
      </c>
      <c r="K332" s="9">
        <v>0</v>
      </c>
      <c r="L332" s="9">
        <v>0</v>
      </c>
      <c r="M332" s="9">
        <v>0</v>
      </c>
      <c r="N332" s="9">
        <v>0</v>
      </c>
      <c r="O332" s="13">
        <v>0</v>
      </c>
      <c r="P332" s="13">
        <v>0</v>
      </c>
      <c r="Q332" s="13">
        <v>0</v>
      </c>
      <c r="R332" s="13">
        <v>0</v>
      </c>
      <c r="S332" s="13">
        <v>0</v>
      </c>
      <c r="T332" s="13">
        <v>0</v>
      </c>
      <c r="U332" s="13">
        <v>0</v>
      </c>
      <c r="V332" s="13">
        <v>0</v>
      </c>
      <c r="W332" s="13">
        <v>0</v>
      </c>
      <c r="X332" s="13">
        <v>0</v>
      </c>
      <c r="Y332" s="13">
        <v>0</v>
      </c>
      <c r="Z332" s="13">
        <v>0</v>
      </c>
      <c r="AA332">
        <f t="shared" si="10"/>
        <v>6</v>
      </c>
      <c r="AB332" s="59">
        <f t="shared" si="11"/>
        <v>0</v>
      </c>
    </row>
    <row r="333" spans="1:28" x14ac:dyDescent="0.25">
      <c r="A333" s="16">
        <v>1460</v>
      </c>
      <c r="B333" s="1" t="s">
        <v>127</v>
      </c>
      <c r="C333" s="9">
        <v>0</v>
      </c>
      <c r="D333" s="9">
        <v>0</v>
      </c>
      <c r="E333" s="9">
        <v>0</v>
      </c>
      <c r="F333" s="9">
        <v>0</v>
      </c>
      <c r="G333" s="9">
        <v>0</v>
      </c>
      <c r="H333" s="9">
        <v>0</v>
      </c>
      <c r="I333" s="9">
        <v>0</v>
      </c>
      <c r="J333" s="9">
        <v>0</v>
      </c>
      <c r="K333" s="9">
        <v>0</v>
      </c>
      <c r="L333" s="9">
        <v>0</v>
      </c>
      <c r="M333" s="9">
        <v>0</v>
      </c>
      <c r="N333" s="9">
        <v>0</v>
      </c>
      <c r="O333" s="13">
        <v>0</v>
      </c>
      <c r="P333" s="13">
        <v>0</v>
      </c>
      <c r="Q333" s="13">
        <v>0</v>
      </c>
      <c r="R333" s="13">
        <v>0</v>
      </c>
      <c r="S333" s="13">
        <v>0</v>
      </c>
      <c r="T333" s="13">
        <v>3.4</v>
      </c>
      <c r="U333" s="13">
        <v>8.82</v>
      </c>
      <c r="V333" s="13">
        <v>21.77</v>
      </c>
      <c r="W333" s="13">
        <v>32.89</v>
      </c>
      <c r="X333" s="13">
        <v>48.28</v>
      </c>
      <c r="Y333" s="13">
        <v>70.83</v>
      </c>
      <c r="Z333" s="13">
        <v>100.17</v>
      </c>
      <c r="AA333">
        <f t="shared" si="10"/>
        <v>4</v>
      </c>
      <c r="AB333" s="59">
        <f t="shared" si="11"/>
        <v>2.0377435759630282E-5</v>
      </c>
    </row>
    <row r="334" spans="1:28" x14ac:dyDescent="0.25">
      <c r="A334" s="16">
        <v>146005</v>
      </c>
      <c r="B334" s="1" t="s">
        <v>50</v>
      </c>
      <c r="C334" s="9">
        <v>0</v>
      </c>
      <c r="D334" s="9">
        <v>0</v>
      </c>
      <c r="E334" s="9">
        <v>0</v>
      </c>
      <c r="F334" s="9">
        <v>0</v>
      </c>
      <c r="G334" s="9">
        <v>0</v>
      </c>
      <c r="H334" s="9">
        <v>0</v>
      </c>
      <c r="I334" s="9">
        <v>0</v>
      </c>
      <c r="J334" s="9">
        <v>0</v>
      </c>
      <c r="K334" s="9">
        <v>0</v>
      </c>
      <c r="L334" s="9">
        <v>0</v>
      </c>
      <c r="M334" s="9">
        <v>0</v>
      </c>
      <c r="N334" s="9">
        <v>0</v>
      </c>
      <c r="O334" s="13">
        <v>0</v>
      </c>
      <c r="P334" s="13">
        <v>0</v>
      </c>
      <c r="Q334" s="13">
        <v>0</v>
      </c>
      <c r="R334" s="13">
        <v>0</v>
      </c>
      <c r="S334" s="13">
        <v>0</v>
      </c>
      <c r="T334" s="13">
        <v>0</v>
      </c>
      <c r="U334" s="13">
        <v>0</v>
      </c>
      <c r="V334" s="13">
        <v>0</v>
      </c>
      <c r="W334" s="13">
        <v>0</v>
      </c>
      <c r="X334" s="13">
        <v>0</v>
      </c>
      <c r="Y334" s="13">
        <v>0</v>
      </c>
      <c r="Z334" s="13">
        <v>0</v>
      </c>
      <c r="AA334">
        <f t="shared" si="10"/>
        <v>6</v>
      </c>
      <c r="AB334" s="59">
        <f t="shared" si="11"/>
        <v>0</v>
      </c>
    </row>
    <row r="335" spans="1:28" x14ac:dyDescent="0.25">
      <c r="A335" s="16">
        <v>146010</v>
      </c>
      <c r="B335" s="1" t="s">
        <v>51</v>
      </c>
      <c r="C335" s="9">
        <v>0</v>
      </c>
      <c r="D335" s="9">
        <v>0</v>
      </c>
      <c r="E335" s="9">
        <v>0</v>
      </c>
      <c r="F335" s="9">
        <v>0</v>
      </c>
      <c r="G335" s="9">
        <v>0</v>
      </c>
      <c r="H335" s="9">
        <v>0</v>
      </c>
      <c r="I335" s="9">
        <v>0</v>
      </c>
      <c r="J335" s="9">
        <v>0</v>
      </c>
      <c r="K335" s="9">
        <v>0</v>
      </c>
      <c r="L335" s="9">
        <v>0</v>
      </c>
      <c r="M335" s="9">
        <v>0</v>
      </c>
      <c r="N335" s="9">
        <v>0</v>
      </c>
      <c r="O335" s="13">
        <v>0</v>
      </c>
      <c r="P335" s="13">
        <v>0</v>
      </c>
      <c r="Q335" s="13">
        <v>0</v>
      </c>
      <c r="R335" s="13">
        <v>0</v>
      </c>
      <c r="S335" s="13">
        <v>0</v>
      </c>
      <c r="T335" s="13">
        <v>3.4</v>
      </c>
      <c r="U335" s="13">
        <v>6</v>
      </c>
      <c r="V335" s="13">
        <v>12.95</v>
      </c>
      <c r="W335" s="13">
        <v>18.989999999999998</v>
      </c>
      <c r="X335" s="13">
        <v>18.77</v>
      </c>
      <c r="Y335" s="13">
        <v>22.55</v>
      </c>
      <c r="Z335" s="13">
        <v>30.12</v>
      </c>
      <c r="AA335">
        <f t="shared" si="10"/>
        <v>6</v>
      </c>
      <c r="AB335" s="59">
        <f t="shared" si="11"/>
        <v>6.127267296396766E-6</v>
      </c>
    </row>
    <row r="336" spans="1:28" x14ac:dyDescent="0.25">
      <c r="A336" s="16">
        <v>146015</v>
      </c>
      <c r="B336" s="1" t="s">
        <v>52</v>
      </c>
      <c r="C336" s="9">
        <v>0</v>
      </c>
      <c r="D336" s="9">
        <v>0</v>
      </c>
      <c r="E336" s="9">
        <v>0</v>
      </c>
      <c r="F336" s="9">
        <v>0</v>
      </c>
      <c r="G336" s="9">
        <v>0</v>
      </c>
      <c r="H336" s="9">
        <v>0</v>
      </c>
      <c r="I336" s="9">
        <v>0</v>
      </c>
      <c r="J336" s="9">
        <v>0</v>
      </c>
      <c r="K336" s="9">
        <v>0</v>
      </c>
      <c r="L336" s="9">
        <v>0</v>
      </c>
      <c r="M336" s="9">
        <v>0</v>
      </c>
      <c r="N336" s="9">
        <v>0</v>
      </c>
      <c r="O336" s="13">
        <v>0</v>
      </c>
      <c r="P336" s="13">
        <v>0</v>
      </c>
      <c r="Q336" s="13">
        <v>0</v>
      </c>
      <c r="R336" s="13">
        <v>0</v>
      </c>
      <c r="S336" s="13">
        <v>0</v>
      </c>
      <c r="T336" s="13">
        <v>0</v>
      </c>
      <c r="U336" s="13">
        <v>2.82</v>
      </c>
      <c r="V336" s="13">
        <v>8.82</v>
      </c>
      <c r="W336" s="13">
        <v>13.9</v>
      </c>
      <c r="X336" s="13">
        <v>27.52</v>
      </c>
      <c r="Y336" s="13">
        <v>40.29</v>
      </c>
      <c r="Z336" s="13">
        <v>56.14</v>
      </c>
      <c r="AA336">
        <f t="shared" si="10"/>
        <v>6</v>
      </c>
      <c r="AB336" s="59">
        <f t="shared" si="11"/>
        <v>1.1420477623496496E-5</v>
      </c>
    </row>
    <row r="337" spans="1:28" x14ac:dyDescent="0.25">
      <c r="A337" s="16">
        <v>146020</v>
      </c>
      <c r="B337" s="1" t="s">
        <v>53</v>
      </c>
      <c r="C337" s="9">
        <v>0</v>
      </c>
      <c r="D337" s="9">
        <v>0</v>
      </c>
      <c r="E337" s="9">
        <v>0</v>
      </c>
      <c r="F337" s="9">
        <v>0</v>
      </c>
      <c r="G337" s="9">
        <v>0</v>
      </c>
      <c r="H337" s="9">
        <v>0</v>
      </c>
      <c r="I337" s="9">
        <v>0</v>
      </c>
      <c r="J337" s="9">
        <v>0</v>
      </c>
      <c r="K337" s="9">
        <v>0</v>
      </c>
      <c r="L337" s="9">
        <v>0</v>
      </c>
      <c r="M337" s="9">
        <v>0</v>
      </c>
      <c r="N337" s="9">
        <v>0</v>
      </c>
      <c r="O337" s="13">
        <v>0</v>
      </c>
      <c r="P337" s="13">
        <v>0</v>
      </c>
      <c r="Q337" s="13">
        <v>0</v>
      </c>
      <c r="R337" s="13">
        <v>0</v>
      </c>
      <c r="S337" s="13">
        <v>0</v>
      </c>
      <c r="T337" s="13">
        <v>0</v>
      </c>
      <c r="U337" s="13">
        <v>0</v>
      </c>
      <c r="V337" s="13">
        <v>0</v>
      </c>
      <c r="W337" s="13">
        <v>0</v>
      </c>
      <c r="X337" s="13">
        <v>1.99</v>
      </c>
      <c r="Y337" s="13">
        <v>8</v>
      </c>
      <c r="Z337" s="13">
        <v>13.9</v>
      </c>
      <c r="AA337">
        <f t="shared" si="10"/>
        <v>6</v>
      </c>
      <c r="AB337" s="59">
        <f t="shared" si="11"/>
        <v>2.8276565544460507E-6</v>
      </c>
    </row>
    <row r="338" spans="1:28" x14ac:dyDescent="0.25">
      <c r="A338" s="16">
        <v>146025</v>
      </c>
      <c r="B338" s="1" t="s">
        <v>54</v>
      </c>
      <c r="C338" s="9">
        <v>0</v>
      </c>
      <c r="D338" s="9">
        <v>0</v>
      </c>
      <c r="E338" s="9">
        <v>0</v>
      </c>
      <c r="F338" s="9">
        <v>0</v>
      </c>
      <c r="G338" s="9">
        <v>0</v>
      </c>
      <c r="H338" s="9">
        <v>0</v>
      </c>
      <c r="I338" s="9">
        <v>0</v>
      </c>
      <c r="J338" s="9">
        <v>0</v>
      </c>
      <c r="K338" s="9">
        <v>0</v>
      </c>
      <c r="L338" s="9">
        <v>0</v>
      </c>
      <c r="M338" s="9">
        <v>0</v>
      </c>
      <c r="N338" s="9">
        <v>0</v>
      </c>
      <c r="O338" s="13">
        <v>0</v>
      </c>
      <c r="P338" s="13">
        <v>0</v>
      </c>
      <c r="Q338" s="13">
        <v>0</v>
      </c>
      <c r="R338" s="13">
        <v>0</v>
      </c>
      <c r="S338" s="13">
        <v>0</v>
      </c>
      <c r="T338" s="13">
        <v>0</v>
      </c>
      <c r="U338" s="13">
        <v>0</v>
      </c>
      <c r="V338" s="13">
        <v>0</v>
      </c>
      <c r="W338" s="13">
        <v>0</v>
      </c>
      <c r="X338" s="13">
        <v>0</v>
      </c>
      <c r="Y338" s="13">
        <v>0</v>
      </c>
      <c r="Z338" s="13">
        <v>0</v>
      </c>
      <c r="AA338">
        <f t="shared" si="10"/>
        <v>6</v>
      </c>
      <c r="AB338" s="59">
        <f t="shared" si="11"/>
        <v>0</v>
      </c>
    </row>
    <row r="339" spans="1:28" x14ac:dyDescent="0.25">
      <c r="A339" s="16">
        <v>1464</v>
      </c>
      <c r="B339" s="1" t="s">
        <v>128</v>
      </c>
      <c r="C339" s="9">
        <v>0</v>
      </c>
      <c r="D339" s="9">
        <v>0</v>
      </c>
      <c r="E339" s="9">
        <v>0</v>
      </c>
      <c r="F339" s="9">
        <v>0</v>
      </c>
      <c r="G339" s="9">
        <v>0</v>
      </c>
      <c r="H339" s="9">
        <v>0</v>
      </c>
      <c r="I339" s="9">
        <v>0</v>
      </c>
      <c r="J339" s="9">
        <v>0</v>
      </c>
      <c r="K339" s="9">
        <v>0</v>
      </c>
      <c r="L339" s="9">
        <v>0</v>
      </c>
      <c r="M339" s="9">
        <v>0</v>
      </c>
      <c r="N339" s="9">
        <v>0</v>
      </c>
      <c r="O339" s="13">
        <v>0</v>
      </c>
      <c r="P339" s="13">
        <v>0</v>
      </c>
      <c r="Q339" s="13">
        <v>0</v>
      </c>
      <c r="R339" s="13">
        <v>0</v>
      </c>
      <c r="S339" s="13">
        <v>0</v>
      </c>
      <c r="T339" s="13">
        <v>0</v>
      </c>
      <c r="U339" s="13">
        <v>0</v>
      </c>
      <c r="V339" s="13">
        <v>0</v>
      </c>
      <c r="W339" s="13">
        <v>0</v>
      </c>
      <c r="X339" s="13">
        <v>0</v>
      </c>
      <c r="Y339" s="13">
        <v>0</v>
      </c>
      <c r="Z339" s="13">
        <v>0</v>
      </c>
      <c r="AA339">
        <f t="shared" si="10"/>
        <v>4</v>
      </c>
      <c r="AB339" s="59">
        <f t="shared" si="11"/>
        <v>0</v>
      </c>
    </row>
    <row r="340" spans="1:28" x14ac:dyDescent="0.25">
      <c r="A340" s="16">
        <v>146405</v>
      </c>
      <c r="B340" s="1" t="s">
        <v>50</v>
      </c>
      <c r="C340" s="9">
        <v>0</v>
      </c>
      <c r="D340" s="9">
        <v>0</v>
      </c>
      <c r="E340" s="9">
        <v>0</v>
      </c>
      <c r="F340" s="9">
        <v>0</v>
      </c>
      <c r="G340" s="9">
        <v>0</v>
      </c>
      <c r="H340" s="9">
        <v>0</v>
      </c>
      <c r="I340" s="9">
        <v>0</v>
      </c>
      <c r="J340" s="9">
        <v>0</v>
      </c>
      <c r="K340" s="9">
        <v>0</v>
      </c>
      <c r="L340" s="9">
        <v>0</v>
      </c>
      <c r="M340" s="9">
        <v>0</v>
      </c>
      <c r="N340" s="9">
        <v>0</v>
      </c>
      <c r="O340" s="13">
        <v>0</v>
      </c>
      <c r="P340" s="13">
        <v>0</v>
      </c>
      <c r="Q340" s="13">
        <v>0</v>
      </c>
      <c r="R340" s="13">
        <v>0</v>
      </c>
      <c r="S340" s="13">
        <v>0</v>
      </c>
      <c r="T340" s="13">
        <v>0</v>
      </c>
      <c r="U340" s="13">
        <v>0</v>
      </c>
      <c r="V340" s="13">
        <v>0</v>
      </c>
      <c r="W340" s="13">
        <v>0</v>
      </c>
      <c r="X340" s="13">
        <v>0</v>
      </c>
      <c r="Y340" s="13">
        <v>0</v>
      </c>
      <c r="Z340" s="13">
        <v>0</v>
      </c>
      <c r="AA340">
        <f t="shared" si="10"/>
        <v>6</v>
      </c>
      <c r="AB340" s="59">
        <f t="shared" si="11"/>
        <v>0</v>
      </c>
    </row>
    <row r="341" spans="1:28" x14ac:dyDescent="0.25">
      <c r="A341" s="16">
        <v>146410</v>
      </c>
      <c r="B341" s="1" t="s">
        <v>51</v>
      </c>
      <c r="C341" s="9">
        <v>0</v>
      </c>
      <c r="D341" s="9">
        <v>0</v>
      </c>
      <c r="E341" s="9">
        <v>0</v>
      </c>
      <c r="F341" s="9">
        <v>0</v>
      </c>
      <c r="G341" s="9">
        <v>0</v>
      </c>
      <c r="H341" s="9">
        <v>0</v>
      </c>
      <c r="I341" s="9">
        <v>0</v>
      </c>
      <c r="J341" s="9">
        <v>0</v>
      </c>
      <c r="K341" s="9">
        <v>0</v>
      </c>
      <c r="L341" s="9">
        <v>0</v>
      </c>
      <c r="M341" s="9">
        <v>0</v>
      </c>
      <c r="N341" s="9">
        <v>0</v>
      </c>
      <c r="O341" s="13">
        <v>0</v>
      </c>
      <c r="P341" s="13">
        <v>0</v>
      </c>
      <c r="Q341" s="13">
        <v>0</v>
      </c>
      <c r="R341" s="13">
        <v>0</v>
      </c>
      <c r="S341" s="13">
        <v>0</v>
      </c>
      <c r="T341" s="13">
        <v>0</v>
      </c>
      <c r="U341" s="13">
        <v>0</v>
      </c>
      <c r="V341" s="13">
        <v>0</v>
      </c>
      <c r="W341" s="13">
        <v>0</v>
      </c>
      <c r="X341" s="13">
        <v>0</v>
      </c>
      <c r="Y341" s="13">
        <v>0</v>
      </c>
      <c r="Z341" s="13">
        <v>0</v>
      </c>
      <c r="AA341">
        <f t="shared" si="10"/>
        <v>6</v>
      </c>
      <c r="AB341" s="59">
        <f t="shared" si="11"/>
        <v>0</v>
      </c>
    </row>
    <row r="342" spans="1:28" x14ac:dyDescent="0.25">
      <c r="A342" s="16">
        <v>146415</v>
      </c>
      <c r="B342" s="1" t="s">
        <v>118</v>
      </c>
      <c r="C342" s="9">
        <v>0</v>
      </c>
      <c r="D342" s="9">
        <v>0</v>
      </c>
      <c r="E342" s="9">
        <v>0</v>
      </c>
      <c r="F342" s="9">
        <v>0</v>
      </c>
      <c r="G342" s="9">
        <v>0</v>
      </c>
      <c r="H342" s="9">
        <v>0</v>
      </c>
      <c r="I342" s="9">
        <v>0</v>
      </c>
      <c r="J342" s="9">
        <v>0</v>
      </c>
      <c r="K342" s="9">
        <v>0</v>
      </c>
      <c r="L342" s="9">
        <v>0</v>
      </c>
      <c r="M342" s="9">
        <v>0</v>
      </c>
      <c r="N342" s="9">
        <v>0</v>
      </c>
      <c r="O342" s="13">
        <v>0</v>
      </c>
      <c r="P342" s="13">
        <v>0</v>
      </c>
      <c r="Q342" s="13">
        <v>0</v>
      </c>
      <c r="R342" s="13">
        <v>0</v>
      </c>
      <c r="S342" s="13">
        <v>0</v>
      </c>
      <c r="T342" s="13">
        <v>0</v>
      </c>
      <c r="U342" s="13">
        <v>0</v>
      </c>
      <c r="V342" s="13">
        <v>0</v>
      </c>
      <c r="W342" s="13">
        <v>0</v>
      </c>
      <c r="X342" s="13">
        <v>0</v>
      </c>
      <c r="Y342" s="13">
        <v>0</v>
      </c>
      <c r="Z342" s="13">
        <v>0</v>
      </c>
      <c r="AA342">
        <f t="shared" si="10"/>
        <v>6</v>
      </c>
      <c r="AB342" s="59">
        <f t="shared" si="11"/>
        <v>0</v>
      </c>
    </row>
    <row r="343" spans="1:28" x14ac:dyDescent="0.25">
      <c r="A343" s="16">
        <v>146420</v>
      </c>
      <c r="B343" s="1" t="s">
        <v>119</v>
      </c>
      <c r="C343" s="9">
        <v>0</v>
      </c>
      <c r="D343" s="9">
        <v>0</v>
      </c>
      <c r="E343" s="9">
        <v>0</v>
      </c>
      <c r="F343" s="9">
        <v>0</v>
      </c>
      <c r="G343" s="9">
        <v>0</v>
      </c>
      <c r="H343" s="9">
        <v>0</v>
      </c>
      <c r="I343" s="9">
        <v>0</v>
      </c>
      <c r="J343" s="9">
        <v>0</v>
      </c>
      <c r="K343" s="9">
        <v>0</v>
      </c>
      <c r="L343" s="9">
        <v>0</v>
      </c>
      <c r="M343" s="9">
        <v>0</v>
      </c>
      <c r="N343" s="9">
        <v>0</v>
      </c>
      <c r="O343" s="13">
        <v>0</v>
      </c>
      <c r="P343" s="13">
        <v>0</v>
      </c>
      <c r="Q343" s="13">
        <v>0</v>
      </c>
      <c r="R343" s="13">
        <v>0</v>
      </c>
      <c r="S343" s="13">
        <v>0</v>
      </c>
      <c r="T343" s="13">
        <v>0</v>
      </c>
      <c r="U343" s="13">
        <v>0</v>
      </c>
      <c r="V343" s="13">
        <v>0</v>
      </c>
      <c r="W343" s="13">
        <v>0</v>
      </c>
      <c r="X343" s="13">
        <v>0</v>
      </c>
      <c r="Y343" s="13">
        <v>0</v>
      </c>
      <c r="Z343" s="13">
        <v>0</v>
      </c>
      <c r="AA343">
        <f t="shared" si="10"/>
        <v>6</v>
      </c>
      <c r="AB343" s="59">
        <f t="shared" si="11"/>
        <v>0</v>
      </c>
    </row>
    <row r="344" spans="1:28" x14ac:dyDescent="0.25">
      <c r="A344" s="16">
        <v>146425</v>
      </c>
      <c r="B344" s="1" t="s">
        <v>120</v>
      </c>
      <c r="C344" s="9">
        <v>0</v>
      </c>
      <c r="D344" s="9">
        <v>0</v>
      </c>
      <c r="E344" s="9">
        <v>0</v>
      </c>
      <c r="F344" s="9">
        <v>0</v>
      </c>
      <c r="G344" s="9">
        <v>0</v>
      </c>
      <c r="H344" s="9">
        <v>0</v>
      </c>
      <c r="I344" s="9">
        <v>0</v>
      </c>
      <c r="J344" s="9">
        <v>0</v>
      </c>
      <c r="K344" s="9">
        <v>0</v>
      </c>
      <c r="L344" s="9">
        <v>0</v>
      </c>
      <c r="M344" s="9">
        <v>0</v>
      </c>
      <c r="N344" s="9">
        <v>0</v>
      </c>
      <c r="O344" s="13">
        <v>0</v>
      </c>
      <c r="P344" s="13">
        <v>0</v>
      </c>
      <c r="Q344" s="13">
        <v>0</v>
      </c>
      <c r="R344" s="13">
        <v>0</v>
      </c>
      <c r="S344" s="13">
        <v>0</v>
      </c>
      <c r="T344" s="13">
        <v>0</v>
      </c>
      <c r="U344" s="13">
        <v>0</v>
      </c>
      <c r="V344" s="13">
        <v>0</v>
      </c>
      <c r="W344" s="13">
        <v>0</v>
      </c>
      <c r="X344" s="13">
        <v>0</v>
      </c>
      <c r="Y344" s="13">
        <v>0</v>
      </c>
      <c r="Z344" s="13">
        <v>0</v>
      </c>
      <c r="AA344">
        <f t="shared" si="10"/>
        <v>6</v>
      </c>
      <c r="AB344" s="59">
        <f t="shared" si="11"/>
        <v>0</v>
      </c>
    </row>
    <row r="345" spans="1:28" x14ac:dyDescent="0.25">
      <c r="A345" s="16">
        <v>146430</v>
      </c>
      <c r="B345" s="1" t="s">
        <v>121</v>
      </c>
      <c r="C345" s="9">
        <v>0</v>
      </c>
      <c r="D345" s="9">
        <v>0</v>
      </c>
      <c r="E345" s="9">
        <v>0</v>
      </c>
      <c r="F345" s="9">
        <v>0</v>
      </c>
      <c r="G345" s="9">
        <v>0</v>
      </c>
      <c r="H345" s="9">
        <v>0</v>
      </c>
      <c r="I345" s="9">
        <v>0</v>
      </c>
      <c r="J345" s="9">
        <v>0</v>
      </c>
      <c r="K345" s="9">
        <v>0</v>
      </c>
      <c r="L345" s="9">
        <v>0</v>
      </c>
      <c r="M345" s="9">
        <v>0</v>
      </c>
      <c r="N345" s="9">
        <v>0</v>
      </c>
      <c r="O345" s="13">
        <v>0</v>
      </c>
      <c r="P345" s="13">
        <v>0</v>
      </c>
      <c r="Q345" s="13">
        <v>0</v>
      </c>
      <c r="R345" s="13">
        <v>0</v>
      </c>
      <c r="S345" s="13">
        <v>0</v>
      </c>
      <c r="T345" s="13">
        <v>0</v>
      </c>
      <c r="U345" s="13">
        <v>0</v>
      </c>
      <c r="V345" s="13">
        <v>0</v>
      </c>
      <c r="W345" s="13">
        <v>0</v>
      </c>
      <c r="X345" s="13">
        <v>0</v>
      </c>
      <c r="Y345" s="13">
        <v>0</v>
      </c>
      <c r="Z345" s="13">
        <v>0</v>
      </c>
      <c r="AA345">
        <f t="shared" si="10"/>
        <v>6</v>
      </c>
      <c r="AB345" s="59">
        <f t="shared" si="11"/>
        <v>0</v>
      </c>
    </row>
    <row r="346" spans="1:28" x14ac:dyDescent="0.25">
      <c r="A346" s="16">
        <v>1465</v>
      </c>
      <c r="B346" s="1" t="s">
        <v>129</v>
      </c>
      <c r="C346" s="9">
        <v>0</v>
      </c>
      <c r="D346" s="9">
        <v>0</v>
      </c>
      <c r="E346" s="9">
        <v>0</v>
      </c>
      <c r="F346" s="9">
        <v>0</v>
      </c>
      <c r="G346" s="9">
        <v>0</v>
      </c>
      <c r="H346" s="9">
        <v>0</v>
      </c>
      <c r="I346" s="9">
        <v>0</v>
      </c>
      <c r="J346" s="9">
        <v>0</v>
      </c>
      <c r="K346" s="9">
        <v>0</v>
      </c>
      <c r="L346" s="9">
        <v>0</v>
      </c>
      <c r="M346" s="9">
        <v>0</v>
      </c>
      <c r="N346" s="9">
        <v>0</v>
      </c>
      <c r="O346" s="13">
        <v>0</v>
      </c>
      <c r="P346" s="13">
        <v>0</v>
      </c>
      <c r="Q346" s="13">
        <v>0</v>
      </c>
      <c r="R346" s="13">
        <v>0</v>
      </c>
      <c r="S346" s="13">
        <v>0</v>
      </c>
      <c r="T346" s="13">
        <v>0</v>
      </c>
      <c r="U346" s="13">
        <v>0</v>
      </c>
      <c r="V346" s="13">
        <v>0</v>
      </c>
      <c r="W346" s="13">
        <v>0</v>
      </c>
      <c r="X346" s="13">
        <v>0</v>
      </c>
      <c r="Y346" s="13">
        <v>0</v>
      </c>
      <c r="Z346" s="13">
        <v>0</v>
      </c>
      <c r="AA346">
        <f t="shared" si="10"/>
        <v>4</v>
      </c>
      <c r="AB346" s="59">
        <f t="shared" si="11"/>
        <v>0</v>
      </c>
    </row>
    <row r="347" spans="1:28" x14ac:dyDescent="0.25">
      <c r="A347" s="16">
        <v>146505</v>
      </c>
      <c r="B347" s="1" t="s">
        <v>50</v>
      </c>
      <c r="C347" s="9">
        <v>0</v>
      </c>
      <c r="D347" s="9">
        <v>0</v>
      </c>
      <c r="E347" s="9">
        <v>0</v>
      </c>
      <c r="F347" s="9">
        <v>0</v>
      </c>
      <c r="G347" s="9">
        <v>0</v>
      </c>
      <c r="H347" s="9">
        <v>0</v>
      </c>
      <c r="I347" s="9">
        <v>0</v>
      </c>
      <c r="J347" s="9">
        <v>0</v>
      </c>
      <c r="K347" s="9">
        <v>0</v>
      </c>
      <c r="L347" s="9">
        <v>0</v>
      </c>
      <c r="M347" s="9">
        <v>0</v>
      </c>
      <c r="N347" s="9">
        <v>0</v>
      </c>
      <c r="O347" s="13">
        <v>0</v>
      </c>
      <c r="P347" s="13">
        <v>0</v>
      </c>
      <c r="Q347" s="13">
        <v>0</v>
      </c>
      <c r="R347" s="13">
        <v>0</v>
      </c>
      <c r="S347" s="13">
        <v>0</v>
      </c>
      <c r="T347" s="13">
        <v>0</v>
      </c>
      <c r="U347" s="13">
        <v>0</v>
      </c>
      <c r="V347" s="13">
        <v>0</v>
      </c>
      <c r="W347" s="13">
        <v>0</v>
      </c>
      <c r="X347" s="13">
        <v>0</v>
      </c>
      <c r="Y347" s="13">
        <v>0</v>
      </c>
      <c r="Z347" s="13">
        <v>0</v>
      </c>
      <c r="AA347">
        <f t="shared" si="10"/>
        <v>6</v>
      </c>
      <c r="AB347" s="59">
        <f t="shared" si="11"/>
        <v>0</v>
      </c>
    </row>
    <row r="348" spans="1:28" x14ac:dyDescent="0.25">
      <c r="A348" s="16">
        <v>146510</v>
      </c>
      <c r="B348" s="1" t="s">
        <v>51</v>
      </c>
      <c r="C348" s="9">
        <v>0</v>
      </c>
      <c r="D348" s="9">
        <v>0</v>
      </c>
      <c r="E348" s="9">
        <v>0</v>
      </c>
      <c r="F348" s="9">
        <v>0</v>
      </c>
      <c r="G348" s="9">
        <v>0</v>
      </c>
      <c r="H348" s="9">
        <v>0</v>
      </c>
      <c r="I348" s="9">
        <v>0</v>
      </c>
      <c r="J348" s="9">
        <v>0</v>
      </c>
      <c r="K348" s="9">
        <v>0</v>
      </c>
      <c r="L348" s="9">
        <v>0</v>
      </c>
      <c r="M348" s="9">
        <v>0</v>
      </c>
      <c r="N348" s="9">
        <v>0</v>
      </c>
      <c r="O348" s="13">
        <v>0</v>
      </c>
      <c r="P348" s="13">
        <v>0</v>
      </c>
      <c r="Q348" s="13">
        <v>0</v>
      </c>
      <c r="R348" s="13">
        <v>0</v>
      </c>
      <c r="S348" s="13">
        <v>0</v>
      </c>
      <c r="T348" s="13">
        <v>0</v>
      </c>
      <c r="U348" s="13">
        <v>0</v>
      </c>
      <c r="V348" s="13">
        <v>0</v>
      </c>
      <c r="W348" s="13">
        <v>0</v>
      </c>
      <c r="X348" s="13">
        <v>0</v>
      </c>
      <c r="Y348" s="13">
        <v>0</v>
      </c>
      <c r="Z348" s="13">
        <v>0</v>
      </c>
      <c r="AA348">
        <f t="shared" si="10"/>
        <v>6</v>
      </c>
      <c r="AB348" s="59">
        <f t="shared" si="11"/>
        <v>0</v>
      </c>
    </row>
    <row r="349" spans="1:28" x14ac:dyDescent="0.25">
      <c r="A349" s="16">
        <v>146515</v>
      </c>
      <c r="B349" s="1" t="s">
        <v>52</v>
      </c>
      <c r="C349" s="9">
        <v>0</v>
      </c>
      <c r="D349" s="9">
        <v>0</v>
      </c>
      <c r="E349" s="9">
        <v>0</v>
      </c>
      <c r="F349" s="9">
        <v>0</v>
      </c>
      <c r="G349" s="9">
        <v>0</v>
      </c>
      <c r="H349" s="9">
        <v>0</v>
      </c>
      <c r="I349" s="9">
        <v>0</v>
      </c>
      <c r="J349" s="9">
        <v>0</v>
      </c>
      <c r="K349" s="9">
        <v>0</v>
      </c>
      <c r="L349" s="9">
        <v>0</v>
      </c>
      <c r="M349" s="9">
        <v>0</v>
      </c>
      <c r="N349" s="9">
        <v>0</v>
      </c>
      <c r="O349" s="13">
        <v>0</v>
      </c>
      <c r="P349" s="13">
        <v>0</v>
      </c>
      <c r="Q349" s="13">
        <v>0</v>
      </c>
      <c r="R349" s="13">
        <v>0</v>
      </c>
      <c r="S349" s="13">
        <v>0</v>
      </c>
      <c r="T349" s="13">
        <v>0</v>
      </c>
      <c r="U349" s="13">
        <v>0</v>
      </c>
      <c r="V349" s="13">
        <v>0</v>
      </c>
      <c r="W349" s="13">
        <v>0</v>
      </c>
      <c r="X349" s="13">
        <v>0</v>
      </c>
      <c r="Y349" s="13">
        <v>0</v>
      </c>
      <c r="Z349" s="13">
        <v>0</v>
      </c>
      <c r="AA349">
        <f t="shared" si="10"/>
        <v>6</v>
      </c>
      <c r="AB349" s="59">
        <f t="shared" si="11"/>
        <v>0</v>
      </c>
    </row>
    <row r="350" spans="1:28" x14ac:dyDescent="0.25">
      <c r="A350" s="16">
        <v>146520</v>
      </c>
      <c r="B350" s="1" t="s">
        <v>53</v>
      </c>
      <c r="C350" s="9">
        <v>0</v>
      </c>
      <c r="D350" s="9">
        <v>0</v>
      </c>
      <c r="E350" s="9">
        <v>0</v>
      </c>
      <c r="F350" s="9">
        <v>0</v>
      </c>
      <c r="G350" s="9">
        <v>0</v>
      </c>
      <c r="H350" s="9">
        <v>0</v>
      </c>
      <c r="I350" s="9">
        <v>0</v>
      </c>
      <c r="J350" s="9">
        <v>0</v>
      </c>
      <c r="K350" s="9">
        <v>0</v>
      </c>
      <c r="L350" s="9">
        <v>0</v>
      </c>
      <c r="M350" s="9">
        <v>0</v>
      </c>
      <c r="N350" s="9">
        <v>0</v>
      </c>
      <c r="O350" s="13">
        <v>0</v>
      </c>
      <c r="P350" s="13">
        <v>0</v>
      </c>
      <c r="Q350" s="13">
        <v>0</v>
      </c>
      <c r="R350" s="13">
        <v>0</v>
      </c>
      <c r="S350" s="13">
        <v>0</v>
      </c>
      <c r="T350" s="13">
        <v>0</v>
      </c>
      <c r="U350" s="13">
        <v>0</v>
      </c>
      <c r="V350" s="13">
        <v>0</v>
      </c>
      <c r="W350" s="13">
        <v>0</v>
      </c>
      <c r="X350" s="13">
        <v>0</v>
      </c>
      <c r="Y350" s="13">
        <v>0</v>
      </c>
      <c r="Z350" s="13">
        <v>0</v>
      </c>
      <c r="AA350">
        <f t="shared" si="10"/>
        <v>6</v>
      </c>
      <c r="AB350" s="59">
        <f t="shared" si="11"/>
        <v>0</v>
      </c>
    </row>
    <row r="351" spans="1:28" x14ac:dyDescent="0.25">
      <c r="A351" s="16">
        <v>146525</v>
      </c>
      <c r="B351" s="1" t="s">
        <v>54</v>
      </c>
      <c r="C351" s="9">
        <v>0</v>
      </c>
      <c r="D351" s="9">
        <v>0</v>
      </c>
      <c r="E351" s="9">
        <v>0</v>
      </c>
      <c r="F351" s="9">
        <v>0</v>
      </c>
      <c r="G351" s="9">
        <v>0</v>
      </c>
      <c r="H351" s="9">
        <v>0</v>
      </c>
      <c r="I351" s="9">
        <v>0</v>
      </c>
      <c r="J351" s="9">
        <v>0</v>
      </c>
      <c r="K351" s="9">
        <v>0</v>
      </c>
      <c r="L351" s="9">
        <v>0</v>
      </c>
      <c r="M351" s="9">
        <v>0</v>
      </c>
      <c r="N351" s="9">
        <v>0</v>
      </c>
      <c r="O351" s="13">
        <v>0</v>
      </c>
      <c r="P351" s="13">
        <v>0</v>
      </c>
      <c r="Q351" s="13">
        <v>0</v>
      </c>
      <c r="R351" s="13">
        <v>0</v>
      </c>
      <c r="S351" s="13">
        <v>0</v>
      </c>
      <c r="T351" s="13">
        <v>0</v>
      </c>
      <c r="U351" s="13">
        <v>0</v>
      </c>
      <c r="V351" s="13">
        <v>0</v>
      </c>
      <c r="W351" s="13">
        <v>0</v>
      </c>
      <c r="X351" s="13">
        <v>0</v>
      </c>
      <c r="Y351" s="13">
        <v>0</v>
      </c>
      <c r="Z351" s="13">
        <v>0</v>
      </c>
      <c r="AA351">
        <f t="shared" si="10"/>
        <v>6</v>
      </c>
      <c r="AB351" s="59">
        <f t="shared" si="11"/>
        <v>0</v>
      </c>
    </row>
    <row r="352" spans="1:28" x14ac:dyDescent="0.25">
      <c r="A352" s="16">
        <v>1466</v>
      </c>
      <c r="B352" s="1" t="s">
        <v>130</v>
      </c>
      <c r="C352" s="9">
        <v>0</v>
      </c>
      <c r="D352" s="9">
        <v>0</v>
      </c>
      <c r="E352" s="9">
        <v>0</v>
      </c>
      <c r="F352" s="9">
        <v>0</v>
      </c>
      <c r="G352" s="9">
        <v>0</v>
      </c>
      <c r="H352" s="9">
        <v>0</v>
      </c>
      <c r="I352" s="9">
        <v>0</v>
      </c>
      <c r="J352" s="9">
        <v>0</v>
      </c>
      <c r="K352" s="9">
        <v>0</v>
      </c>
      <c r="L352" s="9">
        <v>0</v>
      </c>
      <c r="M352" s="9">
        <v>0</v>
      </c>
      <c r="N352" s="9">
        <v>0</v>
      </c>
      <c r="O352" s="13">
        <v>0</v>
      </c>
      <c r="P352" s="13">
        <v>11.56</v>
      </c>
      <c r="Q352" s="13">
        <v>27.86</v>
      </c>
      <c r="R352" s="13">
        <v>44.36</v>
      </c>
      <c r="S352" s="13">
        <v>62.18</v>
      </c>
      <c r="T352" s="13">
        <v>79.12</v>
      </c>
      <c r="U352" s="13">
        <v>96.63</v>
      </c>
      <c r="V352" s="13">
        <v>114.02</v>
      </c>
      <c r="W352" s="13">
        <v>137.86000000000001</v>
      </c>
      <c r="X352" s="13">
        <v>163.21</v>
      </c>
      <c r="Y352" s="13">
        <v>195.57</v>
      </c>
      <c r="Z352" s="13">
        <v>73.790000000000006</v>
      </c>
      <c r="AA352">
        <f t="shared" si="10"/>
        <v>4</v>
      </c>
      <c r="AB352" s="59">
        <f t="shared" si="11"/>
        <v>1.5010991162055691E-5</v>
      </c>
    </row>
    <row r="353" spans="1:28" x14ac:dyDescent="0.25">
      <c r="A353" s="16">
        <v>146605</v>
      </c>
      <c r="B353" s="1" t="s">
        <v>50</v>
      </c>
      <c r="C353" s="9">
        <v>0</v>
      </c>
      <c r="D353" s="9">
        <v>0</v>
      </c>
      <c r="E353" s="9">
        <v>0</v>
      </c>
      <c r="F353" s="9">
        <v>0</v>
      </c>
      <c r="G353" s="9">
        <v>0</v>
      </c>
      <c r="H353" s="9">
        <v>0</v>
      </c>
      <c r="I353" s="9">
        <v>0</v>
      </c>
      <c r="J353" s="9">
        <v>0</v>
      </c>
      <c r="K353" s="9">
        <v>0</v>
      </c>
      <c r="L353" s="9">
        <v>0</v>
      </c>
      <c r="M353" s="9">
        <v>0</v>
      </c>
      <c r="N353" s="9">
        <v>0</v>
      </c>
      <c r="O353" s="13">
        <v>0</v>
      </c>
      <c r="P353" s="13">
        <v>0</v>
      </c>
      <c r="Q353" s="13">
        <v>0</v>
      </c>
      <c r="R353" s="13">
        <v>0</v>
      </c>
      <c r="S353" s="13">
        <v>0</v>
      </c>
      <c r="T353" s="13">
        <v>0</v>
      </c>
      <c r="U353" s="13">
        <v>0</v>
      </c>
      <c r="V353" s="13">
        <v>0</v>
      </c>
      <c r="W353" s="13">
        <v>0</v>
      </c>
      <c r="X353" s="13">
        <v>0</v>
      </c>
      <c r="Y353" s="13">
        <v>0</v>
      </c>
      <c r="Z353" s="13">
        <v>0</v>
      </c>
      <c r="AA353">
        <f t="shared" si="10"/>
        <v>6</v>
      </c>
      <c r="AB353" s="59">
        <f t="shared" si="11"/>
        <v>0</v>
      </c>
    </row>
    <row r="354" spans="1:28" x14ac:dyDescent="0.25">
      <c r="A354" s="16">
        <v>146610</v>
      </c>
      <c r="B354" s="1" t="s">
        <v>51</v>
      </c>
      <c r="C354" s="9">
        <v>0</v>
      </c>
      <c r="D354" s="9">
        <v>0</v>
      </c>
      <c r="E354" s="9">
        <v>0</v>
      </c>
      <c r="F354" s="9">
        <v>0</v>
      </c>
      <c r="G354" s="9">
        <v>0</v>
      </c>
      <c r="H354" s="9">
        <v>0</v>
      </c>
      <c r="I354" s="9">
        <v>0</v>
      </c>
      <c r="J354" s="9">
        <v>0</v>
      </c>
      <c r="K354" s="9">
        <v>0</v>
      </c>
      <c r="L354" s="9">
        <v>0</v>
      </c>
      <c r="M354" s="9">
        <v>0</v>
      </c>
      <c r="N354" s="9">
        <v>0</v>
      </c>
      <c r="O354" s="13">
        <v>0</v>
      </c>
      <c r="P354" s="13">
        <v>11.56</v>
      </c>
      <c r="Q354" s="13">
        <v>16.3</v>
      </c>
      <c r="R354" s="13">
        <v>16.5</v>
      </c>
      <c r="S354" s="13">
        <v>17.809999999999999</v>
      </c>
      <c r="T354" s="13">
        <v>16.95</v>
      </c>
      <c r="U354" s="13">
        <v>17.510000000000002</v>
      </c>
      <c r="V354" s="13">
        <v>17.39</v>
      </c>
      <c r="W354" s="13">
        <v>23.84</v>
      </c>
      <c r="X354" s="13">
        <v>25.35</v>
      </c>
      <c r="Y354" s="13">
        <v>40.03</v>
      </c>
      <c r="Z354" s="13">
        <v>46.02</v>
      </c>
      <c r="AA354">
        <f t="shared" si="10"/>
        <v>6</v>
      </c>
      <c r="AB354" s="59">
        <f t="shared" si="11"/>
        <v>9.3617809090364935E-6</v>
      </c>
    </row>
    <row r="355" spans="1:28" x14ac:dyDescent="0.25">
      <c r="A355" s="16">
        <v>146615</v>
      </c>
      <c r="B355" s="1" t="s">
        <v>52</v>
      </c>
      <c r="C355" s="9">
        <v>0</v>
      </c>
      <c r="D355" s="9">
        <v>0</v>
      </c>
      <c r="E355" s="9">
        <v>0</v>
      </c>
      <c r="F355" s="9">
        <v>0</v>
      </c>
      <c r="G355" s="9">
        <v>0</v>
      </c>
      <c r="H355" s="9">
        <v>0</v>
      </c>
      <c r="I355" s="9">
        <v>0</v>
      </c>
      <c r="J355" s="9">
        <v>0</v>
      </c>
      <c r="K355" s="9">
        <v>0</v>
      </c>
      <c r="L355" s="9">
        <v>0</v>
      </c>
      <c r="M355" s="9">
        <v>0</v>
      </c>
      <c r="N355" s="9">
        <v>0</v>
      </c>
      <c r="O355" s="13">
        <v>0</v>
      </c>
      <c r="P355" s="13">
        <v>0</v>
      </c>
      <c r="Q355" s="13">
        <v>11.56</v>
      </c>
      <c r="R355" s="13">
        <v>27.86</v>
      </c>
      <c r="S355" s="13">
        <v>44.36</v>
      </c>
      <c r="T355" s="13">
        <v>50.61</v>
      </c>
      <c r="U355" s="13">
        <v>51.26</v>
      </c>
      <c r="V355" s="13">
        <v>52.27</v>
      </c>
      <c r="W355" s="13">
        <v>51.85</v>
      </c>
      <c r="X355" s="13">
        <v>58.74</v>
      </c>
      <c r="Y355" s="13">
        <v>58.9</v>
      </c>
      <c r="Z355" s="13">
        <v>27.69</v>
      </c>
      <c r="AA355">
        <f t="shared" si="10"/>
        <v>6</v>
      </c>
      <c r="AB355" s="59">
        <f t="shared" si="11"/>
        <v>5.6329359706914497E-6</v>
      </c>
    </row>
    <row r="356" spans="1:28" x14ac:dyDescent="0.25">
      <c r="A356" s="16">
        <v>146620</v>
      </c>
      <c r="B356" s="1" t="s">
        <v>115</v>
      </c>
      <c r="C356" s="9">
        <v>0</v>
      </c>
      <c r="D356" s="9">
        <v>0</v>
      </c>
      <c r="E356" s="9">
        <v>0</v>
      </c>
      <c r="F356" s="9">
        <v>0</v>
      </c>
      <c r="G356" s="9">
        <v>0</v>
      </c>
      <c r="H356" s="9">
        <v>0</v>
      </c>
      <c r="I356" s="9">
        <v>0</v>
      </c>
      <c r="J356" s="9">
        <v>0</v>
      </c>
      <c r="K356" s="9">
        <v>0</v>
      </c>
      <c r="L356" s="9">
        <v>0</v>
      </c>
      <c r="M356" s="9">
        <v>0</v>
      </c>
      <c r="N356" s="9">
        <v>0</v>
      </c>
      <c r="O356" s="13">
        <v>0</v>
      </c>
      <c r="P356" s="13">
        <v>0</v>
      </c>
      <c r="Q356" s="13">
        <v>0</v>
      </c>
      <c r="R356" s="13">
        <v>0</v>
      </c>
      <c r="S356" s="13">
        <v>0</v>
      </c>
      <c r="T356" s="13">
        <v>11.56</v>
      </c>
      <c r="U356" s="13">
        <v>27.86</v>
      </c>
      <c r="V356" s="13">
        <v>44.36</v>
      </c>
      <c r="W356" s="13">
        <v>50.61</v>
      </c>
      <c r="X356" s="13">
        <v>51.26</v>
      </c>
      <c r="Y356" s="13">
        <v>52.27</v>
      </c>
      <c r="Z356" s="13">
        <v>0</v>
      </c>
      <c r="AA356">
        <f t="shared" si="10"/>
        <v>6</v>
      </c>
      <c r="AB356" s="59">
        <f t="shared" si="11"/>
        <v>0</v>
      </c>
    </row>
    <row r="357" spans="1:28" x14ac:dyDescent="0.25">
      <c r="A357" s="16">
        <v>146625</v>
      </c>
      <c r="B357" s="1" t="s">
        <v>116</v>
      </c>
      <c r="C357" s="9">
        <v>0</v>
      </c>
      <c r="D357" s="9">
        <v>0</v>
      </c>
      <c r="E357" s="9">
        <v>0</v>
      </c>
      <c r="F357" s="9">
        <v>0</v>
      </c>
      <c r="G357" s="9">
        <v>0</v>
      </c>
      <c r="H357" s="9">
        <v>0</v>
      </c>
      <c r="I357" s="9">
        <v>0</v>
      </c>
      <c r="J357" s="9">
        <v>0</v>
      </c>
      <c r="K357" s="9">
        <v>0</v>
      </c>
      <c r="L357" s="9">
        <v>0</v>
      </c>
      <c r="M357" s="9">
        <v>0</v>
      </c>
      <c r="N357" s="9">
        <v>0</v>
      </c>
      <c r="O357" s="13">
        <v>0</v>
      </c>
      <c r="P357" s="13">
        <v>0</v>
      </c>
      <c r="Q357" s="13">
        <v>0</v>
      </c>
      <c r="R357" s="13">
        <v>0</v>
      </c>
      <c r="S357" s="13">
        <v>0</v>
      </c>
      <c r="T357" s="13">
        <v>0</v>
      </c>
      <c r="U357" s="13">
        <v>0</v>
      </c>
      <c r="V357" s="13">
        <v>0</v>
      </c>
      <c r="W357" s="13">
        <v>11.56</v>
      </c>
      <c r="X357" s="13">
        <v>27.86</v>
      </c>
      <c r="Y357" s="13">
        <v>44.36</v>
      </c>
      <c r="Z357" s="13">
        <v>0.09</v>
      </c>
      <c r="AA357">
        <f t="shared" si="10"/>
        <v>6</v>
      </c>
      <c r="AB357" s="59">
        <f t="shared" si="11"/>
        <v>1.8308567618715434E-8</v>
      </c>
    </row>
    <row r="358" spans="1:28" x14ac:dyDescent="0.25">
      <c r="A358" s="16">
        <v>1467</v>
      </c>
      <c r="B358" s="1" t="s">
        <v>131</v>
      </c>
      <c r="C358" s="9">
        <v>0</v>
      </c>
      <c r="D358" s="9">
        <v>0</v>
      </c>
      <c r="E358" s="9">
        <v>0</v>
      </c>
      <c r="F358" s="9">
        <v>0</v>
      </c>
      <c r="G358" s="9">
        <v>0</v>
      </c>
      <c r="H358" s="9">
        <v>0</v>
      </c>
      <c r="I358" s="9">
        <v>0</v>
      </c>
      <c r="J358" s="9">
        <v>0</v>
      </c>
      <c r="K358" s="9">
        <v>0</v>
      </c>
      <c r="L358" s="9">
        <v>0</v>
      </c>
      <c r="M358" s="9">
        <v>0</v>
      </c>
      <c r="N358" s="9">
        <v>0</v>
      </c>
      <c r="O358" s="13">
        <v>0</v>
      </c>
      <c r="P358" s="13">
        <v>0</v>
      </c>
      <c r="Q358" s="13">
        <v>0</v>
      </c>
      <c r="R358" s="13">
        <v>0</v>
      </c>
      <c r="S358" s="13">
        <v>0</v>
      </c>
      <c r="T358" s="13">
        <v>0</v>
      </c>
      <c r="U358" s="13">
        <v>0</v>
      </c>
      <c r="V358" s="13">
        <v>0</v>
      </c>
      <c r="W358" s="13">
        <v>0</v>
      </c>
      <c r="X358" s="13">
        <v>0</v>
      </c>
      <c r="Y358" s="13">
        <v>0</v>
      </c>
      <c r="Z358" s="13">
        <v>0</v>
      </c>
      <c r="AA358">
        <f t="shared" si="10"/>
        <v>4</v>
      </c>
      <c r="AB358" s="59">
        <f t="shared" si="11"/>
        <v>0</v>
      </c>
    </row>
    <row r="359" spans="1:28" x14ac:dyDescent="0.25">
      <c r="A359" s="16">
        <v>146705</v>
      </c>
      <c r="B359" s="1" t="s">
        <v>50</v>
      </c>
      <c r="C359" s="9">
        <v>0</v>
      </c>
      <c r="D359" s="9">
        <v>0</v>
      </c>
      <c r="E359" s="9">
        <v>0</v>
      </c>
      <c r="F359" s="9">
        <v>0</v>
      </c>
      <c r="G359" s="9">
        <v>0</v>
      </c>
      <c r="H359" s="9">
        <v>0</v>
      </c>
      <c r="I359" s="9">
        <v>0</v>
      </c>
      <c r="J359" s="9">
        <v>0</v>
      </c>
      <c r="K359" s="9">
        <v>0</v>
      </c>
      <c r="L359" s="9">
        <v>0</v>
      </c>
      <c r="M359" s="9">
        <v>0</v>
      </c>
      <c r="N359" s="9">
        <v>0</v>
      </c>
      <c r="O359" s="13">
        <v>0</v>
      </c>
      <c r="P359" s="13">
        <v>0</v>
      </c>
      <c r="Q359" s="13">
        <v>0</v>
      </c>
      <c r="R359" s="13">
        <v>0</v>
      </c>
      <c r="S359" s="13">
        <v>0</v>
      </c>
      <c r="T359" s="13">
        <v>0</v>
      </c>
      <c r="U359" s="13">
        <v>0</v>
      </c>
      <c r="V359" s="13">
        <v>0</v>
      </c>
      <c r="W359" s="13">
        <v>0</v>
      </c>
      <c r="X359" s="13">
        <v>0</v>
      </c>
      <c r="Y359" s="13">
        <v>0</v>
      </c>
      <c r="Z359" s="13">
        <v>0</v>
      </c>
      <c r="AA359">
        <f t="shared" si="10"/>
        <v>6</v>
      </c>
      <c r="AB359" s="59">
        <f t="shared" si="11"/>
        <v>0</v>
      </c>
    </row>
    <row r="360" spans="1:28" x14ac:dyDescent="0.25">
      <c r="A360" s="16">
        <v>146710</v>
      </c>
      <c r="B360" s="1" t="s">
        <v>51</v>
      </c>
      <c r="C360" s="9">
        <v>0</v>
      </c>
      <c r="D360" s="9">
        <v>0</v>
      </c>
      <c r="E360" s="9">
        <v>0</v>
      </c>
      <c r="F360" s="9">
        <v>0</v>
      </c>
      <c r="G360" s="9">
        <v>0</v>
      </c>
      <c r="H360" s="9">
        <v>0</v>
      </c>
      <c r="I360" s="9">
        <v>0</v>
      </c>
      <c r="J360" s="9">
        <v>0</v>
      </c>
      <c r="K360" s="9">
        <v>0</v>
      </c>
      <c r="L360" s="9">
        <v>0</v>
      </c>
      <c r="M360" s="9">
        <v>0</v>
      </c>
      <c r="N360" s="9">
        <v>0</v>
      </c>
      <c r="O360" s="13">
        <v>0</v>
      </c>
      <c r="P360" s="13">
        <v>0</v>
      </c>
      <c r="Q360" s="13">
        <v>0</v>
      </c>
      <c r="R360" s="13">
        <v>0</v>
      </c>
      <c r="S360" s="13">
        <v>0</v>
      </c>
      <c r="T360" s="13">
        <v>0</v>
      </c>
      <c r="U360" s="13">
        <v>0</v>
      </c>
      <c r="V360" s="13">
        <v>0</v>
      </c>
      <c r="W360" s="13">
        <v>0</v>
      </c>
      <c r="X360" s="13">
        <v>0</v>
      </c>
      <c r="Y360" s="13">
        <v>0</v>
      </c>
      <c r="Z360" s="13">
        <v>0</v>
      </c>
      <c r="AA360">
        <f t="shared" si="10"/>
        <v>6</v>
      </c>
      <c r="AB360" s="59">
        <f t="shared" si="11"/>
        <v>0</v>
      </c>
    </row>
    <row r="361" spans="1:28" x14ac:dyDescent="0.25">
      <c r="A361" s="16">
        <v>146715</v>
      </c>
      <c r="B361" s="1" t="s">
        <v>118</v>
      </c>
      <c r="C361" s="9">
        <v>0</v>
      </c>
      <c r="D361" s="9">
        <v>0</v>
      </c>
      <c r="E361" s="9">
        <v>0</v>
      </c>
      <c r="F361" s="9">
        <v>0</v>
      </c>
      <c r="G361" s="9">
        <v>0</v>
      </c>
      <c r="H361" s="9">
        <v>0</v>
      </c>
      <c r="I361" s="9">
        <v>0</v>
      </c>
      <c r="J361" s="9">
        <v>0</v>
      </c>
      <c r="K361" s="9">
        <v>0</v>
      </c>
      <c r="L361" s="9">
        <v>0</v>
      </c>
      <c r="M361" s="9">
        <v>0</v>
      </c>
      <c r="N361" s="9">
        <v>0</v>
      </c>
      <c r="O361" s="13">
        <v>0</v>
      </c>
      <c r="P361" s="13">
        <v>0</v>
      </c>
      <c r="Q361" s="13">
        <v>0</v>
      </c>
      <c r="R361" s="13">
        <v>0</v>
      </c>
      <c r="S361" s="13">
        <v>0</v>
      </c>
      <c r="T361" s="13">
        <v>0</v>
      </c>
      <c r="U361" s="13">
        <v>0</v>
      </c>
      <c r="V361" s="13">
        <v>0</v>
      </c>
      <c r="W361" s="13">
        <v>0</v>
      </c>
      <c r="X361" s="13">
        <v>0</v>
      </c>
      <c r="Y361" s="13">
        <v>0</v>
      </c>
      <c r="Z361" s="13">
        <v>0</v>
      </c>
      <c r="AA361">
        <f t="shared" si="10"/>
        <v>6</v>
      </c>
      <c r="AB361" s="59">
        <f t="shared" si="11"/>
        <v>0</v>
      </c>
    </row>
    <row r="362" spans="1:28" x14ac:dyDescent="0.25">
      <c r="A362" s="16">
        <v>146720</v>
      </c>
      <c r="B362" s="1" t="s">
        <v>119</v>
      </c>
      <c r="C362" s="9">
        <v>0</v>
      </c>
      <c r="D362" s="9">
        <v>0</v>
      </c>
      <c r="E362" s="9">
        <v>0</v>
      </c>
      <c r="F362" s="9">
        <v>0</v>
      </c>
      <c r="G362" s="9">
        <v>0</v>
      </c>
      <c r="H362" s="9">
        <v>0</v>
      </c>
      <c r="I362" s="9">
        <v>0</v>
      </c>
      <c r="J362" s="9">
        <v>0</v>
      </c>
      <c r="K362" s="9">
        <v>0</v>
      </c>
      <c r="L362" s="9">
        <v>0</v>
      </c>
      <c r="M362" s="9">
        <v>0</v>
      </c>
      <c r="N362" s="9">
        <v>0</v>
      </c>
      <c r="O362" s="13">
        <v>0</v>
      </c>
      <c r="P362" s="13">
        <v>0</v>
      </c>
      <c r="Q362" s="13">
        <v>0</v>
      </c>
      <c r="R362" s="13">
        <v>0</v>
      </c>
      <c r="S362" s="13">
        <v>0</v>
      </c>
      <c r="T362" s="13">
        <v>0</v>
      </c>
      <c r="U362" s="13">
        <v>0</v>
      </c>
      <c r="V362" s="13">
        <v>0</v>
      </c>
      <c r="W362" s="13">
        <v>0</v>
      </c>
      <c r="X362" s="13">
        <v>0</v>
      </c>
      <c r="Y362" s="13">
        <v>0</v>
      </c>
      <c r="Z362" s="13">
        <v>0</v>
      </c>
      <c r="AA362">
        <f t="shared" si="10"/>
        <v>6</v>
      </c>
      <c r="AB362" s="59">
        <f t="shared" si="11"/>
        <v>0</v>
      </c>
    </row>
    <row r="363" spans="1:28" x14ac:dyDescent="0.25">
      <c r="A363" s="16">
        <v>146725</v>
      </c>
      <c r="B363" s="1" t="s">
        <v>120</v>
      </c>
      <c r="C363" s="9">
        <v>0</v>
      </c>
      <c r="D363" s="9">
        <v>0</v>
      </c>
      <c r="E363" s="9">
        <v>0</v>
      </c>
      <c r="F363" s="9">
        <v>0</v>
      </c>
      <c r="G363" s="9">
        <v>0</v>
      </c>
      <c r="H363" s="9">
        <v>0</v>
      </c>
      <c r="I363" s="9">
        <v>0</v>
      </c>
      <c r="J363" s="9">
        <v>0</v>
      </c>
      <c r="K363" s="9">
        <v>0</v>
      </c>
      <c r="L363" s="9">
        <v>0</v>
      </c>
      <c r="M363" s="9">
        <v>0</v>
      </c>
      <c r="N363" s="9">
        <v>0</v>
      </c>
      <c r="O363" s="13">
        <v>0</v>
      </c>
      <c r="P363" s="13">
        <v>0</v>
      </c>
      <c r="Q363" s="13">
        <v>0</v>
      </c>
      <c r="R363" s="13">
        <v>0</v>
      </c>
      <c r="S363" s="13">
        <v>0</v>
      </c>
      <c r="T363" s="13">
        <v>0</v>
      </c>
      <c r="U363" s="13">
        <v>0</v>
      </c>
      <c r="V363" s="13">
        <v>0</v>
      </c>
      <c r="W363" s="13">
        <v>0</v>
      </c>
      <c r="X363" s="13">
        <v>0</v>
      </c>
      <c r="Y363" s="13">
        <v>0</v>
      </c>
      <c r="Z363" s="13">
        <v>0</v>
      </c>
      <c r="AA363">
        <f t="shared" si="10"/>
        <v>6</v>
      </c>
      <c r="AB363" s="59">
        <f t="shared" si="11"/>
        <v>0</v>
      </c>
    </row>
    <row r="364" spans="1:28" x14ac:dyDescent="0.25">
      <c r="A364" s="16">
        <v>146730</v>
      </c>
      <c r="B364" s="1" t="s">
        <v>121</v>
      </c>
      <c r="C364" s="9">
        <v>0</v>
      </c>
      <c r="D364" s="9">
        <v>0</v>
      </c>
      <c r="E364" s="9">
        <v>0</v>
      </c>
      <c r="F364" s="9">
        <v>0</v>
      </c>
      <c r="G364" s="9">
        <v>0</v>
      </c>
      <c r="H364" s="9">
        <v>0</v>
      </c>
      <c r="I364" s="9">
        <v>0</v>
      </c>
      <c r="J364" s="9">
        <v>0</v>
      </c>
      <c r="K364" s="9">
        <v>0</v>
      </c>
      <c r="L364" s="9">
        <v>0</v>
      </c>
      <c r="M364" s="9">
        <v>0</v>
      </c>
      <c r="N364" s="9">
        <v>0</v>
      </c>
      <c r="O364" s="13">
        <v>0</v>
      </c>
      <c r="P364" s="13">
        <v>0</v>
      </c>
      <c r="Q364" s="13">
        <v>0</v>
      </c>
      <c r="R364" s="13">
        <v>0</v>
      </c>
      <c r="S364" s="13">
        <v>0</v>
      </c>
      <c r="T364" s="13">
        <v>0</v>
      </c>
      <c r="U364" s="13">
        <v>0</v>
      </c>
      <c r="V364" s="13">
        <v>0</v>
      </c>
      <c r="W364" s="13">
        <v>0</v>
      </c>
      <c r="X364" s="13">
        <v>0</v>
      </c>
      <c r="Y364" s="13">
        <v>0</v>
      </c>
      <c r="Z364" s="13">
        <v>0</v>
      </c>
      <c r="AA364">
        <f t="shared" si="10"/>
        <v>6</v>
      </c>
      <c r="AB364" s="59">
        <f t="shared" si="11"/>
        <v>0</v>
      </c>
    </row>
    <row r="365" spans="1:28" x14ac:dyDescent="0.25">
      <c r="A365" s="16">
        <v>1468</v>
      </c>
      <c r="B365" s="1" t="s">
        <v>132</v>
      </c>
      <c r="C365" s="9">
        <v>0</v>
      </c>
      <c r="D365" s="9">
        <v>0</v>
      </c>
      <c r="E365" s="9">
        <v>0</v>
      </c>
      <c r="F365" s="9">
        <v>0</v>
      </c>
      <c r="G365" s="9">
        <v>0</v>
      </c>
      <c r="H365" s="9">
        <v>0</v>
      </c>
      <c r="I365" s="9">
        <v>0</v>
      </c>
      <c r="J365" s="9">
        <v>0</v>
      </c>
      <c r="K365" s="9">
        <v>0</v>
      </c>
      <c r="L365" s="9">
        <v>0</v>
      </c>
      <c r="M365" s="9">
        <v>0</v>
      </c>
      <c r="N365" s="9">
        <v>0</v>
      </c>
      <c r="O365" s="13">
        <v>0</v>
      </c>
      <c r="P365" s="13">
        <v>0</v>
      </c>
      <c r="Q365" s="13">
        <v>0</v>
      </c>
      <c r="R365" s="13">
        <v>0</v>
      </c>
      <c r="S365" s="13">
        <v>0</v>
      </c>
      <c r="T365" s="13">
        <v>0</v>
      </c>
      <c r="U365" s="13">
        <v>0</v>
      </c>
      <c r="V365" s="13">
        <v>47.25</v>
      </c>
      <c r="W365" s="13">
        <v>67.489999999999995</v>
      </c>
      <c r="X365" s="13">
        <v>151.08000000000001</v>
      </c>
      <c r="Y365" s="13">
        <v>207.9</v>
      </c>
      <c r="Z365" s="13">
        <v>230.99</v>
      </c>
      <c r="AA365">
        <f t="shared" si="10"/>
        <v>4</v>
      </c>
      <c r="AB365" s="59">
        <f t="shared" si="11"/>
        <v>4.6989955936078654E-5</v>
      </c>
    </row>
    <row r="366" spans="1:28" x14ac:dyDescent="0.25">
      <c r="A366" s="16">
        <v>146805</v>
      </c>
      <c r="B366" s="1" t="s">
        <v>50</v>
      </c>
      <c r="C366" s="9">
        <v>0</v>
      </c>
      <c r="D366" s="9">
        <v>0</v>
      </c>
      <c r="E366" s="9">
        <v>0</v>
      </c>
      <c r="F366" s="9">
        <v>0</v>
      </c>
      <c r="G366" s="9">
        <v>0</v>
      </c>
      <c r="H366" s="9">
        <v>0</v>
      </c>
      <c r="I366" s="9">
        <v>0</v>
      </c>
      <c r="J366" s="9">
        <v>0</v>
      </c>
      <c r="K366" s="9">
        <v>0</v>
      </c>
      <c r="L366" s="9">
        <v>0</v>
      </c>
      <c r="M366" s="9">
        <v>0</v>
      </c>
      <c r="N366" s="9">
        <v>0</v>
      </c>
      <c r="O366" s="13">
        <v>0</v>
      </c>
      <c r="P366" s="13">
        <v>0</v>
      </c>
      <c r="Q366" s="13">
        <v>0</v>
      </c>
      <c r="R366" s="13">
        <v>0</v>
      </c>
      <c r="S366" s="13">
        <v>0</v>
      </c>
      <c r="T366" s="13">
        <v>0</v>
      </c>
      <c r="U366" s="13">
        <v>0</v>
      </c>
      <c r="V366" s="13">
        <v>0</v>
      </c>
      <c r="W366" s="13">
        <v>0</v>
      </c>
      <c r="X366" s="13">
        <v>0</v>
      </c>
      <c r="Y366" s="13">
        <v>0</v>
      </c>
      <c r="Z366" s="13">
        <v>0</v>
      </c>
      <c r="AA366">
        <f t="shared" si="10"/>
        <v>6</v>
      </c>
      <c r="AB366" s="59">
        <f t="shared" si="11"/>
        <v>0</v>
      </c>
    </row>
    <row r="367" spans="1:28" x14ac:dyDescent="0.25">
      <c r="A367" s="16">
        <v>146810</v>
      </c>
      <c r="B367" s="1" t="s">
        <v>51</v>
      </c>
      <c r="C367" s="9">
        <v>0</v>
      </c>
      <c r="D367" s="9">
        <v>0</v>
      </c>
      <c r="E367" s="9">
        <v>0</v>
      </c>
      <c r="F367" s="9">
        <v>0</v>
      </c>
      <c r="G367" s="9">
        <v>0</v>
      </c>
      <c r="H367" s="9">
        <v>0</v>
      </c>
      <c r="I367" s="9">
        <v>0</v>
      </c>
      <c r="J367" s="9">
        <v>0</v>
      </c>
      <c r="K367" s="9">
        <v>0</v>
      </c>
      <c r="L367" s="9">
        <v>0</v>
      </c>
      <c r="M367" s="9">
        <v>0</v>
      </c>
      <c r="N367" s="9">
        <v>0</v>
      </c>
      <c r="O367" s="13">
        <v>0</v>
      </c>
      <c r="P367" s="13">
        <v>0</v>
      </c>
      <c r="Q367" s="13">
        <v>0</v>
      </c>
      <c r="R367" s="13">
        <v>0</v>
      </c>
      <c r="S367" s="13">
        <v>0</v>
      </c>
      <c r="T367" s="13">
        <v>0</v>
      </c>
      <c r="U367" s="13">
        <v>0</v>
      </c>
      <c r="V367" s="13">
        <v>28.65</v>
      </c>
      <c r="W367" s="13">
        <v>30.3</v>
      </c>
      <c r="X367" s="13">
        <v>58.04</v>
      </c>
      <c r="Y367" s="13">
        <v>76.53</v>
      </c>
      <c r="Z367" s="13">
        <v>110.31</v>
      </c>
      <c r="AA367">
        <f t="shared" si="10"/>
        <v>6</v>
      </c>
      <c r="AB367" s="59">
        <f t="shared" si="11"/>
        <v>2.2440201044672221E-5</v>
      </c>
    </row>
    <row r="368" spans="1:28" x14ac:dyDescent="0.25">
      <c r="A368" s="16">
        <v>146815</v>
      </c>
      <c r="B368" s="1" t="s">
        <v>52</v>
      </c>
      <c r="C368" s="9">
        <v>0</v>
      </c>
      <c r="D368" s="9">
        <v>0</v>
      </c>
      <c r="E368" s="9">
        <v>0</v>
      </c>
      <c r="F368" s="9">
        <v>0</v>
      </c>
      <c r="G368" s="9">
        <v>0</v>
      </c>
      <c r="H368" s="9">
        <v>0</v>
      </c>
      <c r="I368" s="9">
        <v>0</v>
      </c>
      <c r="J368" s="9">
        <v>0</v>
      </c>
      <c r="K368" s="9">
        <v>0</v>
      </c>
      <c r="L368" s="9">
        <v>0</v>
      </c>
      <c r="M368" s="9">
        <v>0</v>
      </c>
      <c r="N368" s="9">
        <v>0</v>
      </c>
      <c r="O368" s="13">
        <v>0</v>
      </c>
      <c r="P368" s="13">
        <v>0</v>
      </c>
      <c r="Q368" s="13">
        <v>0</v>
      </c>
      <c r="R368" s="13">
        <v>0</v>
      </c>
      <c r="S368" s="13">
        <v>0</v>
      </c>
      <c r="T368" s="13">
        <v>0</v>
      </c>
      <c r="U368" s="13">
        <v>0</v>
      </c>
      <c r="V368" s="13">
        <v>18.600000000000001</v>
      </c>
      <c r="W368" s="13">
        <v>37.200000000000003</v>
      </c>
      <c r="X368" s="13">
        <v>93.04</v>
      </c>
      <c r="Y368" s="13">
        <v>118.34</v>
      </c>
      <c r="Z368" s="13">
        <v>120.68</v>
      </c>
      <c r="AA368">
        <f t="shared" si="10"/>
        <v>6</v>
      </c>
      <c r="AB368" s="59">
        <f t="shared" si="11"/>
        <v>2.4549754891406433E-5</v>
      </c>
    </row>
    <row r="369" spans="1:28" x14ac:dyDescent="0.25">
      <c r="A369" s="16">
        <v>146820</v>
      </c>
      <c r="B369" s="1" t="s">
        <v>53</v>
      </c>
      <c r="C369" s="9">
        <v>0</v>
      </c>
      <c r="D369" s="9">
        <v>0</v>
      </c>
      <c r="E369" s="9">
        <v>0</v>
      </c>
      <c r="F369" s="9">
        <v>0</v>
      </c>
      <c r="G369" s="9">
        <v>0</v>
      </c>
      <c r="H369" s="9">
        <v>0</v>
      </c>
      <c r="I369" s="9">
        <v>0</v>
      </c>
      <c r="J369" s="9">
        <v>0</v>
      </c>
      <c r="K369" s="9">
        <v>0</v>
      </c>
      <c r="L369" s="9">
        <v>0</v>
      </c>
      <c r="M369" s="9">
        <v>0</v>
      </c>
      <c r="N369" s="9">
        <v>0</v>
      </c>
      <c r="O369" s="13">
        <v>0</v>
      </c>
      <c r="P369" s="13">
        <v>0</v>
      </c>
      <c r="Q369" s="13">
        <v>0</v>
      </c>
      <c r="R369" s="13">
        <v>0</v>
      </c>
      <c r="S369" s="13">
        <v>0</v>
      </c>
      <c r="T369" s="13">
        <v>0</v>
      </c>
      <c r="U369" s="13">
        <v>0</v>
      </c>
      <c r="V369" s="13">
        <v>0</v>
      </c>
      <c r="W369" s="13">
        <v>0</v>
      </c>
      <c r="X369" s="13">
        <v>0</v>
      </c>
      <c r="Y369" s="13">
        <v>13.03</v>
      </c>
      <c r="Z369" s="13">
        <v>0</v>
      </c>
      <c r="AA369">
        <f t="shared" si="10"/>
        <v>6</v>
      </c>
      <c r="AB369" s="59">
        <f t="shared" si="11"/>
        <v>0</v>
      </c>
    </row>
    <row r="370" spans="1:28" x14ac:dyDescent="0.25">
      <c r="A370" s="16">
        <v>146825</v>
      </c>
      <c r="B370" s="1" t="s">
        <v>54</v>
      </c>
      <c r="C370" s="9">
        <v>0</v>
      </c>
      <c r="D370" s="9">
        <v>0</v>
      </c>
      <c r="E370" s="9">
        <v>0</v>
      </c>
      <c r="F370" s="9">
        <v>0</v>
      </c>
      <c r="G370" s="9">
        <v>0</v>
      </c>
      <c r="H370" s="9">
        <v>0</v>
      </c>
      <c r="I370" s="9">
        <v>0</v>
      </c>
      <c r="J370" s="9">
        <v>0</v>
      </c>
      <c r="K370" s="9">
        <v>0</v>
      </c>
      <c r="L370" s="9">
        <v>0</v>
      </c>
      <c r="M370" s="9">
        <v>0</v>
      </c>
      <c r="N370" s="9">
        <v>0</v>
      </c>
      <c r="O370" s="13">
        <v>0</v>
      </c>
      <c r="P370" s="13">
        <v>0</v>
      </c>
      <c r="Q370" s="13">
        <v>0</v>
      </c>
      <c r="R370" s="13">
        <v>0</v>
      </c>
      <c r="S370" s="13">
        <v>0</v>
      </c>
      <c r="T370" s="13">
        <v>0</v>
      </c>
      <c r="U370" s="13">
        <v>0</v>
      </c>
      <c r="V370" s="13">
        <v>0</v>
      </c>
      <c r="W370" s="13">
        <v>0</v>
      </c>
      <c r="X370" s="13">
        <v>0</v>
      </c>
      <c r="Y370" s="13">
        <v>0</v>
      </c>
      <c r="Z370" s="13">
        <v>0</v>
      </c>
      <c r="AA370">
        <f t="shared" si="10"/>
        <v>6</v>
      </c>
      <c r="AB370" s="59">
        <f t="shared" si="11"/>
        <v>0</v>
      </c>
    </row>
    <row r="371" spans="1:28" x14ac:dyDescent="0.25">
      <c r="A371" s="16">
        <v>1472</v>
      </c>
      <c r="B371" s="1" t="s">
        <v>133</v>
      </c>
      <c r="C371" s="9">
        <v>0</v>
      </c>
      <c r="D371" s="9">
        <v>0</v>
      </c>
      <c r="E371" s="9">
        <v>0</v>
      </c>
      <c r="F371" s="9">
        <v>0</v>
      </c>
      <c r="G371" s="9">
        <v>0</v>
      </c>
      <c r="H371" s="9">
        <v>0</v>
      </c>
      <c r="I371" s="9">
        <v>0</v>
      </c>
      <c r="J371" s="9">
        <v>0</v>
      </c>
      <c r="K371" s="9">
        <v>0</v>
      </c>
      <c r="L371" s="9">
        <v>0</v>
      </c>
      <c r="M371" s="9">
        <v>0</v>
      </c>
      <c r="N371" s="9">
        <v>0</v>
      </c>
      <c r="O371" s="13">
        <v>0</v>
      </c>
      <c r="P371" s="13">
        <v>0</v>
      </c>
      <c r="Q371" s="13">
        <v>0</v>
      </c>
      <c r="R371" s="13">
        <v>0</v>
      </c>
      <c r="S371" s="13">
        <v>0</v>
      </c>
      <c r="T371" s="13">
        <v>0</v>
      </c>
      <c r="U371" s="13">
        <v>0</v>
      </c>
      <c r="V371" s="13">
        <v>0</v>
      </c>
      <c r="W371" s="13">
        <v>0</v>
      </c>
      <c r="X371" s="13">
        <v>0</v>
      </c>
      <c r="Y371" s="13">
        <v>0</v>
      </c>
      <c r="Z371" s="13">
        <v>0</v>
      </c>
      <c r="AA371">
        <f t="shared" si="10"/>
        <v>4</v>
      </c>
      <c r="AB371" s="59">
        <f t="shared" si="11"/>
        <v>0</v>
      </c>
    </row>
    <row r="372" spans="1:28" x14ac:dyDescent="0.25">
      <c r="A372" s="16">
        <v>147205</v>
      </c>
      <c r="B372" s="1" t="s">
        <v>50</v>
      </c>
      <c r="C372" s="9">
        <v>0</v>
      </c>
      <c r="D372" s="9">
        <v>0</v>
      </c>
      <c r="E372" s="9">
        <v>0</v>
      </c>
      <c r="F372" s="9">
        <v>0</v>
      </c>
      <c r="G372" s="9">
        <v>0</v>
      </c>
      <c r="H372" s="9">
        <v>0</v>
      </c>
      <c r="I372" s="9">
        <v>0</v>
      </c>
      <c r="J372" s="9">
        <v>0</v>
      </c>
      <c r="K372" s="9">
        <v>0</v>
      </c>
      <c r="L372" s="9">
        <v>0</v>
      </c>
      <c r="M372" s="9">
        <v>0</v>
      </c>
      <c r="N372" s="9">
        <v>0</v>
      </c>
      <c r="O372" s="13">
        <v>0</v>
      </c>
      <c r="P372" s="13">
        <v>0</v>
      </c>
      <c r="Q372" s="13">
        <v>0</v>
      </c>
      <c r="R372" s="13">
        <v>0</v>
      </c>
      <c r="S372" s="13">
        <v>0</v>
      </c>
      <c r="T372" s="13">
        <v>0</v>
      </c>
      <c r="U372" s="13">
        <v>0</v>
      </c>
      <c r="V372" s="13">
        <v>0</v>
      </c>
      <c r="W372" s="13">
        <v>0</v>
      </c>
      <c r="X372" s="13">
        <v>0</v>
      </c>
      <c r="Y372" s="13">
        <v>0</v>
      </c>
      <c r="Z372" s="13">
        <v>0</v>
      </c>
      <c r="AA372">
        <f t="shared" si="10"/>
        <v>6</v>
      </c>
      <c r="AB372" s="59">
        <f t="shared" si="11"/>
        <v>0</v>
      </c>
    </row>
    <row r="373" spans="1:28" x14ac:dyDescent="0.25">
      <c r="A373" s="16">
        <v>147210</v>
      </c>
      <c r="B373" s="1" t="s">
        <v>51</v>
      </c>
      <c r="C373" s="9">
        <v>0</v>
      </c>
      <c r="D373" s="9">
        <v>0</v>
      </c>
      <c r="E373" s="9">
        <v>0</v>
      </c>
      <c r="F373" s="9">
        <v>0</v>
      </c>
      <c r="G373" s="9">
        <v>0</v>
      </c>
      <c r="H373" s="9">
        <v>0</v>
      </c>
      <c r="I373" s="9">
        <v>0</v>
      </c>
      <c r="J373" s="9">
        <v>0</v>
      </c>
      <c r="K373" s="9">
        <v>0</v>
      </c>
      <c r="L373" s="9">
        <v>0</v>
      </c>
      <c r="M373" s="9">
        <v>0</v>
      </c>
      <c r="N373" s="9">
        <v>0</v>
      </c>
      <c r="O373" s="13">
        <v>0</v>
      </c>
      <c r="P373" s="13">
        <v>0</v>
      </c>
      <c r="Q373" s="13">
        <v>0</v>
      </c>
      <c r="R373" s="13">
        <v>0</v>
      </c>
      <c r="S373" s="13">
        <v>0</v>
      </c>
      <c r="T373" s="13">
        <v>0</v>
      </c>
      <c r="U373" s="13">
        <v>0</v>
      </c>
      <c r="V373" s="13">
        <v>0</v>
      </c>
      <c r="W373" s="13">
        <v>0</v>
      </c>
      <c r="X373" s="13">
        <v>0</v>
      </c>
      <c r="Y373" s="13">
        <v>0</v>
      </c>
      <c r="Z373" s="13">
        <v>0</v>
      </c>
      <c r="AA373">
        <f t="shared" si="10"/>
        <v>6</v>
      </c>
      <c r="AB373" s="59">
        <f t="shared" si="11"/>
        <v>0</v>
      </c>
    </row>
    <row r="374" spans="1:28" x14ac:dyDescent="0.25">
      <c r="A374" s="16">
        <v>147215</v>
      </c>
      <c r="B374" s="1" t="s">
        <v>118</v>
      </c>
      <c r="C374" s="9">
        <v>0</v>
      </c>
      <c r="D374" s="9">
        <v>0</v>
      </c>
      <c r="E374" s="9">
        <v>0</v>
      </c>
      <c r="F374" s="9">
        <v>0</v>
      </c>
      <c r="G374" s="9">
        <v>0</v>
      </c>
      <c r="H374" s="9">
        <v>0</v>
      </c>
      <c r="I374" s="9">
        <v>0</v>
      </c>
      <c r="J374" s="9">
        <v>0</v>
      </c>
      <c r="K374" s="9">
        <v>0</v>
      </c>
      <c r="L374" s="9">
        <v>0</v>
      </c>
      <c r="M374" s="9">
        <v>0</v>
      </c>
      <c r="N374" s="9">
        <v>0</v>
      </c>
      <c r="O374" s="13">
        <v>0</v>
      </c>
      <c r="P374" s="13">
        <v>0</v>
      </c>
      <c r="Q374" s="13">
        <v>0</v>
      </c>
      <c r="R374" s="13">
        <v>0</v>
      </c>
      <c r="S374" s="13">
        <v>0</v>
      </c>
      <c r="T374" s="13">
        <v>0</v>
      </c>
      <c r="U374" s="13">
        <v>0</v>
      </c>
      <c r="V374" s="13">
        <v>0</v>
      </c>
      <c r="W374" s="13">
        <v>0</v>
      </c>
      <c r="X374" s="13">
        <v>0</v>
      </c>
      <c r="Y374" s="13">
        <v>0</v>
      </c>
      <c r="Z374" s="13">
        <v>0</v>
      </c>
      <c r="AA374">
        <f t="shared" si="10"/>
        <v>6</v>
      </c>
      <c r="AB374" s="59">
        <f t="shared" si="11"/>
        <v>0</v>
      </c>
    </row>
    <row r="375" spans="1:28" x14ac:dyDescent="0.25">
      <c r="A375" s="16">
        <v>147220</v>
      </c>
      <c r="B375" s="1" t="s">
        <v>119</v>
      </c>
      <c r="C375" s="9">
        <v>0</v>
      </c>
      <c r="D375" s="9">
        <v>0</v>
      </c>
      <c r="E375" s="9">
        <v>0</v>
      </c>
      <c r="F375" s="9">
        <v>0</v>
      </c>
      <c r="G375" s="9">
        <v>0</v>
      </c>
      <c r="H375" s="9">
        <v>0</v>
      </c>
      <c r="I375" s="9">
        <v>0</v>
      </c>
      <c r="J375" s="9">
        <v>0</v>
      </c>
      <c r="K375" s="9">
        <v>0</v>
      </c>
      <c r="L375" s="9">
        <v>0</v>
      </c>
      <c r="M375" s="9">
        <v>0</v>
      </c>
      <c r="N375" s="9">
        <v>0</v>
      </c>
      <c r="O375" s="13">
        <v>0</v>
      </c>
      <c r="P375" s="13">
        <v>0</v>
      </c>
      <c r="Q375" s="13">
        <v>0</v>
      </c>
      <c r="R375" s="13">
        <v>0</v>
      </c>
      <c r="S375" s="13">
        <v>0</v>
      </c>
      <c r="T375" s="13">
        <v>0</v>
      </c>
      <c r="U375" s="13">
        <v>0</v>
      </c>
      <c r="V375" s="13">
        <v>0</v>
      </c>
      <c r="W375" s="13">
        <v>0</v>
      </c>
      <c r="X375" s="13">
        <v>0</v>
      </c>
      <c r="Y375" s="13">
        <v>0</v>
      </c>
      <c r="Z375" s="13">
        <v>0</v>
      </c>
      <c r="AA375">
        <f t="shared" si="10"/>
        <v>6</v>
      </c>
      <c r="AB375" s="59">
        <f t="shared" si="11"/>
        <v>0</v>
      </c>
    </row>
    <row r="376" spans="1:28" x14ac:dyDescent="0.25">
      <c r="A376" s="16">
        <v>147225</v>
      </c>
      <c r="B376" s="1" t="s">
        <v>120</v>
      </c>
      <c r="C376" s="9">
        <v>0</v>
      </c>
      <c r="D376" s="9">
        <v>0</v>
      </c>
      <c r="E376" s="9">
        <v>0</v>
      </c>
      <c r="F376" s="9">
        <v>0</v>
      </c>
      <c r="G376" s="9">
        <v>0</v>
      </c>
      <c r="H376" s="9">
        <v>0</v>
      </c>
      <c r="I376" s="9">
        <v>0</v>
      </c>
      <c r="J376" s="9">
        <v>0</v>
      </c>
      <c r="K376" s="9">
        <v>0</v>
      </c>
      <c r="L376" s="9">
        <v>0</v>
      </c>
      <c r="M376" s="9">
        <v>0</v>
      </c>
      <c r="N376" s="9">
        <v>0</v>
      </c>
      <c r="O376" s="13">
        <v>0</v>
      </c>
      <c r="P376" s="13">
        <v>0</v>
      </c>
      <c r="Q376" s="13">
        <v>0</v>
      </c>
      <c r="R376" s="13">
        <v>0</v>
      </c>
      <c r="S376" s="13">
        <v>0</v>
      </c>
      <c r="T376" s="13">
        <v>0</v>
      </c>
      <c r="U376" s="13">
        <v>0</v>
      </c>
      <c r="V376" s="13">
        <v>0</v>
      </c>
      <c r="W376" s="13">
        <v>0</v>
      </c>
      <c r="X376" s="13">
        <v>0</v>
      </c>
      <c r="Y376" s="13">
        <v>0</v>
      </c>
      <c r="Z376" s="13">
        <v>0</v>
      </c>
      <c r="AA376">
        <f t="shared" si="10"/>
        <v>6</v>
      </c>
      <c r="AB376" s="59">
        <f t="shared" si="11"/>
        <v>0</v>
      </c>
    </row>
    <row r="377" spans="1:28" x14ac:dyDescent="0.25">
      <c r="A377" s="16">
        <v>147230</v>
      </c>
      <c r="B377" s="1" t="s">
        <v>121</v>
      </c>
      <c r="C377" s="9">
        <v>0</v>
      </c>
      <c r="D377" s="9">
        <v>0</v>
      </c>
      <c r="E377" s="9">
        <v>0</v>
      </c>
      <c r="F377" s="9">
        <v>0</v>
      </c>
      <c r="G377" s="9">
        <v>0</v>
      </c>
      <c r="H377" s="9">
        <v>0</v>
      </c>
      <c r="I377" s="9">
        <v>0</v>
      </c>
      <c r="J377" s="9">
        <v>0</v>
      </c>
      <c r="K377" s="9">
        <v>0</v>
      </c>
      <c r="L377" s="9">
        <v>0</v>
      </c>
      <c r="M377" s="9">
        <v>0</v>
      </c>
      <c r="N377" s="9">
        <v>0</v>
      </c>
      <c r="O377" s="13">
        <v>0</v>
      </c>
      <c r="P377" s="13">
        <v>0</v>
      </c>
      <c r="Q377" s="13">
        <v>0</v>
      </c>
      <c r="R377" s="13">
        <v>0</v>
      </c>
      <c r="S377" s="13">
        <v>0</v>
      </c>
      <c r="T377" s="13">
        <v>0</v>
      </c>
      <c r="U377" s="13">
        <v>0</v>
      </c>
      <c r="V377" s="13">
        <v>0</v>
      </c>
      <c r="W377" s="13">
        <v>0</v>
      </c>
      <c r="X377" s="13">
        <v>0</v>
      </c>
      <c r="Y377" s="13">
        <v>0</v>
      </c>
      <c r="Z377" s="13">
        <v>0</v>
      </c>
      <c r="AA377">
        <f t="shared" si="10"/>
        <v>6</v>
      </c>
      <c r="AB377" s="59">
        <f t="shared" si="11"/>
        <v>0</v>
      </c>
    </row>
    <row r="378" spans="1:28" x14ac:dyDescent="0.25">
      <c r="A378" s="16">
        <v>1473</v>
      </c>
      <c r="B378" s="1" t="s">
        <v>134</v>
      </c>
      <c r="C378" s="9">
        <v>0</v>
      </c>
      <c r="D378" s="9">
        <v>0</v>
      </c>
      <c r="E378" s="9">
        <v>0</v>
      </c>
      <c r="F378" s="9">
        <v>0</v>
      </c>
      <c r="G378" s="9">
        <v>0</v>
      </c>
      <c r="H378" s="9">
        <v>0</v>
      </c>
      <c r="I378" s="9">
        <v>0</v>
      </c>
      <c r="J378" s="9">
        <v>0</v>
      </c>
      <c r="K378" s="9">
        <v>0</v>
      </c>
      <c r="L378" s="9">
        <v>0</v>
      </c>
      <c r="M378" s="9">
        <v>0</v>
      </c>
      <c r="N378" s="9">
        <v>0</v>
      </c>
      <c r="O378" s="13">
        <v>0</v>
      </c>
      <c r="P378" s="13">
        <v>0</v>
      </c>
      <c r="Q378" s="13">
        <v>0</v>
      </c>
      <c r="R378" s="13">
        <v>0</v>
      </c>
      <c r="S378" s="13">
        <v>0</v>
      </c>
      <c r="T378" s="13">
        <v>0</v>
      </c>
      <c r="U378" s="13">
        <v>0</v>
      </c>
      <c r="V378" s="13">
        <v>0</v>
      </c>
      <c r="W378" s="13">
        <v>0</v>
      </c>
      <c r="X378" s="13">
        <v>0</v>
      </c>
      <c r="Y378" s="13">
        <v>0</v>
      </c>
      <c r="Z378" s="13">
        <v>0</v>
      </c>
      <c r="AA378">
        <f t="shared" si="10"/>
        <v>4</v>
      </c>
      <c r="AB378" s="59">
        <f t="shared" si="11"/>
        <v>0</v>
      </c>
    </row>
    <row r="379" spans="1:28" x14ac:dyDescent="0.25">
      <c r="A379" s="16">
        <v>147305</v>
      </c>
      <c r="B379" s="1" t="s">
        <v>50</v>
      </c>
      <c r="C379" s="9">
        <v>0</v>
      </c>
      <c r="D379" s="9">
        <v>0</v>
      </c>
      <c r="E379" s="9">
        <v>0</v>
      </c>
      <c r="F379" s="9">
        <v>0</v>
      </c>
      <c r="G379" s="9">
        <v>0</v>
      </c>
      <c r="H379" s="9">
        <v>0</v>
      </c>
      <c r="I379" s="9">
        <v>0</v>
      </c>
      <c r="J379" s="9">
        <v>0</v>
      </c>
      <c r="K379" s="9">
        <v>0</v>
      </c>
      <c r="L379" s="9">
        <v>0</v>
      </c>
      <c r="M379" s="9">
        <v>0</v>
      </c>
      <c r="N379" s="9">
        <v>0</v>
      </c>
      <c r="O379" s="13">
        <v>0</v>
      </c>
      <c r="P379" s="13">
        <v>0</v>
      </c>
      <c r="Q379" s="13">
        <v>0</v>
      </c>
      <c r="R379" s="13">
        <v>0</v>
      </c>
      <c r="S379" s="13">
        <v>0</v>
      </c>
      <c r="T379" s="13">
        <v>0</v>
      </c>
      <c r="U379" s="13">
        <v>0</v>
      </c>
      <c r="V379" s="13">
        <v>0</v>
      </c>
      <c r="W379" s="13">
        <v>0</v>
      </c>
      <c r="X379" s="13">
        <v>0</v>
      </c>
      <c r="Y379" s="13">
        <v>0</v>
      </c>
      <c r="Z379" s="13">
        <v>0</v>
      </c>
      <c r="AA379">
        <f t="shared" si="10"/>
        <v>6</v>
      </c>
      <c r="AB379" s="59">
        <f t="shared" si="11"/>
        <v>0</v>
      </c>
    </row>
    <row r="380" spans="1:28" x14ac:dyDescent="0.25">
      <c r="A380" s="16">
        <v>147310</v>
      </c>
      <c r="B380" s="1" t="s">
        <v>51</v>
      </c>
      <c r="C380" s="9">
        <v>0</v>
      </c>
      <c r="D380" s="9">
        <v>0</v>
      </c>
      <c r="E380" s="9">
        <v>0</v>
      </c>
      <c r="F380" s="9">
        <v>0</v>
      </c>
      <c r="G380" s="9">
        <v>0</v>
      </c>
      <c r="H380" s="9">
        <v>0</v>
      </c>
      <c r="I380" s="9">
        <v>0</v>
      </c>
      <c r="J380" s="9">
        <v>0</v>
      </c>
      <c r="K380" s="9">
        <v>0</v>
      </c>
      <c r="L380" s="9">
        <v>0</v>
      </c>
      <c r="M380" s="9">
        <v>0</v>
      </c>
      <c r="N380" s="9">
        <v>0</v>
      </c>
      <c r="O380" s="13">
        <v>0</v>
      </c>
      <c r="P380" s="13">
        <v>0</v>
      </c>
      <c r="Q380" s="13">
        <v>0</v>
      </c>
      <c r="R380" s="13">
        <v>0</v>
      </c>
      <c r="S380" s="13">
        <v>0</v>
      </c>
      <c r="T380" s="13">
        <v>0</v>
      </c>
      <c r="U380" s="13">
        <v>0</v>
      </c>
      <c r="V380" s="13">
        <v>0</v>
      </c>
      <c r="W380" s="13">
        <v>0</v>
      </c>
      <c r="X380" s="13">
        <v>0</v>
      </c>
      <c r="Y380" s="13">
        <v>0</v>
      </c>
      <c r="Z380" s="13">
        <v>0</v>
      </c>
      <c r="AA380">
        <f t="shared" si="10"/>
        <v>6</v>
      </c>
      <c r="AB380" s="59">
        <f t="shared" si="11"/>
        <v>0</v>
      </c>
    </row>
    <row r="381" spans="1:28" x14ac:dyDescent="0.25">
      <c r="A381" s="16">
        <v>147315</v>
      </c>
      <c r="B381" s="1" t="s">
        <v>52</v>
      </c>
      <c r="C381" s="9">
        <v>0</v>
      </c>
      <c r="D381" s="9">
        <v>0</v>
      </c>
      <c r="E381" s="9">
        <v>0</v>
      </c>
      <c r="F381" s="9">
        <v>0</v>
      </c>
      <c r="G381" s="9">
        <v>0</v>
      </c>
      <c r="H381" s="9">
        <v>0</v>
      </c>
      <c r="I381" s="9">
        <v>0</v>
      </c>
      <c r="J381" s="9">
        <v>0</v>
      </c>
      <c r="K381" s="9">
        <v>0</v>
      </c>
      <c r="L381" s="9">
        <v>0</v>
      </c>
      <c r="M381" s="9">
        <v>0</v>
      </c>
      <c r="N381" s="9">
        <v>0</v>
      </c>
      <c r="O381" s="13">
        <v>0</v>
      </c>
      <c r="P381" s="13">
        <v>0</v>
      </c>
      <c r="Q381" s="13">
        <v>0</v>
      </c>
      <c r="R381" s="13">
        <v>0</v>
      </c>
      <c r="S381" s="13">
        <v>0</v>
      </c>
      <c r="T381" s="13">
        <v>0</v>
      </c>
      <c r="U381" s="13">
        <v>0</v>
      </c>
      <c r="V381" s="13">
        <v>0</v>
      </c>
      <c r="W381" s="13">
        <v>0</v>
      </c>
      <c r="X381" s="13">
        <v>0</v>
      </c>
      <c r="Y381" s="13">
        <v>0</v>
      </c>
      <c r="Z381" s="13">
        <v>0</v>
      </c>
      <c r="AA381">
        <f t="shared" si="10"/>
        <v>6</v>
      </c>
      <c r="AB381" s="59">
        <f t="shared" si="11"/>
        <v>0</v>
      </c>
    </row>
    <row r="382" spans="1:28" x14ac:dyDescent="0.25">
      <c r="A382" s="16">
        <v>147320</v>
      </c>
      <c r="B382" s="1" t="s">
        <v>53</v>
      </c>
      <c r="C382" s="9">
        <v>0</v>
      </c>
      <c r="D382" s="9">
        <v>0</v>
      </c>
      <c r="E382" s="9">
        <v>0</v>
      </c>
      <c r="F382" s="9">
        <v>0</v>
      </c>
      <c r="G382" s="9">
        <v>0</v>
      </c>
      <c r="H382" s="9">
        <v>0</v>
      </c>
      <c r="I382" s="9">
        <v>0</v>
      </c>
      <c r="J382" s="9">
        <v>0</v>
      </c>
      <c r="K382" s="9">
        <v>0</v>
      </c>
      <c r="L382" s="9">
        <v>0</v>
      </c>
      <c r="M382" s="9">
        <v>0</v>
      </c>
      <c r="N382" s="9">
        <v>0</v>
      </c>
      <c r="O382" s="13">
        <v>0</v>
      </c>
      <c r="P382" s="13">
        <v>0</v>
      </c>
      <c r="Q382" s="13">
        <v>0</v>
      </c>
      <c r="R382" s="13">
        <v>0</v>
      </c>
      <c r="S382" s="13">
        <v>0</v>
      </c>
      <c r="T382" s="13">
        <v>0</v>
      </c>
      <c r="U382" s="13">
        <v>0</v>
      </c>
      <c r="V382" s="13">
        <v>0</v>
      </c>
      <c r="W382" s="13">
        <v>0</v>
      </c>
      <c r="X382" s="13">
        <v>0</v>
      </c>
      <c r="Y382" s="13">
        <v>0</v>
      </c>
      <c r="Z382" s="13">
        <v>0</v>
      </c>
      <c r="AA382">
        <f t="shared" si="10"/>
        <v>6</v>
      </c>
      <c r="AB382" s="59">
        <f t="shared" si="11"/>
        <v>0</v>
      </c>
    </row>
    <row r="383" spans="1:28" x14ac:dyDescent="0.25">
      <c r="A383" s="16">
        <v>147325</v>
      </c>
      <c r="B383" s="1" t="s">
        <v>54</v>
      </c>
      <c r="C383" s="9">
        <v>0</v>
      </c>
      <c r="D383" s="9">
        <v>0</v>
      </c>
      <c r="E383" s="9">
        <v>0</v>
      </c>
      <c r="F383" s="9">
        <v>0</v>
      </c>
      <c r="G383" s="9">
        <v>0</v>
      </c>
      <c r="H383" s="9">
        <v>0</v>
      </c>
      <c r="I383" s="9">
        <v>0</v>
      </c>
      <c r="J383" s="9">
        <v>0</v>
      </c>
      <c r="K383" s="9">
        <v>0</v>
      </c>
      <c r="L383" s="9">
        <v>0</v>
      </c>
      <c r="M383" s="9">
        <v>0</v>
      </c>
      <c r="N383" s="9">
        <v>0</v>
      </c>
      <c r="O383" s="13">
        <v>0</v>
      </c>
      <c r="P383" s="13">
        <v>0</v>
      </c>
      <c r="Q383" s="13">
        <v>0</v>
      </c>
      <c r="R383" s="13">
        <v>0</v>
      </c>
      <c r="S383" s="13">
        <v>0</v>
      </c>
      <c r="T383" s="13">
        <v>0</v>
      </c>
      <c r="U383" s="13">
        <v>0</v>
      </c>
      <c r="V383" s="13">
        <v>0</v>
      </c>
      <c r="W383" s="13">
        <v>0</v>
      </c>
      <c r="X383" s="13">
        <v>0</v>
      </c>
      <c r="Y383" s="13">
        <v>0</v>
      </c>
      <c r="Z383" s="13">
        <v>0</v>
      </c>
      <c r="AA383">
        <f t="shared" si="10"/>
        <v>6</v>
      </c>
      <c r="AB383" s="59">
        <f t="shared" si="11"/>
        <v>0</v>
      </c>
    </row>
    <row r="384" spans="1:28" x14ac:dyDescent="0.25">
      <c r="A384" s="16">
        <v>1475</v>
      </c>
      <c r="B384" s="1" t="s">
        <v>135</v>
      </c>
      <c r="C384" s="9">
        <v>0</v>
      </c>
      <c r="D384" s="9">
        <v>0</v>
      </c>
      <c r="E384" s="9">
        <v>0</v>
      </c>
      <c r="F384" s="9">
        <v>0</v>
      </c>
      <c r="G384" s="9">
        <v>0</v>
      </c>
      <c r="H384" s="9">
        <v>0</v>
      </c>
      <c r="I384" s="9">
        <v>0</v>
      </c>
      <c r="J384" s="9">
        <v>0</v>
      </c>
      <c r="K384" s="9">
        <v>0</v>
      </c>
      <c r="L384" s="9">
        <v>0</v>
      </c>
      <c r="M384" s="9">
        <v>0</v>
      </c>
      <c r="N384" s="9">
        <v>0</v>
      </c>
      <c r="O384" s="13">
        <v>0</v>
      </c>
      <c r="P384" s="13">
        <v>0</v>
      </c>
      <c r="Q384" s="13">
        <v>0</v>
      </c>
      <c r="R384" s="13">
        <v>0</v>
      </c>
      <c r="S384" s="13">
        <v>0</v>
      </c>
      <c r="T384" s="13">
        <v>0</v>
      </c>
      <c r="U384" s="13">
        <v>0</v>
      </c>
      <c r="V384" s="13">
        <v>0</v>
      </c>
      <c r="W384" s="13">
        <v>0</v>
      </c>
      <c r="X384" s="13">
        <v>0</v>
      </c>
      <c r="Y384" s="13">
        <v>0</v>
      </c>
      <c r="Z384" s="13">
        <v>0</v>
      </c>
      <c r="AA384">
        <f t="shared" si="10"/>
        <v>4</v>
      </c>
      <c r="AB384" s="59">
        <f t="shared" si="11"/>
        <v>0</v>
      </c>
    </row>
    <row r="385" spans="1:28" x14ac:dyDescent="0.25">
      <c r="A385" s="16">
        <v>147505</v>
      </c>
      <c r="B385" s="1" t="s">
        <v>50</v>
      </c>
      <c r="C385" s="9">
        <v>0</v>
      </c>
      <c r="D385" s="9">
        <v>0</v>
      </c>
      <c r="E385" s="9">
        <v>0</v>
      </c>
      <c r="F385" s="9">
        <v>0</v>
      </c>
      <c r="G385" s="9">
        <v>0</v>
      </c>
      <c r="H385" s="9">
        <v>0</v>
      </c>
      <c r="I385" s="9">
        <v>0</v>
      </c>
      <c r="J385" s="9">
        <v>0</v>
      </c>
      <c r="K385" s="9">
        <v>0</v>
      </c>
      <c r="L385" s="9">
        <v>0</v>
      </c>
      <c r="M385" s="9">
        <v>0</v>
      </c>
      <c r="N385" s="9">
        <v>0</v>
      </c>
      <c r="O385" s="13">
        <v>0</v>
      </c>
      <c r="P385" s="13">
        <v>0</v>
      </c>
      <c r="Q385" s="13">
        <v>0</v>
      </c>
      <c r="R385" s="13">
        <v>0</v>
      </c>
      <c r="S385" s="13">
        <v>0</v>
      </c>
      <c r="T385" s="13">
        <v>0</v>
      </c>
      <c r="U385" s="13">
        <v>0</v>
      </c>
      <c r="V385" s="13">
        <v>0</v>
      </c>
      <c r="W385" s="13">
        <v>0</v>
      </c>
      <c r="X385" s="13">
        <v>0</v>
      </c>
      <c r="Y385" s="13">
        <v>0</v>
      </c>
      <c r="Z385" s="13">
        <v>0</v>
      </c>
      <c r="AA385">
        <f t="shared" si="10"/>
        <v>6</v>
      </c>
      <c r="AB385" s="59">
        <f t="shared" si="11"/>
        <v>0</v>
      </c>
    </row>
    <row r="386" spans="1:28" x14ac:dyDescent="0.25">
      <c r="A386" s="16">
        <v>147510</v>
      </c>
      <c r="B386" s="1" t="s">
        <v>51</v>
      </c>
      <c r="C386" s="9">
        <v>0</v>
      </c>
      <c r="D386" s="9">
        <v>0</v>
      </c>
      <c r="E386" s="9">
        <v>0</v>
      </c>
      <c r="F386" s="9">
        <v>0</v>
      </c>
      <c r="G386" s="9">
        <v>0</v>
      </c>
      <c r="H386" s="9">
        <v>0</v>
      </c>
      <c r="I386" s="9">
        <v>0</v>
      </c>
      <c r="J386" s="9">
        <v>0</v>
      </c>
      <c r="K386" s="9">
        <v>0</v>
      </c>
      <c r="L386" s="9">
        <v>0</v>
      </c>
      <c r="M386" s="9">
        <v>0</v>
      </c>
      <c r="N386" s="9">
        <v>0</v>
      </c>
      <c r="O386" s="13">
        <v>0</v>
      </c>
      <c r="P386" s="13">
        <v>0</v>
      </c>
      <c r="Q386" s="13">
        <v>0</v>
      </c>
      <c r="R386" s="13">
        <v>0</v>
      </c>
      <c r="S386" s="13">
        <v>0</v>
      </c>
      <c r="T386" s="13">
        <v>0</v>
      </c>
      <c r="U386" s="13">
        <v>0</v>
      </c>
      <c r="V386" s="13">
        <v>0</v>
      </c>
      <c r="W386" s="13">
        <v>0</v>
      </c>
      <c r="X386" s="13">
        <v>0</v>
      </c>
      <c r="Y386" s="13">
        <v>0</v>
      </c>
      <c r="Z386" s="13">
        <v>0</v>
      </c>
      <c r="AA386">
        <f t="shared" si="10"/>
        <v>6</v>
      </c>
      <c r="AB386" s="59">
        <f t="shared" si="11"/>
        <v>0</v>
      </c>
    </row>
    <row r="387" spans="1:28" x14ac:dyDescent="0.25">
      <c r="A387" s="16">
        <v>147515</v>
      </c>
      <c r="B387" s="1" t="s">
        <v>52</v>
      </c>
      <c r="C387" s="9">
        <v>0</v>
      </c>
      <c r="D387" s="9">
        <v>0</v>
      </c>
      <c r="E387" s="9">
        <v>0</v>
      </c>
      <c r="F387" s="9">
        <v>0</v>
      </c>
      <c r="G387" s="9">
        <v>0</v>
      </c>
      <c r="H387" s="9">
        <v>0</v>
      </c>
      <c r="I387" s="9">
        <v>0</v>
      </c>
      <c r="J387" s="9">
        <v>0</v>
      </c>
      <c r="K387" s="9">
        <v>0</v>
      </c>
      <c r="L387" s="9">
        <v>0</v>
      </c>
      <c r="M387" s="9">
        <v>0</v>
      </c>
      <c r="N387" s="9">
        <v>0</v>
      </c>
      <c r="O387" s="13">
        <v>0</v>
      </c>
      <c r="P387" s="13">
        <v>0</v>
      </c>
      <c r="Q387" s="13">
        <v>0</v>
      </c>
      <c r="R387" s="13">
        <v>0</v>
      </c>
      <c r="S387" s="13">
        <v>0</v>
      </c>
      <c r="T387" s="13">
        <v>0</v>
      </c>
      <c r="U387" s="13">
        <v>0</v>
      </c>
      <c r="V387" s="13">
        <v>0</v>
      </c>
      <c r="W387" s="13">
        <v>0</v>
      </c>
      <c r="X387" s="13">
        <v>0</v>
      </c>
      <c r="Y387" s="13">
        <v>0</v>
      </c>
      <c r="Z387" s="13">
        <v>0</v>
      </c>
      <c r="AA387">
        <f t="shared" si="10"/>
        <v>6</v>
      </c>
      <c r="AB387" s="59">
        <f t="shared" si="11"/>
        <v>0</v>
      </c>
    </row>
    <row r="388" spans="1:28" x14ac:dyDescent="0.25">
      <c r="A388" s="16">
        <v>147520</v>
      </c>
      <c r="B388" s="1" t="s">
        <v>53</v>
      </c>
      <c r="C388" s="9">
        <v>0</v>
      </c>
      <c r="D388" s="9">
        <v>0</v>
      </c>
      <c r="E388" s="9">
        <v>0</v>
      </c>
      <c r="F388" s="9">
        <v>0</v>
      </c>
      <c r="G388" s="9">
        <v>0</v>
      </c>
      <c r="H388" s="9">
        <v>0</v>
      </c>
      <c r="I388" s="9">
        <v>0</v>
      </c>
      <c r="J388" s="9">
        <v>0</v>
      </c>
      <c r="K388" s="9">
        <v>0</v>
      </c>
      <c r="L388" s="9">
        <v>0</v>
      </c>
      <c r="M388" s="9">
        <v>0</v>
      </c>
      <c r="N388" s="9">
        <v>0</v>
      </c>
      <c r="O388" s="13">
        <v>0</v>
      </c>
      <c r="P388" s="13">
        <v>0</v>
      </c>
      <c r="Q388" s="13">
        <v>0</v>
      </c>
      <c r="R388" s="13">
        <v>0</v>
      </c>
      <c r="S388" s="13">
        <v>0</v>
      </c>
      <c r="T388" s="13">
        <v>0</v>
      </c>
      <c r="U388" s="13">
        <v>0</v>
      </c>
      <c r="V388" s="13">
        <v>0</v>
      </c>
      <c r="W388" s="13">
        <v>0</v>
      </c>
      <c r="X388" s="13">
        <v>0</v>
      </c>
      <c r="Y388" s="13">
        <v>0</v>
      </c>
      <c r="Z388" s="13">
        <v>0</v>
      </c>
      <c r="AA388">
        <f t="shared" si="10"/>
        <v>6</v>
      </c>
      <c r="AB388" s="59">
        <f t="shared" si="11"/>
        <v>0</v>
      </c>
    </row>
    <row r="389" spans="1:28" x14ac:dyDescent="0.25">
      <c r="A389" s="16">
        <v>147525</v>
      </c>
      <c r="B389" s="1" t="s">
        <v>54</v>
      </c>
      <c r="C389" s="9">
        <v>0</v>
      </c>
      <c r="D389" s="9">
        <v>0</v>
      </c>
      <c r="E389" s="9">
        <v>0</v>
      </c>
      <c r="F389" s="9">
        <v>0</v>
      </c>
      <c r="G389" s="9">
        <v>0</v>
      </c>
      <c r="H389" s="9">
        <v>0</v>
      </c>
      <c r="I389" s="9">
        <v>0</v>
      </c>
      <c r="J389" s="9">
        <v>0</v>
      </c>
      <c r="K389" s="9">
        <v>0</v>
      </c>
      <c r="L389" s="9">
        <v>0</v>
      </c>
      <c r="M389" s="9">
        <v>0</v>
      </c>
      <c r="N389" s="9">
        <v>0</v>
      </c>
      <c r="O389" s="13">
        <v>0</v>
      </c>
      <c r="P389" s="13">
        <v>0</v>
      </c>
      <c r="Q389" s="13">
        <v>0</v>
      </c>
      <c r="R389" s="13">
        <v>0</v>
      </c>
      <c r="S389" s="13">
        <v>0</v>
      </c>
      <c r="T389" s="13">
        <v>0</v>
      </c>
      <c r="U389" s="13">
        <v>0</v>
      </c>
      <c r="V389" s="13">
        <v>0</v>
      </c>
      <c r="W389" s="13">
        <v>0</v>
      </c>
      <c r="X389" s="13">
        <v>0</v>
      </c>
      <c r="Y389" s="13">
        <v>0</v>
      </c>
      <c r="Z389" s="13">
        <v>0</v>
      </c>
      <c r="AA389">
        <f t="shared" ref="AA389:AA452" si="12">LEN(A389)</f>
        <v>6</v>
      </c>
      <c r="AB389" s="59">
        <f t="shared" si="11"/>
        <v>0</v>
      </c>
    </row>
    <row r="390" spans="1:28" x14ac:dyDescent="0.25">
      <c r="A390" s="16">
        <v>1477</v>
      </c>
      <c r="B390" s="1" t="s">
        <v>136</v>
      </c>
      <c r="C390" s="9">
        <v>0</v>
      </c>
      <c r="D390" s="9">
        <v>0</v>
      </c>
      <c r="E390" s="9">
        <v>0</v>
      </c>
      <c r="F390" s="9">
        <v>0</v>
      </c>
      <c r="G390" s="9">
        <v>0</v>
      </c>
      <c r="H390" s="9">
        <v>0</v>
      </c>
      <c r="I390" s="9">
        <v>0</v>
      </c>
      <c r="J390" s="9">
        <v>0</v>
      </c>
      <c r="K390" s="9">
        <v>0</v>
      </c>
      <c r="L390" s="9">
        <v>0</v>
      </c>
      <c r="M390" s="9">
        <v>0</v>
      </c>
      <c r="N390" s="9">
        <v>0</v>
      </c>
      <c r="O390" s="13">
        <v>0</v>
      </c>
      <c r="P390" s="13">
        <v>0</v>
      </c>
      <c r="Q390" s="13">
        <v>0</v>
      </c>
      <c r="R390" s="13">
        <v>0</v>
      </c>
      <c r="S390" s="13">
        <v>0</v>
      </c>
      <c r="T390" s="13">
        <v>0</v>
      </c>
      <c r="U390" s="13">
        <v>0</v>
      </c>
      <c r="V390" s="13">
        <v>0</v>
      </c>
      <c r="W390" s="13">
        <v>0</v>
      </c>
      <c r="X390" s="13">
        <v>0</v>
      </c>
      <c r="Y390" s="13">
        <v>0</v>
      </c>
      <c r="Z390" s="13">
        <v>0</v>
      </c>
      <c r="AA390">
        <f t="shared" si="12"/>
        <v>4</v>
      </c>
      <c r="AB390" s="59">
        <f t="shared" ref="AB390:AB453" si="13">+Z390/$Z$4</f>
        <v>0</v>
      </c>
    </row>
    <row r="391" spans="1:28" x14ac:dyDescent="0.25">
      <c r="A391" s="16">
        <v>147705</v>
      </c>
      <c r="B391" s="1" t="s">
        <v>50</v>
      </c>
      <c r="C391" s="9">
        <v>0</v>
      </c>
      <c r="D391" s="9">
        <v>0</v>
      </c>
      <c r="E391" s="9">
        <v>0</v>
      </c>
      <c r="F391" s="9">
        <v>0</v>
      </c>
      <c r="G391" s="9">
        <v>0</v>
      </c>
      <c r="H391" s="9">
        <v>0</v>
      </c>
      <c r="I391" s="9">
        <v>0</v>
      </c>
      <c r="J391" s="9">
        <v>0</v>
      </c>
      <c r="K391" s="9">
        <v>0</v>
      </c>
      <c r="L391" s="9">
        <v>0</v>
      </c>
      <c r="M391" s="9">
        <v>0</v>
      </c>
      <c r="N391" s="9">
        <v>0</v>
      </c>
      <c r="O391" s="13">
        <v>0</v>
      </c>
      <c r="P391" s="13">
        <v>0</v>
      </c>
      <c r="Q391" s="13">
        <v>0</v>
      </c>
      <c r="R391" s="13">
        <v>0</v>
      </c>
      <c r="S391" s="13">
        <v>0</v>
      </c>
      <c r="T391" s="13">
        <v>0</v>
      </c>
      <c r="U391" s="13">
        <v>0</v>
      </c>
      <c r="V391" s="13">
        <v>0</v>
      </c>
      <c r="W391" s="13">
        <v>0</v>
      </c>
      <c r="X391" s="13">
        <v>0</v>
      </c>
      <c r="Y391" s="13">
        <v>0</v>
      </c>
      <c r="Z391" s="13">
        <v>0</v>
      </c>
      <c r="AA391">
        <f t="shared" si="12"/>
        <v>6</v>
      </c>
      <c r="AB391" s="59">
        <f t="shared" si="13"/>
        <v>0</v>
      </c>
    </row>
    <row r="392" spans="1:28" x14ac:dyDescent="0.25">
      <c r="A392" s="16">
        <v>147710</v>
      </c>
      <c r="B392" s="1" t="s">
        <v>51</v>
      </c>
      <c r="C392" s="9">
        <v>0</v>
      </c>
      <c r="D392" s="9">
        <v>0</v>
      </c>
      <c r="E392" s="9">
        <v>0</v>
      </c>
      <c r="F392" s="9">
        <v>0</v>
      </c>
      <c r="G392" s="9">
        <v>0</v>
      </c>
      <c r="H392" s="9">
        <v>0</v>
      </c>
      <c r="I392" s="9">
        <v>0</v>
      </c>
      <c r="J392" s="9">
        <v>0</v>
      </c>
      <c r="K392" s="9">
        <v>0</v>
      </c>
      <c r="L392" s="9">
        <v>0</v>
      </c>
      <c r="M392" s="9">
        <v>0</v>
      </c>
      <c r="N392" s="9">
        <v>0</v>
      </c>
      <c r="O392" s="13">
        <v>0</v>
      </c>
      <c r="P392" s="13">
        <v>0</v>
      </c>
      <c r="Q392" s="13">
        <v>0</v>
      </c>
      <c r="R392" s="13">
        <v>0</v>
      </c>
      <c r="S392" s="13">
        <v>0</v>
      </c>
      <c r="T392" s="13">
        <v>0</v>
      </c>
      <c r="U392" s="13">
        <v>0</v>
      </c>
      <c r="V392" s="13">
        <v>0</v>
      </c>
      <c r="W392" s="13">
        <v>0</v>
      </c>
      <c r="X392" s="13">
        <v>0</v>
      </c>
      <c r="Y392" s="13">
        <v>0</v>
      </c>
      <c r="Z392" s="13">
        <v>0</v>
      </c>
      <c r="AA392">
        <f t="shared" si="12"/>
        <v>6</v>
      </c>
      <c r="AB392" s="59">
        <f t="shared" si="13"/>
        <v>0</v>
      </c>
    </row>
    <row r="393" spans="1:28" x14ac:dyDescent="0.25">
      <c r="A393" s="16">
        <v>147715</v>
      </c>
      <c r="B393" s="1" t="s">
        <v>52</v>
      </c>
      <c r="C393" s="9">
        <v>0</v>
      </c>
      <c r="D393" s="9">
        <v>0</v>
      </c>
      <c r="E393" s="9">
        <v>0</v>
      </c>
      <c r="F393" s="9">
        <v>0</v>
      </c>
      <c r="G393" s="9">
        <v>0</v>
      </c>
      <c r="H393" s="9">
        <v>0</v>
      </c>
      <c r="I393" s="9">
        <v>0</v>
      </c>
      <c r="J393" s="9">
        <v>0</v>
      </c>
      <c r="K393" s="9">
        <v>0</v>
      </c>
      <c r="L393" s="9">
        <v>0</v>
      </c>
      <c r="M393" s="9">
        <v>0</v>
      </c>
      <c r="N393" s="9">
        <v>0</v>
      </c>
      <c r="O393" s="13">
        <v>0</v>
      </c>
      <c r="P393" s="13">
        <v>0</v>
      </c>
      <c r="Q393" s="13">
        <v>0</v>
      </c>
      <c r="R393" s="13">
        <v>0</v>
      </c>
      <c r="S393" s="13">
        <v>0</v>
      </c>
      <c r="T393" s="13">
        <v>0</v>
      </c>
      <c r="U393" s="13">
        <v>0</v>
      </c>
      <c r="V393" s="13">
        <v>0</v>
      </c>
      <c r="W393" s="13">
        <v>0</v>
      </c>
      <c r="X393" s="13">
        <v>0</v>
      </c>
      <c r="Y393" s="13">
        <v>0</v>
      </c>
      <c r="Z393" s="13">
        <v>0</v>
      </c>
      <c r="AA393">
        <f t="shared" si="12"/>
        <v>6</v>
      </c>
      <c r="AB393" s="59">
        <f t="shared" si="13"/>
        <v>0</v>
      </c>
    </row>
    <row r="394" spans="1:28" x14ac:dyDescent="0.25">
      <c r="A394" s="16">
        <v>147720</v>
      </c>
      <c r="B394" s="1" t="s">
        <v>53</v>
      </c>
      <c r="C394" s="9">
        <v>0</v>
      </c>
      <c r="D394" s="9">
        <v>0</v>
      </c>
      <c r="E394" s="9">
        <v>0</v>
      </c>
      <c r="F394" s="9">
        <v>0</v>
      </c>
      <c r="G394" s="9">
        <v>0</v>
      </c>
      <c r="H394" s="9">
        <v>0</v>
      </c>
      <c r="I394" s="9">
        <v>0</v>
      </c>
      <c r="J394" s="9">
        <v>0</v>
      </c>
      <c r="K394" s="9">
        <v>0</v>
      </c>
      <c r="L394" s="9">
        <v>0</v>
      </c>
      <c r="M394" s="9">
        <v>0</v>
      </c>
      <c r="N394" s="9">
        <v>0</v>
      </c>
      <c r="O394" s="13">
        <v>0</v>
      </c>
      <c r="P394" s="13">
        <v>0</v>
      </c>
      <c r="Q394" s="13">
        <v>0</v>
      </c>
      <c r="R394" s="13">
        <v>0</v>
      </c>
      <c r="S394" s="13">
        <v>0</v>
      </c>
      <c r="T394" s="13">
        <v>0</v>
      </c>
      <c r="U394" s="13">
        <v>0</v>
      </c>
      <c r="V394" s="13">
        <v>0</v>
      </c>
      <c r="W394" s="13">
        <v>0</v>
      </c>
      <c r="X394" s="13">
        <v>0</v>
      </c>
      <c r="Y394" s="13">
        <v>0</v>
      </c>
      <c r="Z394" s="13">
        <v>0</v>
      </c>
      <c r="AA394">
        <f t="shared" si="12"/>
        <v>6</v>
      </c>
      <c r="AB394" s="59">
        <f t="shared" si="13"/>
        <v>0</v>
      </c>
    </row>
    <row r="395" spans="1:28" x14ac:dyDescent="0.25">
      <c r="A395" s="16">
        <v>147725</v>
      </c>
      <c r="B395" s="1" t="s">
        <v>54</v>
      </c>
      <c r="C395" s="9">
        <v>0</v>
      </c>
      <c r="D395" s="9">
        <v>0</v>
      </c>
      <c r="E395" s="9">
        <v>0</v>
      </c>
      <c r="F395" s="9">
        <v>0</v>
      </c>
      <c r="G395" s="9">
        <v>0</v>
      </c>
      <c r="H395" s="9">
        <v>0</v>
      </c>
      <c r="I395" s="9">
        <v>0</v>
      </c>
      <c r="J395" s="9">
        <v>0</v>
      </c>
      <c r="K395" s="9">
        <v>0</v>
      </c>
      <c r="L395" s="9">
        <v>0</v>
      </c>
      <c r="M395" s="9">
        <v>0</v>
      </c>
      <c r="N395" s="9">
        <v>0</v>
      </c>
      <c r="O395" s="13">
        <v>0</v>
      </c>
      <c r="P395" s="13">
        <v>0</v>
      </c>
      <c r="Q395" s="13">
        <v>0</v>
      </c>
      <c r="R395" s="13">
        <v>0</v>
      </c>
      <c r="S395" s="13">
        <v>0</v>
      </c>
      <c r="T395" s="13">
        <v>0</v>
      </c>
      <c r="U395" s="13">
        <v>0</v>
      </c>
      <c r="V395" s="13">
        <v>0</v>
      </c>
      <c r="W395" s="13">
        <v>0</v>
      </c>
      <c r="X395" s="13">
        <v>0</v>
      </c>
      <c r="Y395" s="13">
        <v>0</v>
      </c>
      <c r="Z395" s="13">
        <v>0</v>
      </c>
      <c r="AA395">
        <f t="shared" si="12"/>
        <v>6</v>
      </c>
      <c r="AB395" s="59">
        <f t="shared" si="13"/>
        <v>0</v>
      </c>
    </row>
    <row r="396" spans="1:28" x14ac:dyDescent="0.25">
      <c r="A396" s="16">
        <v>1479</v>
      </c>
      <c r="B396" s="1" t="s">
        <v>137</v>
      </c>
      <c r="C396" s="9">
        <v>0</v>
      </c>
      <c r="D396" s="9">
        <v>0</v>
      </c>
      <c r="E396" s="9">
        <v>0</v>
      </c>
      <c r="F396" s="9">
        <v>0</v>
      </c>
      <c r="G396" s="9">
        <v>0</v>
      </c>
      <c r="H396" s="9">
        <v>0</v>
      </c>
      <c r="I396" s="9">
        <v>0</v>
      </c>
      <c r="J396" s="9">
        <v>0</v>
      </c>
      <c r="K396" s="9">
        <v>0</v>
      </c>
      <c r="L396" s="9">
        <v>0</v>
      </c>
      <c r="M396" s="9">
        <v>0</v>
      </c>
      <c r="N396" s="9">
        <v>0</v>
      </c>
      <c r="O396" s="13">
        <v>0</v>
      </c>
      <c r="P396" s="13">
        <v>0</v>
      </c>
      <c r="Q396" s="13">
        <v>0</v>
      </c>
      <c r="R396" s="13">
        <v>0</v>
      </c>
      <c r="S396" s="13">
        <v>0</v>
      </c>
      <c r="T396" s="13">
        <v>0</v>
      </c>
      <c r="U396" s="13">
        <v>0</v>
      </c>
      <c r="V396" s="13">
        <v>0</v>
      </c>
      <c r="W396" s="13">
        <v>0</v>
      </c>
      <c r="X396" s="13">
        <v>0</v>
      </c>
      <c r="Y396" s="13">
        <v>0</v>
      </c>
      <c r="Z396" s="13">
        <v>0</v>
      </c>
      <c r="AA396">
        <f t="shared" si="12"/>
        <v>4</v>
      </c>
      <c r="AB396" s="59">
        <f t="shared" si="13"/>
        <v>0</v>
      </c>
    </row>
    <row r="397" spans="1:28" x14ac:dyDescent="0.25">
      <c r="A397" s="16">
        <v>147905</v>
      </c>
      <c r="B397" s="1" t="s">
        <v>50</v>
      </c>
      <c r="C397" s="9">
        <v>0</v>
      </c>
      <c r="D397" s="9">
        <v>0</v>
      </c>
      <c r="E397" s="9">
        <v>0</v>
      </c>
      <c r="F397" s="9">
        <v>0</v>
      </c>
      <c r="G397" s="9">
        <v>0</v>
      </c>
      <c r="H397" s="9">
        <v>0</v>
      </c>
      <c r="I397" s="9">
        <v>0</v>
      </c>
      <c r="J397" s="9">
        <v>0</v>
      </c>
      <c r="K397" s="9">
        <v>0</v>
      </c>
      <c r="L397" s="9">
        <v>0</v>
      </c>
      <c r="M397" s="9">
        <v>0</v>
      </c>
      <c r="N397" s="9">
        <v>0</v>
      </c>
      <c r="O397" s="13">
        <v>0</v>
      </c>
      <c r="P397" s="13">
        <v>0</v>
      </c>
      <c r="Q397" s="13">
        <v>0</v>
      </c>
      <c r="R397" s="13">
        <v>0</v>
      </c>
      <c r="S397" s="13">
        <v>0</v>
      </c>
      <c r="T397" s="13">
        <v>0</v>
      </c>
      <c r="U397" s="13">
        <v>0</v>
      </c>
      <c r="V397" s="13">
        <v>0</v>
      </c>
      <c r="W397" s="13">
        <v>0</v>
      </c>
      <c r="X397" s="13">
        <v>0</v>
      </c>
      <c r="Y397" s="13">
        <v>0</v>
      </c>
      <c r="Z397" s="13">
        <v>0</v>
      </c>
      <c r="AA397">
        <f t="shared" si="12"/>
        <v>6</v>
      </c>
      <c r="AB397" s="59">
        <f t="shared" si="13"/>
        <v>0</v>
      </c>
    </row>
    <row r="398" spans="1:28" x14ac:dyDescent="0.25">
      <c r="A398" s="16">
        <v>147910</v>
      </c>
      <c r="B398" s="1" t="s">
        <v>51</v>
      </c>
      <c r="C398" s="9">
        <v>0</v>
      </c>
      <c r="D398" s="9">
        <v>0</v>
      </c>
      <c r="E398" s="9">
        <v>0</v>
      </c>
      <c r="F398" s="9">
        <v>0</v>
      </c>
      <c r="G398" s="9">
        <v>0</v>
      </c>
      <c r="H398" s="9">
        <v>0</v>
      </c>
      <c r="I398" s="9">
        <v>0</v>
      </c>
      <c r="J398" s="9">
        <v>0</v>
      </c>
      <c r="K398" s="9">
        <v>0</v>
      </c>
      <c r="L398" s="9">
        <v>0</v>
      </c>
      <c r="M398" s="9">
        <v>0</v>
      </c>
      <c r="N398" s="9">
        <v>0</v>
      </c>
      <c r="O398" s="13">
        <v>0</v>
      </c>
      <c r="P398" s="13">
        <v>0</v>
      </c>
      <c r="Q398" s="13">
        <v>0</v>
      </c>
      <c r="R398" s="13">
        <v>0</v>
      </c>
      <c r="S398" s="13">
        <v>0</v>
      </c>
      <c r="T398" s="13">
        <v>0</v>
      </c>
      <c r="U398" s="13">
        <v>0</v>
      </c>
      <c r="V398" s="13">
        <v>0</v>
      </c>
      <c r="W398" s="13">
        <v>0</v>
      </c>
      <c r="X398" s="13">
        <v>0</v>
      </c>
      <c r="Y398" s="13">
        <v>0</v>
      </c>
      <c r="Z398" s="13">
        <v>0</v>
      </c>
      <c r="AA398">
        <f t="shared" si="12"/>
        <v>6</v>
      </c>
      <c r="AB398" s="59">
        <f t="shared" si="13"/>
        <v>0</v>
      </c>
    </row>
    <row r="399" spans="1:28" x14ac:dyDescent="0.25">
      <c r="A399" s="16">
        <v>147915</v>
      </c>
      <c r="B399" s="1" t="s">
        <v>52</v>
      </c>
      <c r="C399" s="9">
        <v>0</v>
      </c>
      <c r="D399" s="9">
        <v>0</v>
      </c>
      <c r="E399" s="9">
        <v>0</v>
      </c>
      <c r="F399" s="9">
        <v>0</v>
      </c>
      <c r="G399" s="9">
        <v>0</v>
      </c>
      <c r="H399" s="9">
        <v>0</v>
      </c>
      <c r="I399" s="9">
        <v>0</v>
      </c>
      <c r="J399" s="9">
        <v>0</v>
      </c>
      <c r="K399" s="9">
        <v>0</v>
      </c>
      <c r="L399" s="9">
        <v>0</v>
      </c>
      <c r="M399" s="9">
        <v>0</v>
      </c>
      <c r="N399" s="9">
        <v>0</v>
      </c>
      <c r="O399" s="13">
        <v>0</v>
      </c>
      <c r="P399" s="13">
        <v>0</v>
      </c>
      <c r="Q399" s="13">
        <v>0</v>
      </c>
      <c r="R399" s="13">
        <v>0</v>
      </c>
      <c r="S399" s="13">
        <v>0</v>
      </c>
      <c r="T399" s="13">
        <v>0</v>
      </c>
      <c r="U399" s="13">
        <v>0</v>
      </c>
      <c r="V399" s="13">
        <v>0</v>
      </c>
      <c r="W399" s="13">
        <v>0</v>
      </c>
      <c r="X399" s="13">
        <v>0</v>
      </c>
      <c r="Y399" s="13">
        <v>0</v>
      </c>
      <c r="Z399" s="13">
        <v>0</v>
      </c>
      <c r="AA399">
        <f t="shared" si="12"/>
        <v>6</v>
      </c>
      <c r="AB399" s="59">
        <f t="shared" si="13"/>
        <v>0</v>
      </c>
    </row>
    <row r="400" spans="1:28" x14ac:dyDescent="0.25">
      <c r="A400" s="16">
        <v>147920</v>
      </c>
      <c r="B400" s="1" t="s">
        <v>53</v>
      </c>
      <c r="C400" s="9">
        <v>0</v>
      </c>
      <c r="D400" s="9">
        <v>0</v>
      </c>
      <c r="E400" s="9">
        <v>0</v>
      </c>
      <c r="F400" s="9">
        <v>0</v>
      </c>
      <c r="G400" s="9">
        <v>0</v>
      </c>
      <c r="H400" s="9">
        <v>0</v>
      </c>
      <c r="I400" s="9">
        <v>0</v>
      </c>
      <c r="J400" s="9">
        <v>0</v>
      </c>
      <c r="K400" s="9">
        <v>0</v>
      </c>
      <c r="L400" s="9">
        <v>0</v>
      </c>
      <c r="M400" s="9">
        <v>0</v>
      </c>
      <c r="N400" s="9">
        <v>0</v>
      </c>
      <c r="O400" s="13">
        <v>0</v>
      </c>
      <c r="P400" s="13">
        <v>0</v>
      </c>
      <c r="Q400" s="13">
        <v>0</v>
      </c>
      <c r="R400" s="13">
        <v>0</v>
      </c>
      <c r="S400" s="13">
        <v>0</v>
      </c>
      <c r="T400" s="13">
        <v>0</v>
      </c>
      <c r="U400" s="13">
        <v>0</v>
      </c>
      <c r="V400" s="13">
        <v>0</v>
      </c>
      <c r="W400" s="13">
        <v>0</v>
      </c>
      <c r="X400" s="13">
        <v>0</v>
      </c>
      <c r="Y400" s="13">
        <v>0</v>
      </c>
      <c r="Z400" s="13">
        <v>0</v>
      </c>
      <c r="AA400">
        <f t="shared" si="12"/>
        <v>6</v>
      </c>
      <c r="AB400" s="59">
        <f t="shared" si="13"/>
        <v>0</v>
      </c>
    </row>
    <row r="401" spans="1:28" x14ac:dyDescent="0.25">
      <c r="A401" s="16">
        <v>147925</v>
      </c>
      <c r="B401" s="1" t="s">
        <v>54</v>
      </c>
      <c r="C401" s="9">
        <v>0</v>
      </c>
      <c r="D401" s="9">
        <v>0</v>
      </c>
      <c r="E401" s="9">
        <v>0</v>
      </c>
      <c r="F401" s="9">
        <v>0</v>
      </c>
      <c r="G401" s="9">
        <v>0</v>
      </c>
      <c r="H401" s="9">
        <v>0</v>
      </c>
      <c r="I401" s="9">
        <v>0</v>
      </c>
      <c r="J401" s="9">
        <v>0</v>
      </c>
      <c r="K401" s="9">
        <v>0</v>
      </c>
      <c r="L401" s="9">
        <v>0</v>
      </c>
      <c r="M401" s="9">
        <v>0</v>
      </c>
      <c r="N401" s="9">
        <v>0</v>
      </c>
      <c r="O401" s="13">
        <v>0</v>
      </c>
      <c r="P401" s="13">
        <v>0</v>
      </c>
      <c r="Q401" s="13">
        <v>0</v>
      </c>
      <c r="R401" s="13">
        <v>0</v>
      </c>
      <c r="S401" s="13">
        <v>0</v>
      </c>
      <c r="T401" s="13">
        <v>0</v>
      </c>
      <c r="U401" s="13">
        <v>0</v>
      </c>
      <c r="V401" s="13">
        <v>0</v>
      </c>
      <c r="W401" s="13">
        <v>0</v>
      </c>
      <c r="X401" s="13">
        <v>0</v>
      </c>
      <c r="Y401" s="13">
        <v>0</v>
      </c>
      <c r="Z401" s="13">
        <v>0</v>
      </c>
      <c r="AA401">
        <f t="shared" si="12"/>
        <v>6</v>
      </c>
      <c r="AB401" s="59">
        <f t="shared" si="13"/>
        <v>0</v>
      </c>
    </row>
    <row r="402" spans="1:28" x14ac:dyDescent="0.25">
      <c r="A402" s="16">
        <v>1481</v>
      </c>
      <c r="B402" s="1" t="s">
        <v>138</v>
      </c>
      <c r="C402" s="9">
        <v>0</v>
      </c>
      <c r="D402" s="9">
        <v>0</v>
      </c>
      <c r="E402" s="9">
        <v>0</v>
      </c>
      <c r="F402" s="9">
        <v>0</v>
      </c>
      <c r="G402" s="9">
        <v>0</v>
      </c>
      <c r="H402" s="9">
        <v>0</v>
      </c>
      <c r="I402" s="9">
        <v>0</v>
      </c>
      <c r="J402" s="9">
        <v>0</v>
      </c>
      <c r="K402" s="9">
        <v>0</v>
      </c>
      <c r="L402" s="9">
        <v>0</v>
      </c>
      <c r="M402" s="9">
        <v>0</v>
      </c>
      <c r="N402" s="9">
        <v>0</v>
      </c>
      <c r="O402" s="13">
        <v>0</v>
      </c>
      <c r="P402" s="13">
        <v>0</v>
      </c>
      <c r="Q402" s="13">
        <v>0</v>
      </c>
      <c r="R402" s="13">
        <v>0</v>
      </c>
      <c r="S402" s="13">
        <v>0</v>
      </c>
      <c r="T402" s="13">
        <v>0</v>
      </c>
      <c r="U402" s="13">
        <v>0</v>
      </c>
      <c r="V402" s="13">
        <v>0</v>
      </c>
      <c r="W402" s="13">
        <v>0</v>
      </c>
      <c r="X402" s="13">
        <v>0</v>
      </c>
      <c r="Y402" s="13">
        <v>0</v>
      </c>
      <c r="Z402" s="13">
        <v>0</v>
      </c>
      <c r="AA402">
        <f t="shared" si="12"/>
        <v>4</v>
      </c>
      <c r="AB402" s="59">
        <f t="shared" si="13"/>
        <v>0</v>
      </c>
    </row>
    <row r="403" spans="1:28" x14ac:dyDescent="0.25">
      <c r="A403" s="16">
        <v>148105</v>
      </c>
      <c r="B403" s="1" t="s">
        <v>50</v>
      </c>
      <c r="C403" s="9">
        <v>0</v>
      </c>
      <c r="D403" s="9">
        <v>0</v>
      </c>
      <c r="E403" s="9">
        <v>0</v>
      </c>
      <c r="F403" s="9">
        <v>0</v>
      </c>
      <c r="G403" s="9">
        <v>0</v>
      </c>
      <c r="H403" s="9">
        <v>0</v>
      </c>
      <c r="I403" s="9">
        <v>0</v>
      </c>
      <c r="J403" s="9">
        <v>0</v>
      </c>
      <c r="K403" s="9">
        <v>0</v>
      </c>
      <c r="L403" s="9">
        <v>0</v>
      </c>
      <c r="M403" s="9">
        <v>0</v>
      </c>
      <c r="N403" s="9">
        <v>0</v>
      </c>
      <c r="O403" s="13">
        <v>0</v>
      </c>
      <c r="P403" s="13">
        <v>0</v>
      </c>
      <c r="Q403" s="13">
        <v>0</v>
      </c>
      <c r="R403" s="13">
        <v>0</v>
      </c>
      <c r="S403" s="13">
        <v>0</v>
      </c>
      <c r="T403" s="13">
        <v>0</v>
      </c>
      <c r="U403" s="13">
        <v>0</v>
      </c>
      <c r="V403" s="13">
        <v>0</v>
      </c>
      <c r="W403" s="13">
        <v>0</v>
      </c>
      <c r="X403" s="13">
        <v>0</v>
      </c>
      <c r="Y403" s="13">
        <v>0</v>
      </c>
      <c r="Z403" s="13">
        <v>0</v>
      </c>
      <c r="AA403">
        <f t="shared" si="12"/>
        <v>6</v>
      </c>
      <c r="AB403" s="59">
        <f t="shared" si="13"/>
        <v>0</v>
      </c>
    </row>
    <row r="404" spans="1:28" x14ac:dyDescent="0.25">
      <c r="A404" s="16">
        <v>148110</v>
      </c>
      <c r="B404" s="1" t="s">
        <v>51</v>
      </c>
      <c r="C404" s="9">
        <v>0</v>
      </c>
      <c r="D404" s="9">
        <v>0</v>
      </c>
      <c r="E404" s="9">
        <v>0</v>
      </c>
      <c r="F404" s="9">
        <v>0</v>
      </c>
      <c r="G404" s="9">
        <v>0</v>
      </c>
      <c r="H404" s="9">
        <v>0</v>
      </c>
      <c r="I404" s="9">
        <v>0</v>
      </c>
      <c r="J404" s="9">
        <v>0</v>
      </c>
      <c r="K404" s="9">
        <v>0</v>
      </c>
      <c r="L404" s="9">
        <v>0</v>
      </c>
      <c r="M404" s="9">
        <v>0</v>
      </c>
      <c r="N404" s="9">
        <v>0</v>
      </c>
      <c r="O404" s="13">
        <v>0</v>
      </c>
      <c r="P404" s="13">
        <v>0</v>
      </c>
      <c r="Q404" s="13">
        <v>0</v>
      </c>
      <c r="R404" s="13">
        <v>0</v>
      </c>
      <c r="S404" s="13">
        <v>0</v>
      </c>
      <c r="T404" s="13">
        <v>0</v>
      </c>
      <c r="U404" s="13">
        <v>0</v>
      </c>
      <c r="V404" s="13">
        <v>0</v>
      </c>
      <c r="W404" s="13">
        <v>0</v>
      </c>
      <c r="X404" s="13">
        <v>0</v>
      </c>
      <c r="Y404" s="13">
        <v>0</v>
      </c>
      <c r="Z404" s="13">
        <v>0</v>
      </c>
      <c r="AA404">
        <f t="shared" si="12"/>
        <v>6</v>
      </c>
      <c r="AB404" s="59">
        <f t="shared" si="13"/>
        <v>0</v>
      </c>
    </row>
    <row r="405" spans="1:28" x14ac:dyDescent="0.25">
      <c r="A405" s="16">
        <v>148115</v>
      </c>
      <c r="B405" s="1" t="s">
        <v>52</v>
      </c>
      <c r="C405" s="9">
        <v>0</v>
      </c>
      <c r="D405" s="9">
        <v>0</v>
      </c>
      <c r="E405" s="9">
        <v>0</v>
      </c>
      <c r="F405" s="9">
        <v>0</v>
      </c>
      <c r="G405" s="9">
        <v>0</v>
      </c>
      <c r="H405" s="9">
        <v>0</v>
      </c>
      <c r="I405" s="9">
        <v>0</v>
      </c>
      <c r="J405" s="9">
        <v>0</v>
      </c>
      <c r="K405" s="9">
        <v>0</v>
      </c>
      <c r="L405" s="9">
        <v>0</v>
      </c>
      <c r="M405" s="9">
        <v>0</v>
      </c>
      <c r="N405" s="9">
        <v>0</v>
      </c>
      <c r="O405" s="13">
        <v>0</v>
      </c>
      <c r="P405" s="13">
        <v>0</v>
      </c>
      <c r="Q405" s="13">
        <v>0</v>
      </c>
      <c r="R405" s="13">
        <v>0</v>
      </c>
      <c r="S405" s="13">
        <v>0</v>
      </c>
      <c r="T405" s="13">
        <v>0</v>
      </c>
      <c r="U405" s="13">
        <v>0</v>
      </c>
      <c r="V405" s="13">
        <v>0</v>
      </c>
      <c r="W405" s="13">
        <v>0</v>
      </c>
      <c r="X405" s="13">
        <v>0</v>
      </c>
      <c r="Y405" s="13">
        <v>0</v>
      </c>
      <c r="Z405" s="13">
        <v>0</v>
      </c>
      <c r="AA405">
        <f t="shared" si="12"/>
        <v>6</v>
      </c>
      <c r="AB405" s="59">
        <f t="shared" si="13"/>
        <v>0</v>
      </c>
    </row>
    <row r="406" spans="1:28" x14ac:dyDescent="0.25">
      <c r="A406" s="16">
        <v>148120</v>
      </c>
      <c r="B406" s="1" t="s">
        <v>53</v>
      </c>
      <c r="C406" s="9">
        <v>0</v>
      </c>
      <c r="D406" s="9">
        <v>0</v>
      </c>
      <c r="E406" s="9">
        <v>0</v>
      </c>
      <c r="F406" s="9">
        <v>0</v>
      </c>
      <c r="G406" s="9">
        <v>0</v>
      </c>
      <c r="H406" s="9">
        <v>0</v>
      </c>
      <c r="I406" s="9">
        <v>0</v>
      </c>
      <c r="J406" s="9">
        <v>0</v>
      </c>
      <c r="K406" s="9">
        <v>0</v>
      </c>
      <c r="L406" s="9">
        <v>0</v>
      </c>
      <c r="M406" s="9">
        <v>0</v>
      </c>
      <c r="N406" s="9">
        <v>0</v>
      </c>
      <c r="O406" s="13">
        <v>0</v>
      </c>
      <c r="P406" s="13">
        <v>0</v>
      </c>
      <c r="Q406" s="13">
        <v>0</v>
      </c>
      <c r="R406" s="13">
        <v>0</v>
      </c>
      <c r="S406" s="13">
        <v>0</v>
      </c>
      <c r="T406" s="13">
        <v>0</v>
      </c>
      <c r="U406" s="13">
        <v>0</v>
      </c>
      <c r="V406" s="13">
        <v>0</v>
      </c>
      <c r="W406" s="13">
        <v>0</v>
      </c>
      <c r="X406" s="13">
        <v>0</v>
      </c>
      <c r="Y406" s="13">
        <v>0</v>
      </c>
      <c r="Z406" s="13">
        <v>0</v>
      </c>
      <c r="AA406">
        <f t="shared" si="12"/>
        <v>6</v>
      </c>
      <c r="AB406" s="59">
        <f t="shared" si="13"/>
        <v>0</v>
      </c>
    </row>
    <row r="407" spans="1:28" x14ac:dyDescent="0.25">
      <c r="A407" s="16">
        <v>148125</v>
      </c>
      <c r="B407" s="1" t="s">
        <v>54</v>
      </c>
      <c r="C407" s="9">
        <v>0</v>
      </c>
      <c r="D407" s="9">
        <v>0</v>
      </c>
      <c r="E407" s="9">
        <v>0</v>
      </c>
      <c r="F407" s="9">
        <v>0</v>
      </c>
      <c r="G407" s="9">
        <v>0</v>
      </c>
      <c r="H407" s="9">
        <v>0</v>
      </c>
      <c r="I407" s="9">
        <v>0</v>
      </c>
      <c r="J407" s="9">
        <v>0</v>
      </c>
      <c r="K407" s="9">
        <v>0</v>
      </c>
      <c r="L407" s="9">
        <v>0</v>
      </c>
      <c r="M407" s="9">
        <v>0</v>
      </c>
      <c r="N407" s="9">
        <v>0</v>
      </c>
      <c r="O407" s="13">
        <v>0</v>
      </c>
      <c r="P407" s="13">
        <v>0</v>
      </c>
      <c r="Q407" s="13">
        <v>0</v>
      </c>
      <c r="R407" s="13">
        <v>0</v>
      </c>
      <c r="S407" s="13">
        <v>0</v>
      </c>
      <c r="T407" s="13">
        <v>0</v>
      </c>
      <c r="U407" s="13">
        <v>0</v>
      </c>
      <c r="V407" s="13">
        <v>0</v>
      </c>
      <c r="W407" s="13">
        <v>0</v>
      </c>
      <c r="X407" s="13">
        <v>0</v>
      </c>
      <c r="Y407" s="13">
        <v>0</v>
      </c>
      <c r="Z407" s="13">
        <v>0</v>
      </c>
      <c r="AA407">
        <f t="shared" si="12"/>
        <v>6</v>
      </c>
      <c r="AB407" s="59">
        <f t="shared" si="13"/>
        <v>0</v>
      </c>
    </row>
    <row r="408" spans="1:28" x14ac:dyDescent="0.25">
      <c r="A408" s="16">
        <v>1483</v>
      </c>
      <c r="B408" s="1" t="s">
        <v>139</v>
      </c>
      <c r="C408" s="9">
        <v>0</v>
      </c>
      <c r="D408" s="9">
        <v>0</v>
      </c>
      <c r="E408" s="9">
        <v>0</v>
      </c>
      <c r="F408" s="9">
        <v>0</v>
      </c>
      <c r="G408" s="9">
        <v>0</v>
      </c>
      <c r="H408" s="9">
        <v>0</v>
      </c>
      <c r="I408" s="9">
        <v>0</v>
      </c>
      <c r="J408" s="9">
        <v>0</v>
      </c>
      <c r="K408" s="9">
        <v>0</v>
      </c>
      <c r="L408" s="9">
        <v>0</v>
      </c>
      <c r="M408" s="9">
        <v>0</v>
      </c>
      <c r="N408" s="9">
        <v>0</v>
      </c>
      <c r="O408" s="13">
        <v>0</v>
      </c>
      <c r="P408" s="13">
        <v>0</v>
      </c>
      <c r="Q408" s="13">
        <v>0</v>
      </c>
      <c r="R408" s="13">
        <v>0</v>
      </c>
      <c r="S408" s="13">
        <v>0</v>
      </c>
      <c r="T408" s="13">
        <v>0</v>
      </c>
      <c r="U408" s="13">
        <v>0</v>
      </c>
      <c r="V408" s="13">
        <v>0</v>
      </c>
      <c r="W408" s="13">
        <v>0</v>
      </c>
      <c r="X408" s="13">
        <v>0</v>
      </c>
      <c r="Y408" s="13">
        <v>0</v>
      </c>
      <c r="Z408" s="13">
        <v>0</v>
      </c>
      <c r="AA408">
        <f t="shared" si="12"/>
        <v>4</v>
      </c>
      <c r="AB408" s="59">
        <f t="shared" si="13"/>
        <v>0</v>
      </c>
    </row>
    <row r="409" spans="1:28" x14ac:dyDescent="0.25">
      <c r="A409" s="16">
        <v>148305</v>
      </c>
      <c r="B409" s="1" t="s">
        <v>50</v>
      </c>
      <c r="C409" s="9">
        <v>0</v>
      </c>
      <c r="D409" s="9">
        <v>0</v>
      </c>
      <c r="E409" s="9">
        <v>0</v>
      </c>
      <c r="F409" s="9">
        <v>0</v>
      </c>
      <c r="G409" s="9">
        <v>0</v>
      </c>
      <c r="H409" s="9">
        <v>0</v>
      </c>
      <c r="I409" s="9">
        <v>0</v>
      </c>
      <c r="J409" s="9">
        <v>0</v>
      </c>
      <c r="K409" s="9">
        <v>0</v>
      </c>
      <c r="L409" s="9">
        <v>0</v>
      </c>
      <c r="M409" s="9">
        <v>0</v>
      </c>
      <c r="N409" s="9">
        <v>0</v>
      </c>
      <c r="O409" s="13">
        <v>0</v>
      </c>
      <c r="P409" s="13">
        <v>0</v>
      </c>
      <c r="Q409" s="13">
        <v>0</v>
      </c>
      <c r="R409" s="13">
        <v>0</v>
      </c>
      <c r="S409" s="13">
        <v>0</v>
      </c>
      <c r="T409" s="13">
        <v>0</v>
      </c>
      <c r="U409" s="13">
        <v>0</v>
      </c>
      <c r="V409" s="13">
        <v>0</v>
      </c>
      <c r="W409" s="13">
        <v>0</v>
      </c>
      <c r="X409" s="13">
        <v>0</v>
      </c>
      <c r="Y409" s="13">
        <v>0</v>
      </c>
      <c r="Z409" s="13">
        <v>0</v>
      </c>
      <c r="AA409">
        <f t="shared" si="12"/>
        <v>6</v>
      </c>
      <c r="AB409" s="59">
        <f t="shared" si="13"/>
        <v>0</v>
      </c>
    </row>
    <row r="410" spans="1:28" x14ac:dyDescent="0.25">
      <c r="A410" s="16">
        <v>148310</v>
      </c>
      <c r="B410" s="1" t="s">
        <v>51</v>
      </c>
      <c r="C410" s="9">
        <v>0</v>
      </c>
      <c r="D410" s="9">
        <v>0</v>
      </c>
      <c r="E410" s="9">
        <v>0</v>
      </c>
      <c r="F410" s="9">
        <v>0</v>
      </c>
      <c r="G410" s="9">
        <v>0</v>
      </c>
      <c r="H410" s="9">
        <v>0</v>
      </c>
      <c r="I410" s="9">
        <v>0</v>
      </c>
      <c r="J410" s="9">
        <v>0</v>
      </c>
      <c r="K410" s="9">
        <v>0</v>
      </c>
      <c r="L410" s="9">
        <v>0</v>
      </c>
      <c r="M410" s="9">
        <v>0</v>
      </c>
      <c r="N410" s="9">
        <v>0</v>
      </c>
      <c r="O410" s="13">
        <v>0</v>
      </c>
      <c r="P410" s="13">
        <v>0</v>
      </c>
      <c r="Q410" s="13">
        <v>0</v>
      </c>
      <c r="R410" s="13">
        <v>0</v>
      </c>
      <c r="S410" s="13">
        <v>0</v>
      </c>
      <c r="T410" s="13">
        <v>0</v>
      </c>
      <c r="U410" s="13">
        <v>0</v>
      </c>
      <c r="V410" s="13">
        <v>0</v>
      </c>
      <c r="W410" s="13">
        <v>0</v>
      </c>
      <c r="X410" s="13">
        <v>0</v>
      </c>
      <c r="Y410" s="13">
        <v>0</v>
      </c>
      <c r="Z410" s="13">
        <v>0</v>
      </c>
      <c r="AA410">
        <f t="shared" si="12"/>
        <v>6</v>
      </c>
      <c r="AB410" s="59">
        <f t="shared" si="13"/>
        <v>0</v>
      </c>
    </row>
    <row r="411" spans="1:28" x14ac:dyDescent="0.25">
      <c r="A411" s="16">
        <v>148315</v>
      </c>
      <c r="B411" s="1" t="s">
        <v>52</v>
      </c>
      <c r="C411" s="9">
        <v>0</v>
      </c>
      <c r="D411" s="9">
        <v>0</v>
      </c>
      <c r="E411" s="9">
        <v>0</v>
      </c>
      <c r="F411" s="9">
        <v>0</v>
      </c>
      <c r="G411" s="9">
        <v>0</v>
      </c>
      <c r="H411" s="9">
        <v>0</v>
      </c>
      <c r="I411" s="9">
        <v>0</v>
      </c>
      <c r="J411" s="9">
        <v>0</v>
      </c>
      <c r="K411" s="9">
        <v>0</v>
      </c>
      <c r="L411" s="9">
        <v>0</v>
      </c>
      <c r="M411" s="9">
        <v>0</v>
      </c>
      <c r="N411" s="9">
        <v>0</v>
      </c>
      <c r="O411" s="13">
        <v>0</v>
      </c>
      <c r="P411" s="13">
        <v>0</v>
      </c>
      <c r="Q411" s="13">
        <v>0</v>
      </c>
      <c r="R411" s="13">
        <v>0</v>
      </c>
      <c r="S411" s="13">
        <v>0</v>
      </c>
      <c r="T411" s="13">
        <v>0</v>
      </c>
      <c r="U411" s="13">
        <v>0</v>
      </c>
      <c r="V411" s="13">
        <v>0</v>
      </c>
      <c r="W411" s="13">
        <v>0</v>
      </c>
      <c r="X411" s="13">
        <v>0</v>
      </c>
      <c r="Y411" s="13">
        <v>0</v>
      </c>
      <c r="Z411" s="13">
        <v>0</v>
      </c>
      <c r="AA411">
        <f t="shared" si="12"/>
        <v>6</v>
      </c>
      <c r="AB411" s="59">
        <f t="shared" si="13"/>
        <v>0</v>
      </c>
    </row>
    <row r="412" spans="1:28" x14ac:dyDescent="0.25">
      <c r="A412" s="16">
        <v>148320</v>
      </c>
      <c r="B412" s="1" t="s">
        <v>53</v>
      </c>
      <c r="C412" s="9">
        <v>0</v>
      </c>
      <c r="D412" s="9">
        <v>0</v>
      </c>
      <c r="E412" s="9">
        <v>0</v>
      </c>
      <c r="F412" s="9">
        <v>0</v>
      </c>
      <c r="G412" s="9">
        <v>0</v>
      </c>
      <c r="H412" s="9">
        <v>0</v>
      </c>
      <c r="I412" s="9">
        <v>0</v>
      </c>
      <c r="J412" s="9">
        <v>0</v>
      </c>
      <c r="K412" s="9">
        <v>0</v>
      </c>
      <c r="L412" s="9">
        <v>0</v>
      </c>
      <c r="M412" s="9">
        <v>0</v>
      </c>
      <c r="N412" s="9">
        <v>0</v>
      </c>
      <c r="O412" s="13">
        <v>0</v>
      </c>
      <c r="P412" s="13">
        <v>0</v>
      </c>
      <c r="Q412" s="13">
        <v>0</v>
      </c>
      <c r="R412" s="13">
        <v>0</v>
      </c>
      <c r="S412" s="13">
        <v>0</v>
      </c>
      <c r="T412" s="13">
        <v>0</v>
      </c>
      <c r="U412" s="13">
        <v>0</v>
      </c>
      <c r="V412" s="13">
        <v>0</v>
      </c>
      <c r="W412" s="13">
        <v>0</v>
      </c>
      <c r="X412" s="13">
        <v>0</v>
      </c>
      <c r="Y412" s="13">
        <v>0</v>
      </c>
      <c r="Z412" s="13">
        <v>0</v>
      </c>
      <c r="AA412">
        <f t="shared" si="12"/>
        <v>6</v>
      </c>
      <c r="AB412" s="59">
        <f t="shared" si="13"/>
        <v>0</v>
      </c>
    </row>
    <row r="413" spans="1:28" x14ac:dyDescent="0.25">
      <c r="A413" s="16">
        <v>148325</v>
      </c>
      <c r="B413" s="1" t="s">
        <v>54</v>
      </c>
      <c r="C413" s="9">
        <v>0</v>
      </c>
      <c r="D413" s="9">
        <v>0</v>
      </c>
      <c r="E413" s="9">
        <v>0</v>
      </c>
      <c r="F413" s="9">
        <v>0</v>
      </c>
      <c r="G413" s="9">
        <v>0</v>
      </c>
      <c r="H413" s="9">
        <v>0</v>
      </c>
      <c r="I413" s="9">
        <v>0</v>
      </c>
      <c r="J413" s="9">
        <v>0</v>
      </c>
      <c r="K413" s="9">
        <v>0</v>
      </c>
      <c r="L413" s="9">
        <v>0</v>
      </c>
      <c r="M413" s="9">
        <v>0</v>
      </c>
      <c r="N413" s="9">
        <v>0</v>
      </c>
      <c r="O413" s="13">
        <v>0</v>
      </c>
      <c r="P413" s="13">
        <v>0</v>
      </c>
      <c r="Q413" s="13">
        <v>0</v>
      </c>
      <c r="R413" s="13">
        <v>0</v>
      </c>
      <c r="S413" s="13">
        <v>0</v>
      </c>
      <c r="T413" s="13">
        <v>0</v>
      </c>
      <c r="U413" s="13">
        <v>0</v>
      </c>
      <c r="V413" s="13">
        <v>0</v>
      </c>
      <c r="W413" s="13">
        <v>0</v>
      </c>
      <c r="X413" s="13">
        <v>0</v>
      </c>
      <c r="Y413" s="13">
        <v>0</v>
      </c>
      <c r="Z413" s="13">
        <v>0</v>
      </c>
      <c r="AA413">
        <f t="shared" si="12"/>
        <v>6</v>
      </c>
      <c r="AB413" s="59">
        <f t="shared" si="13"/>
        <v>0</v>
      </c>
    </row>
    <row r="414" spans="1:28" x14ac:dyDescent="0.25">
      <c r="A414" s="16">
        <v>1485</v>
      </c>
      <c r="B414" s="1" t="s">
        <v>140</v>
      </c>
      <c r="C414" s="9">
        <v>0</v>
      </c>
      <c r="D414" s="9">
        <v>0</v>
      </c>
      <c r="E414" s="9">
        <v>0</v>
      </c>
      <c r="F414" s="9">
        <v>0</v>
      </c>
      <c r="G414" s="9">
        <v>0</v>
      </c>
      <c r="H414" s="9">
        <v>0</v>
      </c>
      <c r="I414" s="9">
        <v>0</v>
      </c>
      <c r="J414" s="9">
        <v>0</v>
      </c>
      <c r="K414" s="9">
        <v>0</v>
      </c>
      <c r="L414" s="9">
        <v>0</v>
      </c>
      <c r="M414" s="9">
        <v>0</v>
      </c>
      <c r="N414" s="9">
        <v>0</v>
      </c>
      <c r="O414" s="13">
        <v>0</v>
      </c>
      <c r="P414" s="13">
        <v>0</v>
      </c>
      <c r="Q414" s="13">
        <v>0</v>
      </c>
      <c r="R414" s="13">
        <v>0</v>
      </c>
      <c r="S414" s="13">
        <v>0</v>
      </c>
      <c r="T414" s="13">
        <v>0</v>
      </c>
      <c r="U414" s="13">
        <v>0</v>
      </c>
      <c r="V414" s="13">
        <v>0</v>
      </c>
      <c r="W414" s="13">
        <v>0</v>
      </c>
      <c r="X414" s="13">
        <v>0</v>
      </c>
      <c r="Y414" s="13">
        <v>0</v>
      </c>
      <c r="Z414" s="13">
        <v>0</v>
      </c>
      <c r="AA414">
        <f t="shared" si="12"/>
        <v>4</v>
      </c>
      <c r="AB414" s="59">
        <f t="shared" si="13"/>
        <v>0</v>
      </c>
    </row>
    <row r="415" spans="1:28" x14ac:dyDescent="0.25">
      <c r="A415" s="16">
        <v>148505</v>
      </c>
      <c r="B415" s="1" t="s">
        <v>50</v>
      </c>
      <c r="C415" s="9">
        <v>0</v>
      </c>
      <c r="D415" s="9">
        <v>0</v>
      </c>
      <c r="E415" s="9">
        <v>0</v>
      </c>
      <c r="F415" s="9">
        <v>0</v>
      </c>
      <c r="G415" s="9">
        <v>0</v>
      </c>
      <c r="H415" s="9">
        <v>0</v>
      </c>
      <c r="I415" s="9">
        <v>0</v>
      </c>
      <c r="J415" s="9">
        <v>0</v>
      </c>
      <c r="K415" s="9">
        <v>0</v>
      </c>
      <c r="L415" s="9">
        <v>0</v>
      </c>
      <c r="M415" s="9">
        <v>0</v>
      </c>
      <c r="N415" s="9">
        <v>0</v>
      </c>
      <c r="O415" s="13">
        <v>0</v>
      </c>
      <c r="P415" s="13">
        <v>0</v>
      </c>
      <c r="Q415" s="13">
        <v>0</v>
      </c>
      <c r="R415" s="13">
        <v>0</v>
      </c>
      <c r="S415" s="13">
        <v>0</v>
      </c>
      <c r="T415" s="13">
        <v>0</v>
      </c>
      <c r="U415" s="13">
        <v>0</v>
      </c>
      <c r="V415" s="13">
        <v>0</v>
      </c>
      <c r="W415" s="13">
        <v>0</v>
      </c>
      <c r="X415" s="13">
        <v>0</v>
      </c>
      <c r="Y415" s="13">
        <v>0</v>
      </c>
      <c r="Z415" s="13">
        <v>0</v>
      </c>
      <c r="AA415">
        <f t="shared" si="12"/>
        <v>6</v>
      </c>
      <c r="AB415" s="59">
        <f t="shared" si="13"/>
        <v>0</v>
      </c>
    </row>
    <row r="416" spans="1:28" x14ac:dyDescent="0.25">
      <c r="A416" s="16">
        <v>148510</v>
      </c>
      <c r="B416" s="1" t="s">
        <v>51</v>
      </c>
      <c r="C416" s="9">
        <v>0</v>
      </c>
      <c r="D416" s="9">
        <v>0</v>
      </c>
      <c r="E416" s="9">
        <v>0</v>
      </c>
      <c r="F416" s="9">
        <v>0</v>
      </c>
      <c r="G416" s="9">
        <v>0</v>
      </c>
      <c r="H416" s="9">
        <v>0</v>
      </c>
      <c r="I416" s="9">
        <v>0</v>
      </c>
      <c r="J416" s="9">
        <v>0</v>
      </c>
      <c r="K416" s="9">
        <v>0</v>
      </c>
      <c r="L416" s="9">
        <v>0</v>
      </c>
      <c r="M416" s="9">
        <v>0</v>
      </c>
      <c r="N416" s="9">
        <v>0</v>
      </c>
      <c r="O416" s="13">
        <v>0</v>
      </c>
      <c r="P416" s="13">
        <v>0</v>
      </c>
      <c r="Q416" s="13">
        <v>0</v>
      </c>
      <c r="R416" s="13">
        <v>0</v>
      </c>
      <c r="S416" s="13">
        <v>0</v>
      </c>
      <c r="T416" s="13">
        <v>0</v>
      </c>
      <c r="U416" s="13">
        <v>0</v>
      </c>
      <c r="V416" s="13">
        <v>0</v>
      </c>
      <c r="W416" s="13">
        <v>0</v>
      </c>
      <c r="X416" s="13">
        <v>0</v>
      </c>
      <c r="Y416" s="13">
        <v>0</v>
      </c>
      <c r="Z416" s="13">
        <v>0</v>
      </c>
      <c r="AA416">
        <f t="shared" si="12"/>
        <v>6</v>
      </c>
      <c r="AB416" s="59">
        <f t="shared" si="13"/>
        <v>0</v>
      </c>
    </row>
    <row r="417" spans="1:28" x14ac:dyDescent="0.25">
      <c r="A417" s="16">
        <v>148515</v>
      </c>
      <c r="B417" s="1" t="s">
        <v>52</v>
      </c>
      <c r="C417" s="9">
        <v>0</v>
      </c>
      <c r="D417" s="9">
        <v>0</v>
      </c>
      <c r="E417" s="9">
        <v>0</v>
      </c>
      <c r="F417" s="9">
        <v>0</v>
      </c>
      <c r="G417" s="9">
        <v>0</v>
      </c>
      <c r="H417" s="9">
        <v>0</v>
      </c>
      <c r="I417" s="9">
        <v>0</v>
      </c>
      <c r="J417" s="9">
        <v>0</v>
      </c>
      <c r="K417" s="9">
        <v>0</v>
      </c>
      <c r="L417" s="9">
        <v>0</v>
      </c>
      <c r="M417" s="9">
        <v>0</v>
      </c>
      <c r="N417" s="9">
        <v>0</v>
      </c>
      <c r="O417" s="13">
        <v>0</v>
      </c>
      <c r="P417" s="13">
        <v>0</v>
      </c>
      <c r="Q417" s="13">
        <v>0</v>
      </c>
      <c r="R417" s="13">
        <v>0</v>
      </c>
      <c r="S417" s="13">
        <v>0</v>
      </c>
      <c r="T417" s="13">
        <v>0</v>
      </c>
      <c r="U417" s="13">
        <v>0</v>
      </c>
      <c r="V417" s="13">
        <v>0</v>
      </c>
      <c r="W417" s="13">
        <v>0</v>
      </c>
      <c r="X417" s="13">
        <v>0</v>
      </c>
      <c r="Y417" s="13">
        <v>0</v>
      </c>
      <c r="Z417" s="13">
        <v>0</v>
      </c>
      <c r="AA417">
        <f t="shared" si="12"/>
        <v>6</v>
      </c>
      <c r="AB417" s="59">
        <f t="shared" si="13"/>
        <v>0</v>
      </c>
    </row>
    <row r="418" spans="1:28" x14ac:dyDescent="0.25">
      <c r="A418" s="16">
        <v>148520</v>
      </c>
      <c r="B418" s="1" t="s">
        <v>53</v>
      </c>
      <c r="C418" s="9">
        <v>0</v>
      </c>
      <c r="D418" s="9">
        <v>0</v>
      </c>
      <c r="E418" s="9">
        <v>0</v>
      </c>
      <c r="F418" s="9">
        <v>0</v>
      </c>
      <c r="G418" s="9">
        <v>0</v>
      </c>
      <c r="H418" s="9">
        <v>0</v>
      </c>
      <c r="I418" s="9">
        <v>0</v>
      </c>
      <c r="J418" s="9">
        <v>0</v>
      </c>
      <c r="K418" s="9">
        <v>0</v>
      </c>
      <c r="L418" s="9">
        <v>0</v>
      </c>
      <c r="M418" s="9">
        <v>0</v>
      </c>
      <c r="N418" s="9">
        <v>0</v>
      </c>
      <c r="O418" s="13">
        <v>0</v>
      </c>
      <c r="P418" s="13">
        <v>0</v>
      </c>
      <c r="Q418" s="13">
        <v>0</v>
      </c>
      <c r="R418" s="13">
        <v>0</v>
      </c>
      <c r="S418" s="13">
        <v>0</v>
      </c>
      <c r="T418" s="13">
        <v>0</v>
      </c>
      <c r="U418" s="13">
        <v>0</v>
      </c>
      <c r="V418" s="13">
        <v>0</v>
      </c>
      <c r="W418" s="13">
        <v>0</v>
      </c>
      <c r="X418" s="13">
        <v>0</v>
      </c>
      <c r="Y418" s="13">
        <v>0</v>
      </c>
      <c r="Z418" s="13">
        <v>0</v>
      </c>
      <c r="AA418">
        <f t="shared" si="12"/>
        <v>6</v>
      </c>
      <c r="AB418" s="59">
        <f t="shared" si="13"/>
        <v>0</v>
      </c>
    </row>
    <row r="419" spans="1:28" x14ac:dyDescent="0.25">
      <c r="A419" s="16">
        <v>148525</v>
      </c>
      <c r="B419" s="1" t="s">
        <v>54</v>
      </c>
      <c r="C419" s="9">
        <v>0</v>
      </c>
      <c r="D419" s="9">
        <v>0</v>
      </c>
      <c r="E419" s="9">
        <v>0</v>
      </c>
      <c r="F419" s="9">
        <v>0</v>
      </c>
      <c r="G419" s="9">
        <v>0</v>
      </c>
      <c r="H419" s="9">
        <v>0</v>
      </c>
      <c r="I419" s="9">
        <v>0</v>
      </c>
      <c r="J419" s="9">
        <v>0</v>
      </c>
      <c r="K419" s="9">
        <v>0</v>
      </c>
      <c r="L419" s="9">
        <v>0</v>
      </c>
      <c r="M419" s="9">
        <v>0</v>
      </c>
      <c r="N419" s="9">
        <v>0</v>
      </c>
      <c r="O419" s="13">
        <v>0</v>
      </c>
      <c r="P419" s="13">
        <v>0</v>
      </c>
      <c r="Q419" s="13">
        <v>0</v>
      </c>
      <c r="R419" s="13">
        <v>0</v>
      </c>
      <c r="S419" s="13">
        <v>0</v>
      </c>
      <c r="T419" s="13">
        <v>0</v>
      </c>
      <c r="U419" s="13">
        <v>0</v>
      </c>
      <c r="V419" s="13">
        <v>0</v>
      </c>
      <c r="W419" s="13">
        <v>0</v>
      </c>
      <c r="X419" s="13">
        <v>0</v>
      </c>
      <c r="Y419" s="13">
        <v>0</v>
      </c>
      <c r="Z419" s="13">
        <v>0</v>
      </c>
      <c r="AA419">
        <f t="shared" si="12"/>
        <v>6</v>
      </c>
      <c r="AB419" s="59">
        <f t="shared" si="13"/>
        <v>0</v>
      </c>
    </row>
    <row r="420" spans="1:28" x14ac:dyDescent="0.25">
      <c r="A420" s="16">
        <v>1487</v>
      </c>
      <c r="B420" s="1" t="s">
        <v>141</v>
      </c>
      <c r="C420" s="9">
        <v>0</v>
      </c>
      <c r="D420" s="9">
        <v>0</v>
      </c>
      <c r="E420" s="9">
        <v>0</v>
      </c>
      <c r="F420" s="9">
        <v>0</v>
      </c>
      <c r="G420" s="9">
        <v>0</v>
      </c>
      <c r="H420" s="9">
        <v>0</v>
      </c>
      <c r="I420" s="9">
        <v>0</v>
      </c>
      <c r="J420" s="9">
        <v>0</v>
      </c>
      <c r="K420" s="9">
        <v>0</v>
      </c>
      <c r="L420" s="9">
        <v>0</v>
      </c>
      <c r="M420" s="9">
        <v>0</v>
      </c>
      <c r="N420" s="9">
        <v>0</v>
      </c>
      <c r="O420" s="13">
        <v>0</v>
      </c>
      <c r="P420" s="13">
        <v>0</v>
      </c>
      <c r="Q420" s="13">
        <v>0</v>
      </c>
      <c r="R420" s="13">
        <v>0</v>
      </c>
      <c r="S420" s="13">
        <v>0</v>
      </c>
      <c r="T420" s="13">
        <v>0</v>
      </c>
      <c r="U420" s="13">
        <v>0</v>
      </c>
      <c r="V420" s="13">
        <v>0</v>
      </c>
      <c r="W420" s="13">
        <v>0</v>
      </c>
      <c r="X420" s="13">
        <v>0</v>
      </c>
      <c r="Y420" s="13">
        <v>0</v>
      </c>
      <c r="Z420" s="13">
        <v>0</v>
      </c>
      <c r="AA420">
        <f t="shared" si="12"/>
        <v>4</v>
      </c>
      <c r="AB420" s="59">
        <f t="shared" si="13"/>
        <v>0</v>
      </c>
    </row>
    <row r="421" spans="1:28" x14ac:dyDescent="0.25">
      <c r="A421" s="16">
        <v>148705</v>
      </c>
      <c r="B421" s="1" t="s">
        <v>50</v>
      </c>
      <c r="C421" s="9">
        <v>0</v>
      </c>
      <c r="D421" s="9">
        <v>0</v>
      </c>
      <c r="E421" s="9">
        <v>0</v>
      </c>
      <c r="F421" s="9">
        <v>0</v>
      </c>
      <c r="G421" s="9">
        <v>0</v>
      </c>
      <c r="H421" s="9">
        <v>0</v>
      </c>
      <c r="I421" s="9">
        <v>0</v>
      </c>
      <c r="J421" s="9">
        <v>0</v>
      </c>
      <c r="K421" s="9">
        <v>0</v>
      </c>
      <c r="L421" s="9">
        <v>0</v>
      </c>
      <c r="M421" s="9">
        <v>0</v>
      </c>
      <c r="N421" s="9">
        <v>0</v>
      </c>
      <c r="O421" s="13">
        <v>0</v>
      </c>
      <c r="P421" s="13">
        <v>0</v>
      </c>
      <c r="Q421" s="13">
        <v>0</v>
      </c>
      <c r="R421" s="13">
        <v>0</v>
      </c>
      <c r="S421" s="13">
        <v>0</v>
      </c>
      <c r="T421" s="13">
        <v>0</v>
      </c>
      <c r="U421" s="13">
        <v>0</v>
      </c>
      <c r="V421" s="13">
        <v>0</v>
      </c>
      <c r="W421" s="13">
        <v>0</v>
      </c>
      <c r="X421" s="13">
        <v>0</v>
      </c>
      <c r="Y421" s="13">
        <v>0</v>
      </c>
      <c r="Z421" s="13">
        <v>0</v>
      </c>
      <c r="AA421">
        <f t="shared" si="12"/>
        <v>6</v>
      </c>
      <c r="AB421" s="59">
        <f t="shared" si="13"/>
        <v>0</v>
      </c>
    </row>
    <row r="422" spans="1:28" x14ac:dyDescent="0.25">
      <c r="A422" s="16">
        <v>148710</v>
      </c>
      <c r="B422" s="1" t="s">
        <v>51</v>
      </c>
      <c r="C422" s="9">
        <v>0</v>
      </c>
      <c r="D422" s="9">
        <v>0</v>
      </c>
      <c r="E422" s="9">
        <v>0</v>
      </c>
      <c r="F422" s="9">
        <v>0</v>
      </c>
      <c r="G422" s="9">
        <v>0</v>
      </c>
      <c r="H422" s="9">
        <v>0</v>
      </c>
      <c r="I422" s="9">
        <v>0</v>
      </c>
      <c r="J422" s="9">
        <v>0</v>
      </c>
      <c r="K422" s="9">
        <v>0</v>
      </c>
      <c r="L422" s="9">
        <v>0</v>
      </c>
      <c r="M422" s="9">
        <v>0</v>
      </c>
      <c r="N422" s="9">
        <v>0</v>
      </c>
      <c r="O422" s="13">
        <v>0</v>
      </c>
      <c r="P422" s="13">
        <v>0</v>
      </c>
      <c r="Q422" s="13">
        <v>0</v>
      </c>
      <c r="R422" s="13">
        <v>0</v>
      </c>
      <c r="S422" s="13">
        <v>0</v>
      </c>
      <c r="T422" s="13">
        <v>0</v>
      </c>
      <c r="U422" s="13">
        <v>0</v>
      </c>
      <c r="V422" s="13">
        <v>0</v>
      </c>
      <c r="W422" s="13">
        <v>0</v>
      </c>
      <c r="X422" s="13">
        <v>0</v>
      </c>
      <c r="Y422" s="13">
        <v>0</v>
      </c>
      <c r="Z422" s="13">
        <v>0</v>
      </c>
      <c r="AA422">
        <f t="shared" si="12"/>
        <v>6</v>
      </c>
      <c r="AB422" s="59">
        <f t="shared" si="13"/>
        <v>0</v>
      </c>
    </row>
    <row r="423" spans="1:28" x14ac:dyDescent="0.25">
      <c r="A423" s="16">
        <v>148715</v>
      </c>
      <c r="B423" s="1" t="s">
        <v>52</v>
      </c>
      <c r="C423" s="9">
        <v>0</v>
      </c>
      <c r="D423" s="9">
        <v>0</v>
      </c>
      <c r="E423" s="9">
        <v>0</v>
      </c>
      <c r="F423" s="9">
        <v>0</v>
      </c>
      <c r="G423" s="9">
        <v>0</v>
      </c>
      <c r="H423" s="9">
        <v>0</v>
      </c>
      <c r="I423" s="9">
        <v>0</v>
      </c>
      <c r="J423" s="9">
        <v>0</v>
      </c>
      <c r="K423" s="9">
        <v>0</v>
      </c>
      <c r="L423" s="9">
        <v>0</v>
      </c>
      <c r="M423" s="9">
        <v>0</v>
      </c>
      <c r="N423" s="9">
        <v>0</v>
      </c>
      <c r="O423" s="13">
        <v>0</v>
      </c>
      <c r="P423" s="13">
        <v>0</v>
      </c>
      <c r="Q423" s="13">
        <v>0</v>
      </c>
      <c r="R423" s="13">
        <v>0</v>
      </c>
      <c r="S423" s="13">
        <v>0</v>
      </c>
      <c r="T423" s="13">
        <v>0</v>
      </c>
      <c r="U423" s="13">
        <v>0</v>
      </c>
      <c r="V423" s="13">
        <v>0</v>
      </c>
      <c r="W423" s="13">
        <v>0</v>
      </c>
      <c r="X423" s="13">
        <v>0</v>
      </c>
      <c r="Y423" s="13">
        <v>0</v>
      </c>
      <c r="Z423" s="13">
        <v>0</v>
      </c>
      <c r="AA423">
        <f t="shared" si="12"/>
        <v>6</v>
      </c>
      <c r="AB423" s="59">
        <f t="shared" si="13"/>
        <v>0</v>
      </c>
    </row>
    <row r="424" spans="1:28" x14ac:dyDescent="0.25">
      <c r="A424" s="16">
        <v>148720</v>
      </c>
      <c r="B424" s="1" t="s">
        <v>53</v>
      </c>
      <c r="C424" s="9">
        <v>0</v>
      </c>
      <c r="D424" s="9">
        <v>0</v>
      </c>
      <c r="E424" s="9">
        <v>0</v>
      </c>
      <c r="F424" s="9">
        <v>0</v>
      </c>
      <c r="G424" s="9">
        <v>0</v>
      </c>
      <c r="H424" s="9">
        <v>0</v>
      </c>
      <c r="I424" s="9">
        <v>0</v>
      </c>
      <c r="J424" s="9">
        <v>0</v>
      </c>
      <c r="K424" s="9">
        <v>0</v>
      </c>
      <c r="L424" s="9">
        <v>0</v>
      </c>
      <c r="M424" s="9">
        <v>0</v>
      </c>
      <c r="N424" s="9">
        <v>0</v>
      </c>
      <c r="O424" s="13">
        <v>0</v>
      </c>
      <c r="P424" s="13">
        <v>0</v>
      </c>
      <c r="Q424" s="13">
        <v>0</v>
      </c>
      <c r="R424" s="13">
        <v>0</v>
      </c>
      <c r="S424" s="13">
        <v>0</v>
      </c>
      <c r="T424" s="13">
        <v>0</v>
      </c>
      <c r="U424" s="13">
        <v>0</v>
      </c>
      <c r="V424" s="13">
        <v>0</v>
      </c>
      <c r="W424" s="13">
        <v>0</v>
      </c>
      <c r="X424" s="13">
        <v>0</v>
      </c>
      <c r="Y424" s="13">
        <v>0</v>
      </c>
      <c r="Z424" s="13">
        <v>0</v>
      </c>
      <c r="AA424">
        <f t="shared" si="12"/>
        <v>6</v>
      </c>
      <c r="AB424" s="59">
        <f t="shared" si="13"/>
        <v>0</v>
      </c>
    </row>
    <row r="425" spans="1:28" x14ac:dyDescent="0.25">
      <c r="A425" s="16">
        <v>148725</v>
      </c>
      <c r="B425" s="1" t="s">
        <v>54</v>
      </c>
      <c r="C425" s="9">
        <v>0</v>
      </c>
      <c r="D425" s="9">
        <v>0</v>
      </c>
      <c r="E425" s="9">
        <v>0</v>
      </c>
      <c r="F425" s="9">
        <v>0</v>
      </c>
      <c r="G425" s="9">
        <v>0</v>
      </c>
      <c r="H425" s="9">
        <v>0</v>
      </c>
      <c r="I425" s="9">
        <v>0</v>
      </c>
      <c r="J425" s="9">
        <v>0</v>
      </c>
      <c r="K425" s="9">
        <v>0</v>
      </c>
      <c r="L425" s="9">
        <v>0</v>
      </c>
      <c r="M425" s="9">
        <v>0</v>
      </c>
      <c r="N425" s="9">
        <v>0</v>
      </c>
      <c r="O425" s="13">
        <v>0</v>
      </c>
      <c r="P425" s="13">
        <v>0</v>
      </c>
      <c r="Q425" s="13">
        <v>0</v>
      </c>
      <c r="R425" s="13">
        <v>0</v>
      </c>
      <c r="S425" s="13">
        <v>0</v>
      </c>
      <c r="T425" s="13">
        <v>0</v>
      </c>
      <c r="U425" s="13">
        <v>0</v>
      </c>
      <c r="V425" s="13">
        <v>0</v>
      </c>
      <c r="W425" s="13">
        <v>0</v>
      </c>
      <c r="X425" s="13">
        <v>0</v>
      </c>
      <c r="Y425" s="13">
        <v>0</v>
      </c>
      <c r="Z425" s="13">
        <v>0</v>
      </c>
      <c r="AA425">
        <f t="shared" si="12"/>
        <v>6</v>
      </c>
      <c r="AB425" s="59">
        <f t="shared" si="13"/>
        <v>0</v>
      </c>
    </row>
    <row r="426" spans="1:28" x14ac:dyDescent="0.25">
      <c r="A426" s="16">
        <v>1489</v>
      </c>
      <c r="B426" s="1" t="s">
        <v>142</v>
      </c>
      <c r="C426" s="9">
        <v>0</v>
      </c>
      <c r="D426" s="9">
        <v>0</v>
      </c>
      <c r="E426" s="9">
        <v>0</v>
      </c>
      <c r="F426" s="9">
        <v>0</v>
      </c>
      <c r="G426" s="9">
        <v>0</v>
      </c>
      <c r="H426" s="9">
        <v>0</v>
      </c>
      <c r="I426" s="9">
        <v>0</v>
      </c>
      <c r="J426" s="9">
        <v>0</v>
      </c>
      <c r="K426" s="9">
        <v>0</v>
      </c>
      <c r="L426" s="9">
        <v>0</v>
      </c>
      <c r="M426" s="9">
        <v>0</v>
      </c>
      <c r="N426" s="9">
        <v>0</v>
      </c>
      <c r="O426" s="13">
        <v>0</v>
      </c>
      <c r="P426" s="13">
        <v>0</v>
      </c>
      <c r="Q426" s="13">
        <v>0</v>
      </c>
      <c r="R426" s="13">
        <v>0</v>
      </c>
      <c r="S426" s="13">
        <v>0</v>
      </c>
      <c r="T426" s="13">
        <v>0</v>
      </c>
      <c r="U426" s="13">
        <v>0</v>
      </c>
      <c r="V426" s="13">
        <v>0</v>
      </c>
      <c r="W426" s="13">
        <v>0</v>
      </c>
      <c r="X426" s="13">
        <v>0</v>
      </c>
      <c r="Y426" s="13">
        <v>0</v>
      </c>
      <c r="Z426" s="13">
        <v>0</v>
      </c>
      <c r="AA426">
        <f t="shared" si="12"/>
        <v>4</v>
      </c>
      <c r="AB426" s="59">
        <f t="shared" si="13"/>
        <v>0</v>
      </c>
    </row>
    <row r="427" spans="1:28" x14ac:dyDescent="0.25">
      <c r="A427" s="16">
        <v>148905</v>
      </c>
      <c r="B427" s="1" t="s">
        <v>50</v>
      </c>
      <c r="C427" s="9">
        <v>0</v>
      </c>
      <c r="D427" s="9">
        <v>0</v>
      </c>
      <c r="E427" s="9">
        <v>0</v>
      </c>
      <c r="F427" s="9">
        <v>0</v>
      </c>
      <c r="G427" s="9">
        <v>0</v>
      </c>
      <c r="H427" s="9">
        <v>0</v>
      </c>
      <c r="I427" s="9">
        <v>0</v>
      </c>
      <c r="J427" s="9">
        <v>0</v>
      </c>
      <c r="K427" s="9">
        <v>0</v>
      </c>
      <c r="L427" s="9">
        <v>0</v>
      </c>
      <c r="M427" s="9">
        <v>0</v>
      </c>
      <c r="N427" s="9">
        <v>0</v>
      </c>
      <c r="O427" s="13">
        <v>0</v>
      </c>
      <c r="P427" s="13">
        <v>0</v>
      </c>
      <c r="Q427" s="13">
        <v>0</v>
      </c>
      <c r="R427" s="13">
        <v>0</v>
      </c>
      <c r="S427" s="13">
        <v>0</v>
      </c>
      <c r="T427" s="13">
        <v>0</v>
      </c>
      <c r="U427" s="13">
        <v>0</v>
      </c>
      <c r="V427" s="13">
        <v>0</v>
      </c>
      <c r="W427" s="13">
        <v>0</v>
      </c>
      <c r="X427" s="13">
        <v>0</v>
      </c>
      <c r="Y427" s="13">
        <v>0</v>
      </c>
      <c r="Z427" s="13">
        <v>0</v>
      </c>
      <c r="AA427">
        <f t="shared" si="12"/>
        <v>6</v>
      </c>
      <c r="AB427" s="59">
        <f t="shared" si="13"/>
        <v>0</v>
      </c>
    </row>
    <row r="428" spans="1:28" x14ac:dyDescent="0.25">
      <c r="A428" s="16">
        <v>148910</v>
      </c>
      <c r="B428" s="1" t="s">
        <v>51</v>
      </c>
      <c r="C428" s="9">
        <v>0</v>
      </c>
      <c r="D428" s="9">
        <v>0</v>
      </c>
      <c r="E428" s="9">
        <v>0</v>
      </c>
      <c r="F428" s="9">
        <v>0</v>
      </c>
      <c r="G428" s="9">
        <v>0</v>
      </c>
      <c r="H428" s="9">
        <v>0</v>
      </c>
      <c r="I428" s="9">
        <v>0</v>
      </c>
      <c r="J428" s="9">
        <v>0</v>
      </c>
      <c r="K428" s="9">
        <v>0</v>
      </c>
      <c r="L428" s="9">
        <v>0</v>
      </c>
      <c r="M428" s="9">
        <v>0</v>
      </c>
      <c r="N428" s="9">
        <v>0</v>
      </c>
      <c r="O428" s="13">
        <v>0</v>
      </c>
      <c r="P428" s="13">
        <v>0</v>
      </c>
      <c r="Q428" s="13">
        <v>0</v>
      </c>
      <c r="R428" s="13">
        <v>0</v>
      </c>
      <c r="S428" s="13">
        <v>0</v>
      </c>
      <c r="T428" s="13">
        <v>0</v>
      </c>
      <c r="U428" s="13">
        <v>0</v>
      </c>
      <c r="V428" s="13">
        <v>0</v>
      </c>
      <c r="W428" s="13">
        <v>0</v>
      </c>
      <c r="X428" s="13">
        <v>0</v>
      </c>
      <c r="Y428" s="13">
        <v>0</v>
      </c>
      <c r="Z428" s="13">
        <v>0</v>
      </c>
      <c r="AA428">
        <f t="shared" si="12"/>
        <v>6</v>
      </c>
      <c r="AB428" s="59">
        <f t="shared" si="13"/>
        <v>0</v>
      </c>
    </row>
    <row r="429" spans="1:28" x14ac:dyDescent="0.25">
      <c r="A429" s="16">
        <v>148915</v>
      </c>
      <c r="B429" s="1" t="s">
        <v>52</v>
      </c>
      <c r="C429" s="9">
        <v>0</v>
      </c>
      <c r="D429" s="9">
        <v>0</v>
      </c>
      <c r="E429" s="9">
        <v>0</v>
      </c>
      <c r="F429" s="9">
        <v>0</v>
      </c>
      <c r="G429" s="9">
        <v>0</v>
      </c>
      <c r="H429" s="9">
        <v>0</v>
      </c>
      <c r="I429" s="9">
        <v>0</v>
      </c>
      <c r="J429" s="9">
        <v>0</v>
      </c>
      <c r="K429" s="9">
        <v>0</v>
      </c>
      <c r="L429" s="9">
        <v>0</v>
      </c>
      <c r="M429" s="9">
        <v>0</v>
      </c>
      <c r="N429" s="9">
        <v>0</v>
      </c>
      <c r="O429" s="13">
        <v>0</v>
      </c>
      <c r="P429" s="13">
        <v>0</v>
      </c>
      <c r="Q429" s="13">
        <v>0</v>
      </c>
      <c r="R429" s="13">
        <v>0</v>
      </c>
      <c r="S429" s="13">
        <v>0</v>
      </c>
      <c r="T429" s="13">
        <v>0</v>
      </c>
      <c r="U429" s="13">
        <v>0</v>
      </c>
      <c r="V429" s="13">
        <v>0</v>
      </c>
      <c r="W429" s="13">
        <v>0</v>
      </c>
      <c r="X429" s="13">
        <v>0</v>
      </c>
      <c r="Y429" s="13">
        <v>0</v>
      </c>
      <c r="Z429" s="13">
        <v>0</v>
      </c>
      <c r="AA429">
        <f t="shared" si="12"/>
        <v>6</v>
      </c>
      <c r="AB429" s="59">
        <f t="shared" si="13"/>
        <v>0</v>
      </c>
    </row>
    <row r="430" spans="1:28" x14ac:dyDescent="0.25">
      <c r="A430" s="16">
        <v>148920</v>
      </c>
      <c r="B430" s="1" t="s">
        <v>53</v>
      </c>
      <c r="C430" s="9">
        <v>0</v>
      </c>
      <c r="D430" s="9">
        <v>0</v>
      </c>
      <c r="E430" s="9">
        <v>0</v>
      </c>
      <c r="F430" s="9">
        <v>0</v>
      </c>
      <c r="G430" s="9">
        <v>0</v>
      </c>
      <c r="H430" s="9">
        <v>0</v>
      </c>
      <c r="I430" s="9">
        <v>0</v>
      </c>
      <c r="J430" s="9">
        <v>0</v>
      </c>
      <c r="K430" s="9">
        <v>0</v>
      </c>
      <c r="L430" s="9">
        <v>0</v>
      </c>
      <c r="M430" s="9">
        <v>0</v>
      </c>
      <c r="N430" s="9">
        <v>0</v>
      </c>
      <c r="O430" s="13">
        <v>0</v>
      </c>
      <c r="P430" s="13">
        <v>0</v>
      </c>
      <c r="Q430" s="13">
        <v>0</v>
      </c>
      <c r="R430" s="13">
        <v>0</v>
      </c>
      <c r="S430" s="13">
        <v>0</v>
      </c>
      <c r="T430" s="13">
        <v>0</v>
      </c>
      <c r="U430" s="13">
        <v>0</v>
      </c>
      <c r="V430" s="13">
        <v>0</v>
      </c>
      <c r="W430" s="13">
        <v>0</v>
      </c>
      <c r="X430" s="13">
        <v>0</v>
      </c>
      <c r="Y430" s="13">
        <v>0</v>
      </c>
      <c r="Z430" s="13">
        <v>0</v>
      </c>
      <c r="AA430">
        <f t="shared" si="12"/>
        <v>6</v>
      </c>
      <c r="AB430" s="59">
        <f t="shared" si="13"/>
        <v>0</v>
      </c>
    </row>
    <row r="431" spans="1:28" x14ac:dyDescent="0.25">
      <c r="A431" s="16">
        <v>148925</v>
      </c>
      <c r="B431" s="1" t="s">
        <v>54</v>
      </c>
      <c r="C431" s="9">
        <v>0</v>
      </c>
      <c r="D431" s="9">
        <v>0</v>
      </c>
      <c r="E431" s="9">
        <v>0</v>
      </c>
      <c r="F431" s="9">
        <v>0</v>
      </c>
      <c r="G431" s="9">
        <v>0</v>
      </c>
      <c r="H431" s="9">
        <v>0</v>
      </c>
      <c r="I431" s="9">
        <v>0</v>
      </c>
      <c r="J431" s="9">
        <v>0</v>
      </c>
      <c r="K431" s="9">
        <v>0</v>
      </c>
      <c r="L431" s="9">
        <v>0</v>
      </c>
      <c r="M431" s="9">
        <v>0</v>
      </c>
      <c r="N431" s="9">
        <v>0</v>
      </c>
      <c r="O431" s="13">
        <v>0</v>
      </c>
      <c r="P431" s="13">
        <v>0</v>
      </c>
      <c r="Q431" s="13">
        <v>0</v>
      </c>
      <c r="R431" s="13">
        <v>0</v>
      </c>
      <c r="S431" s="13">
        <v>0</v>
      </c>
      <c r="T431" s="13">
        <v>0</v>
      </c>
      <c r="U431" s="13">
        <v>0</v>
      </c>
      <c r="V431" s="13">
        <v>0</v>
      </c>
      <c r="W431" s="13">
        <v>0</v>
      </c>
      <c r="X431" s="13">
        <v>0</v>
      </c>
      <c r="Y431" s="13">
        <v>0</v>
      </c>
      <c r="Z431" s="13">
        <v>0</v>
      </c>
      <c r="AA431">
        <f t="shared" si="12"/>
        <v>6</v>
      </c>
      <c r="AB431" s="59">
        <f t="shared" si="13"/>
        <v>0</v>
      </c>
    </row>
    <row r="432" spans="1:28" x14ac:dyDescent="0.25">
      <c r="A432" s="16">
        <v>1499</v>
      </c>
      <c r="B432" s="1" t="s">
        <v>143</v>
      </c>
      <c r="C432" s="9">
        <v>-221218.05</v>
      </c>
      <c r="D432" s="9">
        <v>-243938.99</v>
      </c>
      <c r="E432" s="9">
        <v>-243947.66</v>
      </c>
      <c r="F432" s="9">
        <v>-245947.51</v>
      </c>
      <c r="G432" s="9">
        <v>-245947.51</v>
      </c>
      <c r="H432" s="9">
        <v>-245949.81</v>
      </c>
      <c r="I432" s="9">
        <v>-236138.4</v>
      </c>
      <c r="J432" s="9">
        <v>-239676.23</v>
      </c>
      <c r="K432" s="9">
        <v>-263599.40000000002</v>
      </c>
      <c r="L432" s="9">
        <v>-249234.27</v>
      </c>
      <c r="M432" s="9">
        <v>-244279.66</v>
      </c>
      <c r="N432" s="9">
        <v>-239891.75</v>
      </c>
      <c r="O432" s="13">
        <v>-241614.93</v>
      </c>
      <c r="P432" s="13">
        <v>-241658.16</v>
      </c>
      <c r="Q432" s="13">
        <v>-246541.43</v>
      </c>
      <c r="R432" s="13">
        <v>-253978.9</v>
      </c>
      <c r="S432" s="13">
        <v>-276590.06</v>
      </c>
      <c r="T432" s="13">
        <v>-297663.64</v>
      </c>
      <c r="U432" s="13">
        <v>-313081.98</v>
      </c>
      <c r="V432" s="13">
        <v>-329264.21000000002</v>
      </c>
      <c r="W432" s="13">
        <v>-330137.75</v>
      </c>
      <c r="X432" s="13">
        <v>-312140.68</v>
      </c>
      <c r="Y432" s="13">
        <v>-318442.18</v>
      </c>
      <c r="Z432" s="13">
        <v>-315464.42</v>
      </c>
      <c r="AA432">
        <f t="shared" si="12"/>
        <v>4</v>
      </c>
      <c r="AB432" s="59">
        <f t="shared" si="13"/>
        <v>-6.4174462942987176E-2</v>
      </c>
    </row>
    <row r="433" spans="1:28" x14ac:dyDescent="0.25">
      <c r="A433" s="16">
        <v>149905</v>
      </c>
      <c r="B433" s="1" t="s">
        <v>144</v>
      </c>
      <c r="C433" s="9">
        <v>-4.95</v>
      </c>
      <c r="D433" s="9">
        <v>-4.95</v>
      </c>
      <c r="E433" s="9">
        <v>-4.95</v>
      </c>
      <c r="F433" s="9">
        <v>-4.95</v>
      </c>
      <c r="G433" s="9">
        <v>-4.95</v>
      </c>
      <c r="H433" s="9">
        <v>-4.95</v>
      </c>
      <c r="I433" s="9">
        <v>-4.95</v>
      </c>
      <c r="J433" s="9">
        <v>-4.95</v>
      </c>
      <c r="K433" s="9">
        <v>-4.95</v>
      </c>
      <c r="L433" s="9">
        <v>-4.95</v>
      </c>
      <c r="M433" s="9">
        <v>-4.95</v>
      </c>
      <c r="N433" s="9">
        <v>-4.95</v>
      </c>
      <c r="O433" s="13">
        <v>-4.95</v>
      </c>
      <c r="P433" s="13">
        <v>-4.95</v>
      </c>
      <c r="Q433" s="13">
        <v>-4.95</v>
      </c>
      <c r="R433" s="13">
        <v>-4.95</v>
      </c>
      <c r="S433" s="13">
        <v>-4.95</v>
      </c>
      <c r="T433" s="13">
        <v>-4.95</v>
      </c>
      <c r="U433" s="13">
        <v>-4.95</v>
      </c>
      <c r="V433" s="13">
        <v>-4.95</v>
      </c>
      <c r="W433" s="13">
        <v>-4.95</v>
      </c>
      <c r="X433" s="13">
        <v>-4.95</v>
      </c>
      <c r="Y433" s="13">
        <v>-4.95</v>
      </c>
      <c r="Z433" s="13">
        <v>-4.95</v>
      </c>
      <c r="AA433">
        <f t="shared" si="12"/>
        <v>6</v>
      </c>
      <c r="AB433" s="59">
        <f t="shared" si="13"/>
        <v>-1.006971219029349E-6</v>
      </c>
    </row>
    <row r="434" spans="1:28" x14ac:dyDescent="0.25">
      <c r="A434" s="16">
        <v>149910</v>
      </c>
      <c r="B434" s="1" t="s">
        <v>145</v>
      </c>
      <c r="C434" s="9">
        <v>-65573.47</v>
      </c>
      <c r="D434" s="9">
        <v>-77914.98</v>
      </c>
      <c r="E434" s="9">
        <v>-80623.61</v>
      </c>
      <c r="F434" s="9">
        <v>-76834.490000000005</v>
      </c>
      <c r="G434" s="9">
        <v>-76303.820000000007</v>
      </c>
      <c r="H434" s="9">
        <v>-76917.3</v>
      </c>
      <c r="I434" s="9">
        <v>-72231.56</v>
      </c>
      <c r="J434" s="9">
        <v>-74923.45</v>
      </c>
      <c r="K434" s="9">
        <v>-83285.89</v>
      </c>
      <c r="L434" s="9">
        <v>-80527.199999999997</v>
      </c>
      <c r="M434" s="9">
        <v>-77712.259999999995</v>
      </c>
      <c r="N434" s="9">
        <v>-71195.929999999993</v>
      </c>
      <c r="O434" s="13">
        <v>-73227.14</v>
      </c>
      <c r="P434" s="13">
        <v>-74404.98</v>
      </c>
      <c r="Q434" s="13">
        <v>-75864.84</v>
      </c>
      <c r="R434" s="13">
        <v>-79728.59</v>
      </c>
      <c r="S434" s="13">
        <v>-86537.71</v>
      </c>
      <c r="T434" s="13">
        <v>-92979.24</v>
      </c>
      <c r="U434" s="13">
        <v>-96937.97</v>
      </c>
      <c r="V434" s="13">
        <v>-101147.26</v>
      </c>
      <c r="W434" s="13">
        <v>-103866.46</v>
      </c>
      <c r="X434" s="13">
        <v>-101510.64</v>
      </c>
      <c r="Y434" s="13">
        <v>-103902.35</v>
      </c>
      <c r="Z434" s="13">
        <v>-102870.52</v>
      </c>
      <c r="AA434">
        <f t="shared" si="12"/>
        <v>6</v>
      </c>
      <c r="AB434" s="59">
        <f t="shared" si="13"/>
        <v>-2.0926798571026875E-2</v>
      </c>
    </row>
    <row r="435" spans="1:28" x14ac:dyDescent="0.25">
      <c r="A435" s="16">
        <v>149915</v>
      </c>
      <c r="B435" s="1" t="s">
        <v>146</v>
      </c>
      <c r="C435" s="9">
        <v>-7415.29</v>
      </c>
      <c r="D435" s="9">
        <v>-7690.92</v>
      </c>
      <c r="E435" s="9">
        <v>-7714.41</v>
      </c>
      <c r="F435" s="9">
        <v>-7640.12</v>
      </c>
      <c r="G435" s="9">
        <v>-7602.1</v>
      </c>
      <c r="H435" s="9">
        <v>-7791.77</v>
      </c>
      <c r="I435" s="9">
        <v>-7657.01</v>
      </c>
      <c r="J435" s="9">
        <v>-7621.18</v>
      </c>
      <c r="K435" s="9">
        <v>-7788</v>
      </c>
      <c r="L435" s="9">
        <v>-3621.46</v>
      </c>
      <c r="M435" s="9">
        <v>-3581.79</v>
      </c>
      <c r="N435" s="9">
        <v>-3816.11</v>
      </c>
      <c r="O435" s="13">
        <v>-3489.85</v>
      </c>
      <c r="P435" s="13">
        <v>-3771.86</v>
      </c>
      <c r="Q435" s="13">
        <v>-1859.05</v>
      </c>
      <c r="R435" s="13">
        <v>-1649.96</v>
      </c>
      <c r="S435" s="13">
        <v>-1385.62</v>
      </c>
      <c r="T435" s="13">
        <v>-1433.25</v>
      </c>
      <c r="U435" s="13">
        <v>-1165.56</v>
      </c>
      <c r="V435" s="13">
        <v>-1183.95</v>
      </c>
      <c r="W435" s="13">
        <v>-1108.8699999999999</v>
      </c>
      <c r="X435" s="13">
        <v>-957.24</v>
      </c>
      <c r="Y435" s="13">
        <v>-982.88</v>
      </c>
      <c r="Z435" s="13">
        <v>-967.75</v>
      </c>
      <c r="AA435">
        <f t="shared" si="12"/>
        <v>6</v>
      </c>
      <c r="AB435" s="59">
        <f t="shared" si="13"/>
        <v>-1.9686795903346515E-4</v>
      </c>
    </row>
    <row r="436" spans="1:28" x14ac:dyDescent="0.25">
      <c r="A436" s="16">
        <v>149920</v>
      </c>
      <c r="B436" s="1" t="s">
        <v>147</v>
      </c>
      <c r="C436" s="9">
        <v>-140660.44</v>
      </c>
      <c r="D436" s="9">
        <v>-150764.24</v>
      </c>
      <c r="E436" s="9">
        <v>-148040.79</v>
      </c>
      <c r="F436" s="9">
        <v>-153904.04999999999</v>
      </c>
      <c r="G436" s="9">
        <v>-154472.74</v>
      </c>
      <c r="H436" s="9">
        <v>-153671.89000000001</v>
      </c>
      <c r="I436" s="9">
        <v>-148677.41</v>
      </c>
      <c r="J436" s="9">
        <v>-149260.51</v>
      </c>
      <c r="K436" s="9">
        <v>-163459.03</v>
      </c>
      <c r="L436" s="9">
        <v>-154615.70000000001</v>
      </c>
      <c r="M436" s="9">
        <v>-152325.29999999999</v>
      </c>
      <c r="N436" s="9">
        <v>-150795.99</v>
      </c>
      <c r="O436" s="13">
        <v>-150915.32999999999</v>
      </c>
      <c r="P436" s="13">
        <v>-150486.79</v>
      </c>
      <c r="Q436" s="13">
        <v>-152591.84</v>
      </c>
      <c r="R436" s="13">
        <v>-153105.89000000001</v>
      </c>
      <c r="S436" s="13">
        <v>-163611.64000000001</v>
      </c>
      <c r="T436" s="13">
        <v>-172567.77</v>
      </c>
      <c r="U436" s="13">
        <v>-178756.19</v>
      </c>
      <c r="V436" s="13">
        <v>-186802.22</v>
      </c>
      <c r="W436" s="13">
        <v>-189472.82</v>
      </c>
      <c r="X436" s="13">
        <v>-172771.27</v>
      </c>
      <c r="Y436" s="13">
        <v>-174908.64</v>
      </c>
      <c r="Z436" s="13">
        <v>-162990.29999999999</v>
      </c>
      <c r="AA436">
        <f t="shared" si="12"/>
        <v>6</v>
      </c>
      <c r="AB436" s="59">
        <f t="shared" si="13"/>
        <v>-3.315687698605238E-2</v>
      </c>
    </row>
    <row r="437" spans="1:28" x14ac:dyDescent="0.25">
      <c r="A437" s="16">
        <v>149940</v>
      </c>
      <c r="B437" s="1" t="s">
        <v>148</v>
      </c>
      <c r="C437" s="9">
        <v>0</v>
      </c>
      <c r="D437" s="9">
        <v>0</v>
      </c>
      <c r="E437" s="9">
        <v>0</v>
      </c>
      <c r="F437" s="9">
        <v>0</v>
      </c>
      <c r="G437" s="9">
        <v>0</v>
      </c>
      <c r="H437" s="9">
        <v>0</v>
      </c>
      <c r="I437" s="9">
        <v>0</v>
      </c>
      <c r="J437" s="9">
        <v>0</v>
      </c>
      <c r="K437" s="9">
        <v>0</v>
      </c>
      <c r="L437" s="9">
        <v>0</v>
      </c>
      <c r="M437" s="9">
        <v>0</v>
      </c>
      <c r="N437" s="9">
        <v>0</v>
      </c>
      <c r="O437" s="13">
        <v>0</v>
      </c>
      <c r="P437" s="13">
        <v>0</v>
      </c>
      <c r="Q437" s="13">
        <v>0</v>
      </c>
      <c r="R437" s="13">
        <v>0</v>
      </c>
      <c r="S437" s="13">
        <v>0</v>
      </c>
      <c r="T437" s="13">
        <v>0</v>
      </c>
      <c r="U437" s="13">
        <v>0</v>
      </c>
      <c r="V437" s="13">
        <v>0</v>
      </c>
      <c r="W437" s="13">
        <v>0</v>
      </c>
      <c r="X437" s="13">
        <v>0</v>
      </c>
      <c r="Y437" s="13">
        <v>0</v>
      </c>
      <c r="Z437" s="13">
        <v>0</v>
      </c>
      <c r="AA437">
        <f t="shared" si="12"/>
        <v>6</v>
      </c>
      <c r="AB437" s="59">
        <f t="shared" si="13"/>
        <v>0</v>
      </c>
    </row>
    <row r="438" spans="1:28" x14ac:dyDescent="0.25">
      <c r="A438" s="16">
        <v>149945</v>
      </c>
      <c r="B438" s="1" t="s">
        <v>149</v>
      </c>
      <c r="C438" s="9">
        <v>0</v>
      </c>
      <c r="D438" s="9">
        <v>0</v>
      </c>
      <c r="E438" s="9">
        <v>0</v>
      </c>
      <c r="F438" s="9">
        <v>0</v>
      </c>
      <c r="G438" s="9">
        <v>0</v>
      </c>
      <c r="H438" s="9">
        <v>0</v>
      </c>
      <c r="I438" s="9">
        <v>-3.56</v>
      </c>
      <c r="J438" s="9">
        <v>-6.52</v>
      </c>
      <c r="K438" s="9">
        <v>-23.3</v>
      </c>
      <c r="L438" s="9">
        <v>-15.55</v>
      </c>
      <c r="M438" s="9">
        <v>-24.58</v>
      </c>
      <c r="N438" s="9">
        <v>-13.14</v>
      </c>
      <c r="O438" s="13">
        <v>-22.07</v>
      </c>
      <c r="P438" s="13">
        <v>-35.39</v>
      </c>
      <c r="Q438" s="13">
        <v>-31.05</v>
      </c>
      <c r="R438" s="13">
        <v>-81.96</v>
      </c>
      <c r="S438" s="13">
        <v>-239.07</v>
      </c>
      <c r="T438" s="13">
        <v>-374.22</v>
      </c>
      <c r="U438" s="13">
        <v>-519.58000000000004</v>
      </c>
      <c r="V438" s="13">
        <v>-871.49</v>
      </c>
      <c r="W438" s="13">
        <v>-1169.1199999999999</v>
      </c>
      <c r="X438" s="13">
        <v>-1655.11</v>
      </c>
      <c r="Y438" s="13">
        <v>-2150.0500000000002</v>
      </c>
      <c r="Z438" s="13">
        <v>-2719.49</v>
      </c>
      <c r="AA438">
        <f t="shared" si="12"/>
        <v>6</v>
      </c>
      <c r="AB438" s="59">
        <f t="shared" si="13"/>
        <v>-5.5322185059356044E-4</v>
      </c>
    </row>
    <row r="439" spans="1:28" x14ac:dyDescent="0.25">
      <c r="A439" s="16">
        <v>149950</v>
      </c>
      <c r="B439" s="1" t="s">
        <v>150</v>
      </c>
      <c r="C439" s="9">
        <v>0</v>
      </c>
      <c r="D439" s="9">
        <v>0</v>
      </c>
      <c r="E439" s="9">
        <v>0</v>
      </c>
      <c r="F439" s="9">
        <v>0</v>
      </c>
      <c r="G439" s="9">
        <v>0</v>
      </c>
      <c r="H439" s="9">
        <v>0</v>
      </c>
      <c r="I439" s="9">
        <v>0</v>
      </c>
      <c r="J439" s="9">
        <v>-295.72000000000003</v>
      </c>
      <c r="K439" s="9">
        <v>-1474.34</v>
      </c>
      <c r="L439" s="9">
        <v>-2885.51</v>
      </c>
      <c r="M439" s="9">
        <v>-3066.89</v>
      </c>
      <c r="N439" s="9">
        <v>-4670.01</v>
      </c>
      <c r="O439" s="13">
        <v>-4559.97</v>
      </c>
      <c r="P439" s="13">
        <v>-3558.57</v>
      </c>
      <c r="Q439" s="13">
        <v>-6794.08</v>
      </c>
      <c r="R439" s="13">
        <v>-10011.92</v>
      </c>
      <c r="S439" s="13">
        <v>-15415.45</v>
      </c>
      <c r="T439" s="13">
        <v>-20908.59</v>
      </c>
      <c r="U439" s="13">
        <v>-26302.11</v>
      </c>
      <c r="V439" s="13">
        <v>-29858.720000000001</v>
      </c>
      <c r="W439" s="13">
        <v>-25119.9</v>
      </c>
      <c r="X439" s="13">
        <v>-25845.84</v>
      </c>
      <c r="Y439" s="13">
        <v>-27097.69</v>
      </c>
      <c r="Z439" s="13">
        <v>-36515.78</v>
      </c>
      <c r="AA439">
        <f t="shared" si="12"/>
        <v>6</v>
      </c>
      <c r="AB439" s="59">
        <f t="shared" si="13"/>
        <v>-7.4283514142237418E-3</v>
      </c>
    </row>
    <row r="440" spans="1:28" x14ac:dyDescent="0.25">
      <c r="A440" s="16">
        <v>149955</v>
      </c>
      <c r="B440" s="1" t="s">
        <v>151</v>
      </c>
      <c r="C440" s="9">
        <v>0</v>
      </c>
      <c r="D440" s="9">
        <v>0</v>
      </c>
      <c r="E440" s="9">
        <v>0</v>
      </c>
      <c r="F440" s="9">
        <v>0</v>
      </c>
      <c r="G440" s="9">
        <v>0</v>
      </c>
      <c r="H440" s="9">
        <v>0</v>
      </c>
      <c r="I440" s="9">
        <v>0</v>
      </c>
      <c r="J440" s="9">
        <v>0</v>
      </c>
      <c r="K440" s="9">
        <v>0</v>
      </c>
      <c r="L440" s="9">
        <v>0</v>
      </c>
      <c r="M440" s="9">
        <v>0</v>
      </c>
      <c r="N440" s="9">
        <v>0</v>
      </c>
      <c r="O440" s="13">
        <v>0</v>
      </c>
      <c r="P440" s="13">
        <v>0</v>
      </c>
      <c r="Q440" s="13">
        <v>0</v>
      </c>
      <c r="R440" s="13">
        <v>0</v>
      </c>
      <c r="S440" s="13">
        <v>0</v>
      </c>
      <c r="T440" s="13">
        <v>0</v>
      </c>
      <c r="U440" s="13">
        <v>0</v>
      </c>
      <c r="V440" s="13">
        <v>0</v>
      </c>
      <c r="W440" s="13">
        <v>0</v>
      </c>
      <c r="X440" s="13">
        <v>0</v>
      </c>
      <c r="Y440" s="13">
        <v>0</v>
      </c>
      <c r="Z440" s="13">
        <v>0</v>
      </c>
      <c r="AA440">
        <f t="shared" si="12"/>
        <v>6</v>
      </c>
      <c r="AB440" s="59">
        <f t="shared" si="13"/>
        <v>0</v>
      </c>
    </row>
    <row r="441" spans="1:28" x14ac:dyDescent="0.25">
      <c r="A441" s="16">
        <v>149980</v>
      </c>
      <c r="B441" s="1" t="s">
        <v>152</v>
      </c>
      <c r="C441" s="9">
        <v>-7563.9</v>
      </c>
      <c r="D441" s="9">
        <v>-7563.9</v>
      </c>
      <c r="E441" s="9">
        <v>-7563.9</v>
      </c>
      <c r="F441" s="9">
        <v>-7563.9</v>
      </c>
      <c r="G441" s="9">
        <v>-7563.9</v>
      </c>
      <c r="H441" s="9">
        <v>-7563.9</v>
      </c>
      <c r="I441" s="9">
        <v>-7563.9</v>
      </c>
      <c r="J441" s="9">
        <v>-7563.9</v>
      </c>
      <c r="K441" s="9">
        <v>-7563.9</v>
      </c>
      <c r="L441" s="9">
        <v>-7563.9</v>
      </c>
      <c r="M441" s="9">
        <v>-7563.9</v>
      </c>
      <c r="N441" s="9">
        <v>-7563.9</v>
      </c>
      <c r="O441" s="13">
        <v>-7563.9</v>
      </c>
      <c r="P441" s="13">
        <v>-7563.9</v>
      </c>
      <c r="Q441" s="13">
        <v>-7563.9</v>
      </c>
      <c r="R441" s="13">
        <v>-7563.9</v>
      </c>
      <c r="S441" s="13">
        <v>-7563.9</v>
      </c>
      <c r="T441" s="13">
        <v>-7563.9</v>
      </c>
      <c r="U441" s="13">
        <v>-7563.9</v>
      </c>
      <c r="V441" s="13">
        <v>-7563.9</v>
      </c>
      <c r="W441" s="13">
        <v>-7563.9</v>
      </c>
      <c r="X441" s="13">
        <v>-7563.9</v>
      </c>
      <c r="Y441" s="13">
        <v>-7563.9</v>
      </c>
      <c r="Z441" s="13">
        <v>-7563.9</v>
      </c>
      <c r="AA441">
        <f t="shared" si="12"/>
        <v>6</v>
      </c>
      <c r="AB441" s="59">
        <f t="shared" si="13"/>
        <v>-1.5387130512355743E-3</v>
      </c>
    </row>
    <row r="442" spans="1:28" x14ac:dyDescent="0.25">
      <c r="A442" s="16">
        <v>149985</v>
      </c>
      <c r="B442" s="1" t="s">
        <v>153</v>
      </c>
      <c r="C442" s="9">
        <v>0</v>
      </c>
      <c r="D442" s="9">
        <v>0</v>
      </c>
      <c r="E442" s="9">
        <v>0</v>
      </c>
      <c r="F442" s="9">
        <v>0</v>
      </c>
      <c r="G442" s="9">
        <v>0</v>
      </c>
      <c r="H442" s="9">
        <v>0</v>
      </c>
      <c r="I442" s="9">
        <v>0</v>
      </c>
      <c r="J442" s="9">
        <v>0</v>
      </c>
      <c r="K442" s="9">
        <v>0</v>
      </c>
      <c r="L442" s="9">
        <v>0</v>
      </c>
      <c r="M442" s="9">
        <v>0</v>
      </c>
      <c r="N442" s="9">
        <v>0</v>
      </c>
      <c r="O442" s="13">
        <v>0</v>
      </c>
      <c r="P442" s="13">
        <v>0</v>
      </c>
      <c r="Q442" s="13">
        <v>0</v>
      </c>
      <c r="R442" s="13">
        <v>0</v>
      </c>
      <c r="S442" s="13">
        <v>0</v>
      </c>
      <c r="T442" s="13">
        <v>0</v>
      </c>
      <c r="U442" s="13">
        <v>0</v>
      </c>
      <c r="V442" s="13">
        <v>0</v>
      </c>
      <c r="W442" s="13">
        <v>0</v>
      </c>
      <c r="X442" s="13">
        <v>0</v>
      </c>
      <c r="Y442" s="13">
        <v>0</v>
      </c>
      <c r="Z442" s="13">
        <v>0</v>
      </c>
      <c r="AA442">
        <f t="shared" si="12"/>
        <v>6</v>
      </c>
      <c r="AB442" s="59">
        <f t="shared" si="13"/>
        <v>0</v>
      </c>
    </row>
    <row r="443" spans="1:28" x14ac:dyDescent="0.25">
      <c r="A443" s="16">
        <v>149987</v>
      </c>
      <c r="B443" s="1" t="s">
        <v>154</v>
      </c>
      <c r="C443" s="9">
        <v>0</v>
      </c>
      <c r="D443" s="9">
        <v>0</v>
      </c>
      <c r="E443" s="9">
        <v>0</v>
      </c>
      <c r="F443" s="9">
        <v>0</v>
      </c>
      <c r="G443" s="9">
        <v>0</v>
      </c>
      <c r="H443" s="9">
        <v>0</v>
      </c>
      <c r="I443" s="9">
        <v>0</v>
      </c>
      <c r="J443" s="9">
        <v>0</v>
      </c>
      <c r="K443" s="9">
        <v>0</v>
      </c>
      <c r="L443" s="9">
        <v>0</v>
      </c>
      <c r="M443" s="9">
        <v>0</v>
      </c>
      <c r="N443" s="9">
        <v>0</v>
      </c>
      <c r="O443" s="13">
        <v>0</v>
      </c>
      <c r="P443" s="13">
        <v>0</v>
      </c>
      <c r="Q443" s="13">
        <v>0</v>
      </c>
      <c r="R443" s="13">
        <v>0</v>
      </c>
      <c r="S443" s="13">
        <v>0</v>
      </c>
      <c r="T443" s="13">
        <v>0</v>
      </c>
      <c r="U443" s="13">
        <v>0</v>
      </c>
      <c r="V443" s="13">
        <v>0</v>
      </c>
      <c r="W443" s="13">
        <v>0</v>
      </c>
      <c r="X443" s="13">
        <v>0</v>
      </c>
      <c r="Y443" s="13">
        <v>0</v>
      </c>
      <c r="Z443" s="13">
        <v>0</v>
      </c>
      <c r="AA443">
        <f t="shared" si="12"/>
        <v>6</v>
      </c>
      <c r="AB443" s="59">
        <f t="shared" si="13"/>
        <v>0</v>
      </c>
    </row>
    <row r="444" spans="1:28" x14ac:dyDescent="0.25">
      <c r="A444" s="16">
        <v>149989</v>
      </c>
      <c r="B444" s="1" t="s">
        <v>155</v>
      </c>
      <c r="C444" s="9">
        <v>0</v>
      </c>
      <c r="D444" s="9">
        <v>0</v>
      </c>
      <c r="E444" s="9">
        <v>0</v>
      </c>
      <c r="F444" s="9">
        <v>0</v>
      </c>
      <c r="G444" s="9">
        <v>0</v>
      </c>
      <c r="H444" s="9">
        <v>0</v>
      </c>
      <c r="I444" s="9">
        <v>0</v>
      </c>
      <c r="J444" s="9">
        <v>0</v>
      </c>
      <c r="K444" s="9">
        <v>0</v>
      </c>
      <c r="L444" s="9">
        <v>0</v>
      </c>
      <c r="M444" s="9">
        <v>0</v>
      </c>
      <c r="N444" s="9">
        <v>-1831.73</v>
      </c>
      <c r="O444" s="13">
        <v>-1831.73</v>
      </c>
      <c r="P444" s="13">
        <v>-1831.73</v>
      </c>
      <c r="Q444" s="13">
        <v>-1831.73</v>
      </c>
      <c r="R444" s="13">
        <v>-1831.73</v>
      </c>
      <c r="S444" s="13">
        <v>-1831.73</v>
      </c>
      <c r="T444" s="13">
        <v>-1831.73</v>
      </c>
      <c r="U444" s="13">
        <v>-1831.73</v>
      </c>
      <c r="V444" s="13">
        <v>-1831.73</v>
      </c>
      <c r="W444" s="13">
        <v>-1831.73</v>
      </c>
      <c r="X444" s="13">
        <v>-1831.73</v>
      </c>
      <c r="Y444" s="13">
        <v>-1831.73</v>
      </c>
      <c r="Z444" s="13">
        <v>-1831.73</v>
      </c>
      <c r="AA444">
        <f t="shared" si="12"/>
        <v>6</v>
      </c>
      <c r="AB444" s="59">
        <f t="shared" si="13"/>
        <v>-3.7262613960255139E-4</v>
      </c>
    </row>
    <row r="445" spans="1:28" x14ac:dyDescent="0.25">
      <c r="A445" s="16">
        <v>15</v>
      </c>
      <c r="B445" s="1" t="s">
        <v>156</v>
      </c>
      <c r="C445" s="9">
        <v>0</v>
      </c>
      <c r="D445" s="9">
        <v>0</v>
      </c>
      <c r="E445" s="9">
        <v>0</v>
      </c>
      <c r="F445" s="9">
        <v>0</v>
      </c>
      <c r="G445" s="9">
        <v>0</v>
      </c>
      <c r="H445" s="9">
        <v>0</v>
      </c>
      <c r="I445" s="9">
        <v>0</v>
      </c>
      <c r="J445" s="9">
        <v>0</v>
      </c>
      <c r="K445" s="9">
        <v>0</v>
      </c>
      <c r="L445" s="9">
        <v>0</v>
      </c>
      <c r="M445" s="9">
        <v>0</v>
      </c>
      <c r="N445" s="9">
        <v>0</v>
      </c>
      <c r="O445" s="13">
        <v>0</v>
      </c>
      <c r="P445" s="13">
        <v>0</v>
      </c>
      <c r="Q445" s="13">
        <v>0</v>
      </c>
      <c r="R445" s="13">
        <v>0</v>
      </c>
      <c r="S445" s="13">
        <v>0</v>
      </c>
      <c r="T445" s="13">
        <v>0</v>
      </c>
      <c r="U445" s="13">
        <v>0</v>
      </c>
      <c r="V445" s="13">
        <v>0</v>
      </c>
      <c r="W445" s="13">
        <v>0</v>
      </c>
      <c r="X445" s="13">
        <v>0</v>
      </c>
      <c r="Y445" s="13">
        <v>0</v>
      </c>
      <c r="Z445" s="13">
        <v>0</v>
      </c>
      <c r="AA445">
        <f t="shared" si="12"/>
        <v>2</v>
      </c>
      <c r="AB445" s="59">
        <f t="shared" si="13"/>
        <v>0</v>
      </c>
    </row>
    <row r="446" spans="1:28" x14ac:dyDescent="0.25">
      <c r="A446" s="16">
        <v>1501</v>
      </c>
      <c r="B446" s="1" t="s">
        <v>157</v>
      </c>
      <c r="C446" s="9">
        <v>0</v>
      </c>
      <c r="D446" s="9">
        <v>0</v>
      </c>
      <c r="E446" s="9">
        <v>0</v>
      </c>
      <c r="F446" s="9">
        <v>0</v>
      </c>
      <c r="G446" s="9">
        <v>0</v>
      </c>
      <c r="H446" s="9">
        <v>0</v>
      </c>
      <c r="I446" s="9">
        <v>0</v>
      </c>
      <c r="J446" s="9">
        <v>0</v>
      </c>
      <c r="K446" s="9">
        <v>0</v>
      </c>
      <c r="L446" s="9">
        <v>0</v>
      </c>
      <c r="M446" s="9">
        <v>0</v>
      </c>
      <c r="N446" s="9">
        <v>0</v>
      </c>
      <c r="O446" s="13">
        <v>0</v>
      </c>
      <c r="P446" s="13">
        <v>0</v>
      </c>
      <c r="Q446" s="13">
        <v>0</v>
      </c>
      <c r="R446" s="13">
        <v>0</v>
      </c>
      <c r="S446" s="13">
        <v>0</v>
      </c>
      <c r="T446" s="13">
        <v>0</v>
      </c>
      <c r="U446" s="13">
        <v>0</v>
      </c>
      <c r="V446" s="13">
        <v>0</v>
      </c>
      <c r="W446" s="13">
        <v>0</v>
      </c>
      <c r="X446" s="13">
        <v>0</v>
      </c>
      <c r="Y446" s="13">
        <v>0</v>
      </c>
      <c r="Z446" s="13">
        <v>0</v>
      </c>
      <c r="AA446">
        <f t="shared" si="12"/>
        <v>4</v>
      </c>
      <c r="AB446" s="59">
        <f t="shared" si="13"/>
        <v>0</v>
      </c>
    </row>
    <row r="447" spans="1:28" x14ac:dyDescent="0.25">
      <c r="A447" s="16">
        <v>150105</v>
      </c>
      <c r="B447" s="1" t="s">
        <v>157</v>
      </c>
      <c r="C447" s="9">
        <v>0</v>
      </c>
      <c r="D447" s="9">
        <v>0</v>
      </c>
      <c r="E447" s="9">
        <v>0</v>
      </c>
      <c r="F447" s="9">
        <v>0</v>
      </c>
      <c r="G447" s="9">
        <v>0</v>
      </c>
      <c r="H447" s="9">
        <v>0</v>
      </c>
      <c r="I447" s="9">
        <v>0</v>
      </c>
      <c r="J447" s="9">
        <v>0</v>
      </c>
      <c r="K447" s="9">
        <v>0</v>
      </c>
      <c r="L447" s="9">
        <v>0</v>
      </c>
      <c r="M447" s="9">
        <v>0</v>
      </c>
      <c r="N447" s="9">
        <v>0</v>
      </c>
      <c r="O447" s="13">
        <v>0</v>
      </c>
      <c r="P447" s="13">
        <v>0</v>
      </c>
      <c r="Q447" s="13">
        <v>0</v>
      </c>
      <c r="R447" s="13">
        <v>0</v>
      </c>
      <c r="S447" s="13">
        <v>0</v>
      </c>
      <c r="T447" s="13">
        <v>0</v>
      </c>
      <c r="U447" s="13">
        <v>0</v>
      </c>
      <c r="V447" s="13">
        <v>0</v>
      </c>
      <c r="W447" s="13">
        <v>0</v>
      </c>
      <c r="X447" s="13">
        <v>0</v>
      </c>
      <c r="Y447" s="13">
        <v>0</v>
      </c>
      <c r="Z447" s="13">
        <v>0</v>
      </c>
      <c r="AA447">
        <f t="shared" si="12"/>
        <v>6</v>
      </c>
      <c r="AB447" s="59">
        <f t="shared" si="13"/>
        <v>0</v>
      </c>
    </row>
    <row r="448" spans="1:28" x14ac:dyDescent="0.25">
      <c r="A448" s="16">
        <v>1502</v>
      </c>
      <c r="B448" s="1" t="s">
        <v>158</v>
      </c>
      <c r="C448" s="9">
        <v>0</v>
      </c>
      <c r="D448" s="9">
        <v>0</v>
      </c>
      <c r="E448" s="9">
        <v>0</v>
      </c>
      <c r="F448" s="9">
        <v>0</v>
      </c>
      <c r="G448" s="9">
        <v>0</v>
      </c>
      <c r="H448" s="9">
        <v>0</v>
      </c>
      <c r="I448" s="9">
        <v>0</v>
      </c>
      <c r="J448" s="9">
        <v>0</v>
      </c>
      <c r="K448" s="9">
        <v>0</v>
      </c>
      <c r="L448" s="9">
        <v>0</v>
      </c>
      <c r="M448" s="9">
        <v>0</v>
      </c>
      <c r="N448" s="9">
        <v>0</v>
      </c>
      <c r="O448" s="13">
        <v>0</v>
      </c>
      <c r="P448" s="13">
        <v>0</v>
      </c>
      <c r="Q448" s="13">
        <v>0</v>
      </c>
      <c r="R448" s="13">
        <v>0</v>
      </c>
      <c r="S448" s="13">
        <v>0</v>
      </c>
      <c r="T448" s="13">
        <v>0</v>
      </c>
      <c r="U448" s="13">
        <v>0</v>
      </c>
      <c r="V448" s="13">
        <v>0</v>
      </c>
      <c r="W448" s="13">
        <v>0</v>
      </c>
      <c r="X448" s="13">
        <v>0</v>
      </c>
      <c r="Y448" s="13">
        <v>0</v>
      </c>
      <c r="Z448" s="13">
        <v>0</v>
      </c>
      <c r="AA448">
        <f t="shared" si="12"/>
        <v>4</v>
      </c>
      <c r="AB448" s="59">
        <f t="shared" si="13"/>
        <v>0</v>
      </c>
    </row>
    <row r="449" spans="1:28" x14ac:dyDescent="0.25">
      <c r="A449" s="16">
        <v>150205</v>
      </c>
      <c r="B449" s="1" t="s">
        <v>158</v>
      </c>
      <c r="C449" s="9">
        <v>0</v>
      </c>
      <c r="D449" s="9">
        <v>0</v>
      </c>
      <c r="E449" s="9">
        <v>0</v>
      </c>
      <c r="F449" s="9">
        <v>0</v>
      </c>
      <c r="G449" s="9">
        <v>0</v>
      </c>
      <c r="H449" s="9">
        <v>0</v>
      </c>
      <c r="I449" s="9">
        <v>0</v>
      </c>
      <c r="J449" s="9">
        <v>0</v>
      </c>
      <c r="K449" s="9">
        <v>0</v>
      </c>
      <c r="L449" s="9">
        <v>0</v>
      </c>
      <c r="M449" s="9">
        <v>0</v>
      </c>
      <c r="N449" s="9">
        <v>0</v>
      </c>
      <c r="O449" s="13">
        <v>0</v>
      </c>
      <c r="P449" s="13">
        <v>0</v>
      </c>
      <c r="Q449" s="13">
        <v>0</v>
      </c>
      <c r="R449" s="13">
        <v>0</v>
      </c>
      <c r="S449" s="13">
        <v>0</v>
      </c>
      <c r="T449" s="13">
        <v>0</v>
      </c>
      <c r="U449" s="13">
        <v>0</v>
      </c>
      <c r="V449" s="13">
        <v>0</v>
      </c>
      <c r="W449" s="13">
        <v>0</v>
      </c>
      <c r="X449" s="13">
        <v>0</v>
      </c>
      <c r="Y449" s="13">
        <v>0</v>
      </c>
      <c r="Z449" s="13">
        <v>0</v>
      </c>
      <c r="AA449">
        <f t="shared" si="12"/>
        <v>6</v>
      </c>
      <c r="AB449" s="59">
        <f t="shared" si="13"/>
        <v>0</v>
      </c>
    </row>
    <row r="450" spans="1:28" x14ac:dyDescent="0.25">
      <c r="A450" s="16">
        <v>16</v>
      </c>
      <c r="B450" s="1" t="s">
        <v>159</v>
      </c>
      <c r="C450" s="9">
        <v>81763.94</v>
      </c>
      <c r="D450" s="9">
        <v>79088.98</v>
      </c>
      <c r="E450" s="9">
        <v>81752.38</v>
      </c>
      <c r="F450" s="9">
        <v>97356.05</v>
      </c>
      <c r="G450" s="9">
        <v>133325.56</v>
      </c>
      <c r="H450" s="9">
        <v>149638.37</v>
      </c>
      <c r="I450" s="9">
        <v>165879.31</v>
      </c>
      <c r="J450" s="9">
        <v>171487.77</v>
      </c>
      <c r="K450" s="9">
        <v>174045.89</v>
      </c>
      <c r="L450" s="9">
        <v>177242.23</v>
      </c>
      <c r="M450" s="9">
        <v>182137.79</v>
      </c>
      <c r="N450" s="9">
        <v>186254.31</v>
      </c>
      <c r="O450" s="13">
        <v>184395.62</v>
      </c>
      <c r="P450" s="13">
        <v>174313.11</v>
      </c>
      <c r="Q450" s="13">
        <v>167555.18</v>
      </c>
      <c r="R450" s="13">
        <v>162896.65</v>
      </c>
      <c r="S450" s="13">
        <v>161011.82</v>
      </c>
      <c r="T450" s="13">
        <v>154831.04000000001</v>
      </c>
      <c r="U450" s="13">
        <v>156574.46</v>
      </c>
      <c r="V450" s="13">
        <v>153823.29999999999</v>
      </c>
      <c r="W450" s="13">
        <v>148767.51</v>
      </c>
      <c r="X450" s="13">
        <v>149319.63</v>
      </c>
      <c r="Y450" s="13">
        <v>138793.35999999999</v>
      </c>
      <c r="Z450" s="13">
        <v>152899.38</v>
      </c>
      <c r="AA450">
        <f t="shared" si="12"/>
        <v>2</v>
      </c>
      <c r="AB450" s="59">
        <f t="shared" si="13"/>
        <v>3.1104095973218518E-2</v>
      </c>
    </row>
    <row r="451" spans="1:28" x14ac:dyDescent="0.25">
      <c r="A451" s="16">
        <v>1601</v>
      </c>
      <c r="B451" s="1" t="s">
        <v>160</v>
      </c>
      <c r="C451" s="9">
        <v>0</v>
      </c>
      <c r="D451" s="9">
        <v>0</v>
      </c>
      <c r="E451" s="9">
        <v>0</v>
      </c>
      <c r="F451" s="9">
        <v>0</v>
      </c>
      <c r="G451" s="9">
        <v>0</v>
      </c>
      <c r="H451" s="9">
        <v>0</v>
      </c>
      <c r="I451" s="9">
        <v>0</v>
      </c>
      <c r="J451" s="9">
        <v>0</v>
      </c>
      <c r="K451" s="9">
        <v>0</v>
      </c>
      <c r="L451" s="9">
        <v>0</v>
      </c>
      <c r="M451" s="9">
        <v>0</v>
      </c>
      <c r="N451" s="9">
        <v>0</v>
      </c>
      <c r="O451" s="13">
        <v>0</v>
      </c>
      <c r="P451" s="13">
        <v>0</v>
      </c>
      <c r="Q451" s="13">
        <v>0</v>
      </c>
      <c r="R451" s="13">
        <v>0</v>
      </c>
      <c r="S451" s="13">
        <v>0</v>
      </c>
      <c r="T451" s="13">
        <v>0</v>
      </c>
      <c r="U451" s="13">
        <v>0</v>
      </c>
      <c r="V451" s="13">
        <v>0</v>
      </c>
      <c r="W451" s="13">
        <v>0</v>
      </c>
      <c r="X451" s="13">
        <v>0</v>
      </c>
      <c r="Y451" s="13">
        <v>0</v>
      </c>
      <c r="Z451" s="13">
        <v>0</v>
      </c>
      <c r="AA451">
        <f t="shared" si="12"/>
        <v>4</v>
      </c>
      <c r="AB451" s="59">
        <f t="shared" si="13"/>
        <v>0</v>
      </c>
    </row>
    <row r="452" spans="1:28" x14ac:dyDescent="0.25">
      <c r="A452" s="16">
        <v>160105</v>
      </c>
      <c r="B452" s="1" t="s">
        <v>161</v>
      </c>
      <c r="C452" s="9">
        <v>0</v>
      </c>
      <c r="D452" s="9">
        <v>0</v>
      </c>
      <c r="E452" s="9">
        <v>0</v>
      </c>
      <c r="F452" s="9">
        <v>0</v>
      </c>
      <c r="G452" s="9">
        <v>0</v>
      </c>
      <c r="H452" s="9">
        <v>0</v>
      </c>
      <c r="I452" s="9">
        <v>0</v>
      </c>
      <c r="J452" s="9">
        <v>0</v>
      </c>
      <c r="K452" s="9">
        <v>0</v>
      </c>
      <c r="L452" s="9">
        <v>0</v>
      </c>
      <c r="M452" s="9">
        <v>0</v>
      </c>
      <c r="N452" s="9">
        <v>0</v>
      </c>
      <c r="O452" s="13">
        <v>0</v>
      </c>
      <c r="P452" s="13">
        <v>0</v>
      </c>
      <c r="Q452" s="13">
        <v>0</v>
      </c>
      <c r="R452" s="13">
        <v>0</v>
      </c>
      <c r="S452" s="13">
        <v>0</v>
      </c>
      <c r="T452" s="13">
        <v>0</v>
      </c>
      <c r="U452" s="13">
        <v>0</v>
      </c>
      <c r="V452" s="13">
        <v>0</v>
      </c>
      <c r="W452" s="13">
        <v>0</v>
      </c>
      <c r="X452" s="13">
        <v>0</v>
      </c>
      <c r="Y452" s="13">
        <v>0</v>
      </c>
      <c r="Z452" s="13">
        <v>0</v>
      </c>
      <c r="AA452">
        <f t="shared" si="12"/>
        <v>6</v>
      </c>
      <c r="AB452" s="59">
        <f t="shared" si="13"/>
        <v>0</v>
      </c>
    </row>
    <row r="453" spans="1:28" x14ac:dyDescent="0.25">
      <c r="A453" s="16">
        <v>160110</v>
      </c>
      <c r="B453" s="1" t="s">
        <v>32</v>
      </c>
      <c r="C453" s="9">
        <v>0</v>
      </c>
      <c r="D453" s="9">
        <v>0</v>
      </c>
      <c r="E453" s="9">
        <v>0</v>
      </c>
      <c r="F453" s="9">
        <v>0</v>
      </c>
      <c r="G453" s="9">
        <v>0</v>
      </c>
      <c r="H453" s="9">
        <v>0</v>
      </c>
      <c r="I453" s="9">
        <v>0</v>
      </c>
      <c r="J453" s="9">
        <v>0</v>
      </c>
      <c r="K453" s="9">
        <v>0</v>
      </c>
      <c r="L453" s="9">
        <v>0</v>
      </c>
      <c r="M453" s="9">
        <v>0</v>
      </c>
      <c r="N453" s="9">
        <v>0</v>
      </c>
      <c r="O453" s="13">
        <v>0</v>
      </c>
      <c r="P453" s="13">
        <v>0</v>
      </c>
      <c r="Q453" s="13">
        <v>0</v>
      </c>
      <c r="R453" s="13">
        <v>0</v>
      </c>
      <c r="S453" s="13">
        <v>0</v>
      </c>
      <c r="T453" s="13">
        <v>0</v>
      </c>
      <c r="U453" s="13">
        <v>0</v>
      </c>
      <c r="V453" s="13">
        <v>0</v>
      </c>
      <c r="W453" s="13">
        <v>0</v>
      </c>
      <c r="X453" s="13">
        <v>0</v>
      </c>
      <c r="Y453" s="13">
        <v>0</v>
      </c>
      <c r="Z453" s="13">
        <v>0</v>
      </c>
      <c r="AA453">
        <f t="shared" ref="AA453:AA516" si="14">LEN(A453)</f>
        <v>6</v>
      </c>
      <c r="AB453" s="59">
        <f t="shared" si="13"/>
        <v>0</v>
      </c>
    </row>
    <row r="454" spans="1:28" x14ac:dyDescent="0.25">
      <c r="A454" s="16">
        <v>1602</v>
      </c>
      <c r="B454" s="1" t="s">
        <v>162</v>
      </c>
      <c r="C454" s="9">
        <v>642.29999999999995</v>
      </c>
      <c r="D454" s="9">
        <v>381.74</v>
      </c>
      <c r="E454" s="9">
        <v>523.5</v>
      </c>
      <c r="F454" s="9">
        <v>747.55</v>
      </c>
      <c r="G454" s="9">
        <v>158.51</v>
      </c>
      <c r="H454" s="9">
        <v>494.02</v>
      </c>
      <c r="I454" s="9">
        <v>756.3</v>
      </c>
      <c r="J454" s="9">
        <v>465.94</v>
      </c>
      <c r="K454" s="9">
        <v>578.98</v>
      </c>
      <c r="L454" s="9">
        <v>833.67</v>
      </c>
      <c r="M454" s="9">
        <v>474.51</v>
      </c>
      <c r="N454" s="9">
        <v>834.47</v>
      </c>
      <c r="O454" s="13">
        <v>886.14</v>
      </c>
      <c r="P454" s="13">
        <v>764.2</v>
      </c>
      <c r="Q454" s="13">
        <v>1074.95</v>
      </c>
      <c r="R454" s="13">
        <v>1468.56</v>
      </c>
      <c r="S454" s="13">
        <v>1264.22</v>
      </c>
      <c r="T454" s="13">
        <v>897.47</v>
      </c>
      <c r="U454" s="13">
        <v>1077.74</v>
      </c>
      <c r="V454" s="13">
        <v>671.01</v>
      </c>
      <c r="W454" s="13">
        <v>951.48</v>
      </c>
      <c r="X454" s="13">
        <v>1226.19</v>
      </c>
      <c r="Y454" s="13">
        <v>1111.3</v>
      </c>
      <c r="Z454" s="13">
        <v>1233.97</v>
      </c>
      <c r="AA454">
        <f t="shared" si="14"/>
        <v>4</v>
      </c>
      <c r="AB454" s="59">
        <f t="shared" ref="AB454:AB517" si="15">+Z454/$Z$4</f>
        <v>2.5102470204962544E-4</v>
      </c>
    </row>
    <row r="455" spans="1:28" x14ac:dyDescent="0.25">
      <c r="A455" s="16">
        <v>160205</v>
      </c>
      <c r="B455" s="1" t="s">
        <v>163</v>
      </c>
      <c r="C455" s="9">
        <v>0</v>
      </c>
      <c r="D455" s="9">
        <v>0</v>
      </c>
      <c r="E455" s="9">
        <v>0</v>
      </c>
      <c r="F455" s="9">
        <v>0</v>
      </c>
      <c r="G455" s="9">
        <v>0</v>
      </c>
      <c r="H455" s="9">
        <v>0</v>
      </c>
      <c r="I455" s="9">
        <v>0</v>
      </c>
      <c r="J455" s="9">
        <v>0</v>
      </c>
      <c r="K455" s="9">
        <v>0</v>
      </c>
      <c r="L455" s="9">
        <v>0</v>
      </c>
      <c r="M455" s="9">
        <v>0</v>
      </c>
      <c r="N455" s="9">
        <v>0</v>
      </c>
      <c r="O455" s="13">
        <v>0</v>
      </c>
      <c r="P455" s="13">
        <v>0</v>
      </c>
      <c r="Q455" s="13">
        <v>0</v>
      </c>
      <c r="R455" s="13">
        <v>0</v>
      </c>
      <c r="S455" s="13">
        <v>0</v>
      </c>
      <c r="T455" s="13">
        <v>0</v>
      </c>
      <c r="U455" s="13">
        <v>0</v>
      </c>
      <c r="V455" s="13">
        <v>0</v>
      </c>
      <c r="W455" s="13">
        <v>0</v>
      </c>
      <c r="X455" s="13">
        <v>0</v>
      </c>
      <c r="Y455" s="13">
        <v>0</v>
      </c>
      <c r="Z455" s="13">
        <v>0</v>
      </c>
      <c r="AA455">
        <f t="shared" si="14"/>
        <v>6</v>
      </c>
      <c r="AB455" s="59">
        <f t="shared" si="15"/>
        <v>0</v>
      </c>
    </row>
    <row r="456" spans="1:28" x14ac:dyDescent="0.25">
      <c r="A456" s="16">
        <v>160210</v>
      </c>
      <c r="B456" s="1" t="s">
        <v>164</v>
      </c>
      <c r="C456" s="9">
        <v>0</v>
      </c>
      <c r="D456" s="9">
        <v>0</v>
      </c>
      <c r="E456" s="9">
        <v>0</v>
      </c>
      <c r="F456" s="9">
        <v>0</v>
      </c>
      <c r="G456" s="9">
        <v>0</v>
      </c>
      <c r="H456" s="9">
        <v>0</v>
      </c>
      <c r="I456" s="9">
        <v>0</v>
      </c>
      <c r="J456" s="9">
        <v>0</v>
      </c>
      <c r="K456" s="9">
        <v>0</v>
      </c>
      <c r="L456" s="9">
        <v>0</v>
      </c>
      <c r="M456" s="9">
        <v>0</v>
      </c>
      <c r="N456" s="9">
        <v>0</v>
      </c>
      <c r="O456" s="13">
        <v>0</v>
      </c>
      <c r="P456" s="13">
        <v>0</v>
      </c>
      <c r="Q456" s="13">
        <v>0</v>
      </c>
      <c r="R456" s="13">
        <v>0</v>
      </c>
      <c r="S456" s="13">
        <v>0</v>
      </c>
      <c r="T456" s="13">
        <v>0</v>
      </c>
      <c r="U456" s="13">
        <v>0</v>
      </c>
      <c r="V456" s="13">
        <v>0</v>
      </c>
      <c r="W456" s="13">
        <v>0</v>
      </c>
      <c r="X456" s="13">
        <v>0</v>
      </c>
      <c r="Y456" s="13">
        <v>0</v>
      </c>
      <c r="Z456" s="13">
        <v>0</v>
      </c>
      <c r="AA456">
        <f t="shared" si="14"/>
        <v>6</v>
      </c>
      <c r="AB456" s="59">
        <f t="shared" si="15"/>
        <v>0</v>
      </c>
    </row>
    <row r="457" spans="1:28" x14ac:dyDescent="0.25">
      <c r="A457" s="16">
        <v>160215</v>
      </c>
      <c r="B457" s="1" t="s">
        <v>165</v>
      </c>
      <c r="C457" s="9">
        <v>642.29999999999995</v>
      </c>
      <c r="D457" s="9">
        <v>381.74</v>
      </c>
      <c r="E457" s="9">
        <v>523.5</v>
      </c>
      <c r="F457" s="9">
        <v>747.55</v>
      </c>
      <c r="G457" s="9">
        <v>158.51</v>
      </c>
      <c r="H457" s="9">
        <v>494.02</v>
      </c>
      <c r="I457" s="9">
        <v>756.3</v>
      </c>
      <c r="J457" s="9">
        <v>465.94</v>
      </c>
      <c r="K457" s="9">
        <v>578.98</v>
      </c>
      <c r="L457" s="9">
        <v>833.67</v>
      </c>
      <c r="M457" s="9">
        <v>474.51</v>
      </c>
      <c r="N457" s="9">
        <v>834.47</v>
      </c>
      <c r="O457" s="13">
        <v>886.14</v>
      </c>
      <c r="P457" s="13">
        <v>764.2</v>
      </c>
      <c r="Q457" s="13">
        <v>1074.95</v>
      </c>
      <c r="R457" s="13">
        <v>1468.56</v>
      </c>
      <c r="S457" s="13">
        <v>1264.22</v>
      </c>
      <c r="T457" s="13">
        <v>897.47</v>
      </c>
      <c r="U457" s="13">
        <v>1077.74</v>
      </c>
      <c r="V457" s="13">
        <v>671.01</v>
      </c>
      <c r="W457" s="13">
        <v>951.48</v>
      </c>
      <c r="X457" s="13">
        <v>1226.19</v>
      </c>
      <c r="Y457" s="13">
        <v>1111.3</v>
      </c>
      <c r="Z457" s="13">
        <v>1233.97</v>
      </c>
      <c r="AA457">
        <f t="shared" si="14"/>
        <v>6</v>
      </c>
      <c r="AB457" s="59">
        <f t="shared" si="15"/>
        <v>2.5102470204962544E-4</v>
      </c>
    </row>
    <row r="458" spans="1:28" x14ac:dyDescent="0.25">
      <c r="A458" s="16">
        <v>160220</v>
      </c>
      <c r="B458" s="1" t="s">
        <v>74</v>
      </c>
      <c r="C458" s="9">
        <v>0</v>
      </c>
      <c r="D458" s="9">
        <v>0</v>
      </c>
      <c r="E458" s="9">
        <v>0</v>
      </c>
      <c r="F458" s="9">
        <v>0</v>
      </c>
      <c r="G458" s="9">
        <v>0</v>
      </c>
      <c r="H458" s="9">
        <v>0</v>
      </c>
      <c r="I458" s="9">
        <v>0</v>
      </c>
      <c r="J458" s="9">
        <v>0</v>
      </c>
      <c r="K458" s="9">
        <v>0</v>
      </c>
      <c r="L458" s="9">
        <v>0</v>
      </c>
      <c r="M458" s="9">
        <v>0</v>
      </c>
      <c r="N458" s="9">
        <v>0</v>
      </c>
      <c r="O458" s="13">
        <v>0</v>
      </c>
      <c r="P458" s="13">
        <v>0</v>
      </c>
      <c r="Q458" s="13">
        <v>0</v>
      </c>
      <c r="R458" s="13">
        <v>0</v>
      </c>
      <c r="S458" s="13">
        <v>0</v>
      </c>
      <c r="T458" s="13">
        <v>0</v>
      </c>
      <c r="U458" s="13">
        <v>0</v>
      </c>
      <c r="V458" s="13">
        <v>0</v>
      </c>
      <c r="W458" s="13">
        <v>0</v>
      </c>
      <c r="X458" s="13">
        <v>0</v>
      </c>
      <c r="Y458" s="13">
        <v>0</v>
      </c>
      <c r="Z458" s="13">
        <v>0</v>
      </c>
      <c r="AA458">
        <f t="shared" si="14"/>
        <v>6</v>
      </c>
      <c r="AB458" s="59">
        <f t="shared" si="15"/>
        <v>0</v>
      </c>
    </row>
    <row r="459" spans="1:28" x14ac:dyDescent="0.25">
      <c r="A459" s="16">
        <v>1603</v>
      </c>
      <c r="B459" s="1" t="s">
        <v>166</v>
      </c>
      <c r="C459" s="9">
        <v>33295.94</v>
      </c>
      <c r="D459" s="9">
        <v>31450.04</v>
      </c>
      <c r="E459" s="9">
        <v>34647.300000000003</v>
      </c>
      <c r="F459" s="9">
        <v>50256.07</v>
      </c>
      <c r="G459" s="9">
        <v>86837.43</v>
      </c>
      <c r="H459" s="9">
        <v>102778.26</v>
      </c>
      <c r="I459" s="9">
        <v>122022.85</v>
      </c>
      <c r="J459" s="9">
        <v>128923.73</v>
      </c>
      <c r="K459" s="9">
        <v>131496.68</v>
      </c>
      <c r="L459" s="9">
        <v>132933.82999999999</v>
      </c>
      <c r="M459" s="9">
        <v>138197.26</v>
      </c>
      <c r="N459" s="9">
        <v>146919.93</v>
      </c>
      <c r="O459" s="13">
        <v>145966.92000000001</v>
      </c>
      <c r="P459" s="13">
        <v>135599.16</v>
      </c>
      <c r="Q459" s="13">
        <v>132023.64000000001</v>
      </c>
      <c r="R459" s="13">
        <v>123800.74</v>
      </c>
      <c r="S459" s="13">
        <v>118741.55</v>
      </c>
      <c r="T459" s="13">
        <v>113473.77</v>
      </c>
      <c r="U459" s="13">
        <v>110018.21</v>
      </c>
      <c r="V459" s="13">
        <v>106760.06</v>
      </c>
      <c r="W459" s="13">
        <v>102634.83</v>
      </c>
      <c r="X459" s="13">
        <v>103239.58</v>
      </c>
      <c r="Y459" s="13">
        <v>97910.81</v>
      </c>
      <c r="Z459" s="13">
        <v>100101.56</v>
      </c>
      <c r="AA459">
        <f t="shared" si="14"/>
        <v>4</v>
      </c>
      <c r="AB459" s="59">
        <f t="shared" si="15"/>
        <v>2.0363513111098894E-2</v>
      </c>
    </row>
    <row r="460" spans="1:28" x14ac:dyDescent="0.25">
      <c r="A460" s="16">
        <v>160305</v>
      </c>
      <c r="B460" s="1" t="s">
        <v>167</v>
      </c>
      <c r="C460" s="9">
        <v>0</v>
      </c>
      <c r="D460" s="9">
        <v>0</v>
      </c>
      <c r="E460" s="9">
        <v>0</v>
      </c>
      <c r="F460" s="9">
        <v>0</v>
      </c>
      <c r="G460" s="9">
        <v>0</v>
      </c>
      <c r="H460" s="9">
        <v>0</v>
      </c>
      <c r="I460" s="9">
        <v>0</v>
      </c>
      <c r="J460" s="9">
        <v>0</v>
      </c>
      <c r="K460" s="9">
        <v>0</v>
      </c>
      <c r="L460" s="9">
        <v>0</v>
      </c>
      <c r="M460" s="9">
        <v>0</v>
      </c>
      <c r="N460" s="9">
        <v>0</v>
      </c>
      <c r="O460" s="13">
        <v>0</v>
      </c>
      <c r="P460" s="13">
        <v>0</v>
      </c>
      <c r="Q460" s="13">
        <v>0</v>
      </c>
      <c r="R460" s="13">
        <v>0</v>
      </c>
      <c r="S460" s="13">
        <v>0</v>
      </c>
      <c r="T460" s="13">
        <v>0</v>
      </c>
      <c r="U460" s="13">
        <v>0</v>
      </c>
      <c r="V460" s="13">
        <v>0</v>
      </c>
      <c r="W460" s="13">
        <v>0</v>
      </c>
      <c r="X460" s="13">
        <v>0</v>
      </c>
      <c r="Y460" s="13">
        <v>0</v>
      </c>
      <c r="Z460" s="13">
        <v>0</v>
      </c>
      <c r="AA460">
        <f t="shared" si="14"/>
        <v>6</v>
      </c>
      <c r="AB460" s="59">
        <f t="shared" si="15"/>
        <v>0</v>
      </c>
    </row>
    <row r="461" spans="1:28" x14ac:dyDescent="0.25">
      <c r="A461" s="16">
        <v>160310</v>
      </c>
      <c r="B461" s="1" t="s">
        <v>168</v>
      </c>
      <c r="C461" s="9">
        <v>17022.18</v>
      </c>
      <c r="D461" s="9">
        <v>16320.47</v>
      </c>
      <c r="E461" s="9">
        <v>17803.22</v>
      </c>
      <c r="F461" s="9">
        <v>25635.85</v>
      </c>
      <c r="G461" s="9">
        <v>41370</v>
      </c>
      <c r="H461" s="9">
        <v>50914.02</v>
      </c>
      <c r="I461" s="9">
        <v>57463.03</v>
      </c>
      <c r="J461" s="9">
        <v>60196.36</v>
      </c>
      <c r="K461" s="9">
        <v>61685.120000000003</v>
      </c>
      <c r="L461" s="9">
        <v>62674.97</v>
      </c>
      <c r="M461" s="9">
        <v>64868.53</v>
      </c>
      <c r="N461" s="9">
        <v>68725.16</v>
      </c>
      <c r="O461" s="13">
        <v>69002.259999999995</v>
      </c>
      <c r="P461" s="13">
        <v>64464.32</v>
      </c>
      <c r="Q461" s="13">
        <v>65096.77</v>
      </c>
      <c r="R461" s="13">
        <v>63013.02</v>
      </c>
      <c r="S461" s="13">
        <v>62109.13</v>
      </c>
      <c r="T461" s="13">
        <v>60681.13</v>
      </c>
      <c r="U461" s="13">
        <v>59371.03</v>
      </c>
      <c r="V461" s="13">
        <v>58750.2</v>
      </c>
      <c r="W461" s="13">
        <v>56845.99</v>
      </c>
      <c r="X461" s="13">
        <v>57821.54</v>
      </c>
      <c r="Y461" s="13">
        <v>55620</v>
      </c>
      <c r="Z461" s="13">
        <v>57548.02</v>
      </c>
      <c r="AA461">
        <f t="shared" si="14"/>
        <v>6</v>
      </c>
      <c r="AB461" s="59">
        <f t="shared" si="15"/>
        <v>1.1706909061035425E-2</v>
      </c>
    </row>
    <row r="462" spans="1:28" x14ac:dyDescent="0.25">
      <c r="A462" s="16">
        <v>160315</v>
      </c>
      <c r="B462" s="1" t="s">
        <v>169</v>
      </c>
      <c r="C462" s="9">
        <v>471.29</v>
      </c>
      <c r="D462" s="9">
        <v>416.35</v>
      </c>
      <c r="E462" s="9">
        <v>449.73</v>
      </c>
      <c r="F462" s="9">
        <v>567.59</v>
      </c>
      <c r="G462" s="9">
        <v>991.22</v>
      </c>
      <c r="H462" s="9">
        <v>1070.6099999999999</v>
      </c>
      <c r="I462" s="9">
        <v>1333.25</v>
      </c>
      <c r="J462" s="9">
        <v>1293.46</v>
      </c>
      <c r="K462" s="9">
        <v>1332.72</v>
      </c>
      <c r="L462" s="9">
        <v>1310.06</v>
      </c>
      <c r="M462" s="9">
        <v>1316.51</v>
      </c>
      <c r="N462" s="9">
        <v>1292.92</v>
      </c>
      <c r="O462" s="13">
        <v>1267.1500000000001</v>
      </c>
      <c r="P462" s="13">
        <v>1201.6600000000001</v>
      </c>
      <c r="Q462" s="13">
        <v>1189.33</v>
      </c>
      <c r="R462" s="13">
        <v>1160.8699999999999</v>
      </c>
      <c r="S462" s="13">
        <v>1226.31</v>
      </c>
      <c r="T462" s="13">
        <v>1148.1400000000001</v>
      </c>
      <c r="U462" s="13">
        <v>1148.99</v>
      </c>
      <c r="V462" s="13">
        <v>1056.6400000000001</v>
      </c>
      <c r="W462" s="13">
        <v>1016.08</v>
      </c>
      <c r="X462" s="13">
        <v>996.91</v>
      </c>
      <c r="Y462" s="13">
        <v>785.25</v>
      </c>
      <c r="Z462" s="13">
        <v>777.25</v>
      </c>
      <c r="AA462">
        <f t="shared" si="14"/>
        <v>6</v>
      </c>
      <c r="AB462" s="59">
        <f t="shared" si="15"/>
        <v>1.5811482424051747E-4</v>
      </c>
    </row>
    <row r="463" spans="1:28" x14ac:dyDescent="0.25">
      <c r="A463" s="16">
        <v>160320</v>
      </c>
      <c r="B463" s="1" t="s">
        <v>170</v>
      </c>
      <c r="C463" s="9">
        <v>15802.47</v>
      </c>
      <c r="D463" s="9">
        <v>14713.23</v>
      </c>
      <c r="E463" s="9">
        <v>16394.349999999999</v>
      </c>
      <c r="F463" s="9">
        <v>24052.63</v>
      </c>
      <c r="G463" s="9">
        <v>44476.21</v>
      </c>
      <c r="H463" s="9">
        <v>50793.63</v>
      </c>
      <c r="I463" s="9">
        <v>63226.28</v>
      </c>
      <c r="J463" s="9">
        <v>67429.08</v>
      </c>
      <c r="K463" s="9">
        <v>68450.100000000006</v>
      </c>
      <c r="L463" s="9">
        <v>68877.41</v>
      </c>
      <c r="M463" s="9">
        <v>71919.72</v>
      </c>
      <c r="N463" s="9">
        <v>76798.67</v>
      </c>
      <c r="O463" s="13">
        <v>75573.759999999995</v>
      </c>
      <c r="P463" s="13">
        <v>69809.279999999999</v>
      </c>
      <c r="Q463" s="13">
        <v>65582.16</v>
      </c>
      <c r="R463" s="13">
        <v>59417.07</v>
      </c>
      <c r="S463" s="13">
        <v>54830.48</v>
      </c>
      <c r="T463" s="13">
        <v>50707.21</v>
      </c>
      <c r="U463" s="13">
        <v>48233.03</v>
      </c>
      <c r="V463" s="13">
        <v>44884.9</v>
      </c>
      <c r="W463" s="13">
        <v>42524.9</v>
      </c>
      <c r="X463" s="13">
        <v>41652.980000000003</v>
      </c>
      <c r="Y463" s="13">
        <v>38668.92</v>
      </c>
      <c r="Z463" s="13">
        <v>38880.93</v>
      </c>
      <c r="AA463">
        <f t="shared" si="14"/>
        <v>6</v>
      </c>
      <c r="AB463" s="59">
        <f t="shared" si="15"/>
        <v>7.909490399817129E-3</v>
      </c>
    </row>
    <row r="464" spans="1:28" x14ac:dyDescent="0.25">
      <c r="A464" s="16">
        <v>160340</v>
      </c>
      <c r="B464" s="1" t="s">
        <v>171</v>
      </c>
      <c r="C464" s="9">
        <v>0</v>
      </c>
      <c r="D464" s="9">
        <v>0</v>
      </c>
      <c r="E464" s="9">
        <v>0</v>
      </c>
      <c r="F464" s="9">
        <v>0</v>
      </c>
      <c r="G464" s="9">
        <v>0</v>
      </c>
      <c r="H464" s="9">
        <v>0</v>
      </c>
      <c r="I464" s="9">
        <v>0</v>
      </c>
      <c r="J464" s="9">
        <v>0</v>
      </c>
      <c r="K464" s="9">
        <v>0</v>
      </c>
      <c r="L464" s="9">
        <v>0</v>
      </c>
      <c r="M464" s="9">
        <v>0</v>
      </c>
      <c r="N464" s="9">
        <v>0</v>
      </c>
      <c r="O464" s="13">
        <v>0</v>
      </c>
      <c r="P464" s="13">
        <v>0</v>
      </c>
      <c r="Q464" s="13">
        <v>0</v>
      </c>
      <c r="R464" s="13">
        <v>0</v>
      </c>
      <c r="S464" s="13">
        <v>0</v>
      </c>
      <c r="T464" s="13">
        <v>0</v>
      </c>
      <c r="U464" s="13">
        <v>0</v>
      </c>
      <c r="V464" s="13">
        <v>0</v>
      </c>
      <c r="W464" s="13">
        <v>0</v>
      </c>
      <c r="X464" s="13">
        <v>0</v>
      </c>
      <c r="Y464" s="13">
        <v>0</v>
      </c>
      <c r="Z464" s="13">
        <v>0</v>
      </c>
      <c r="AA464">
        <f t="shared" si="14"/>
        <v>6</v>
      </c>
      <c r="AB464" s="59">
        <f t="shared" si="15"/>
        <v>0</v>
      </c>
    </row>
    <row r="465" spans="1:28" x14ac:dyDescent="0.25">
      <c r="A465" s="16">
        <v>160341</v>
      </c>
      <c r="B465" s="1" t="s">
        <v>172</v>
      </c>
      <c r="C465" s="9">
        <v>0</v>
      </c>
      <c r="D465" s="9">
        <v>0</v>
      </c>
      <c r="E465" s="9">
        <v>0</v>
      </c>
      <c r="F465" s="9">
        <v>0</v>
      </c>
      <c r="G465" s="9">
        <v>0</v>
      </c>
      <c r="H465" s="9">
        <v>0</v>
      </c>
      <c r="I465" s="9">
        <v>0</v>
      </c>
      <c r="J465" s="9">
        <v>0</v>
      </c>
      <c r="K465" s="9">
        <v>0</v>
      </c>
      <c r="L465" s="9">
        <v>0</v>
      </c>
      <c r="M465" s="9">
        <v>0</v>
      </c>
      <c r="N465" s="9">
        <v>0</v>
      </c>
      <c r="O465" s="13">
        <v>0</v>
      </c>
      <c r="P465" s="13">
        <v>0</v>
      </c>
      <c r="Q465" s="13">
        <v>0</v>
      </c>
      <c r="R465" s="13">
        <v>0</v>
      </c>
      <c r="S465" s="13">
        <v>0</v>
      </c>
      <c r="T465" s="13">
        <v>0</v>
      </c>
      <c r="U465" s="13">
        <v>0</v>
      </c>
      <c r="V465" s="13">
        <v>0</v>
      </c>
      <c r="W465" s="13">
        <v>0</v>
      </c>
      <c r="X465" s="13">
        <v>0</v>
      </c>
      <c r="Y465" s="13">
        <v>0</v>
      </c>
      <c r="Z465" s="13">
        <v>0</v>
      </c>
      <c r="AA465">
        <f t="shared" si="14"/>
        <v>6</v>
      </c>
      <c r="AB465" s="59">
        <f t="shared" si="15"/>
        <v>0</v>
      </c>
    </row>
    <row r="466" spans="1:28" x14ac:dyDescent="0.25">
      <c r="A466" s="16">
        <v>160345</v>
      </c>
      <c r="B466" s="1" t="s">
        <v>173</v>
      </c>
      <c r="C466" s="9">
        <v>0</v>
      </c>
      <c r="D466" s="9">
        <v>0</v>
      </c>
      <c r="E466" s="9">
        <v>0</v>
      </c>
      <c r="F466" s="9">
        <v>0</v>
      </c>
      <c r="G466" s="9">
        <v>0</v>
      </c>
      <c r="H466" s="9">
        <v>0</v>
      </c>
      <c r="I466" s="9">
        <v>0.28999999999999998</v>
      </c>
      <c r="J466" s="9">
        <v>4.83</v>
      </c>
      <c r="K466" s="9">
        <v>19.190000000000001</v>
      </c>
      <c r="L466" s="9">
        <v>30.08</v>
      </c>
      <c r="M466" s="9">
        <v>43.73</v>
      </c>
      <c r="N466" s="9">
        <v>39.18</v>
      </c>
      <c r="O466" s="13">
        <v>47.5</v>
      </c>
      <c r="P466" s="13">
        <v>54.32</v>
      </c>
      <c r="Q466" s="13">
        <v>89.6</v>
      </c>
      <c r="R466" s="13">
        <v>100.19</v>
      </c>
      <c r="S466" s="13">
        <v>338.41</v>
      </c>
      <c r="T466" s="13">
        <v>569.49</v>
      </c>
      <c r="U466" s="13">
        <v>713.44</v>
      </c>
      <c r="V466" s="13">
        <v>1331.52</v>
      </c>
      <c r="W466" s="13">
        <v>1462.37</v>
      </c>
      <c r="X466" s="13">
        <v>1700.7</v>
      </c>
      <c r="Y466" s="13">
        <v>1885.38</v>
      </c>
      <c r="Z466" s="13">
        <v>1866.95</v>
      </c>
      <c r="AA466">
        <f t="shared" si="14"/>
        <v>6</v>
      </c>
      <c r="AB466" s="59">
        <f t="shared" si="15"/>
        <v>3.7979089239734208E-4</v>
      </c>
    </row>
    <row r="467" spans="1:28" x14ac:dyDescent="0.25">
      <c r="A467" s="16">
        <v>160350</v>
      </c>
      <c r="B467" s="1" t="s">
        <v>174</v>
      </c>
      <c r="C467" s="9">
        <v>0</v>
      </c>
      <c r="D467" s="9">
        <v>0</v>
      </c>
      <c r="E467" s="9">
        <v>0</v>
      </c>
      <c r="F467" s="9">
        <v>0</v>
      </c>
      <c r="G467" s="9">
        <v>0</v>
      </c>
      <c r="H467" s="9">
        <v>0</v>
      </c>
      <c r="I467" s="9">
        <v>0</v>
      </c>
      <c r="J467" s="9">
        <v>0</v>
      </c>
      <c r="K467" s="9">
        <v>9.5500000000000007</v>
      </c>
      <c r="L467" s="9">
        <v>41.32</v>
      </c>
      <c r="M467" s="9">
        <v>48.76</v>
      </c>
      <c r="N467" s="9">
        <v>64</v>
      </c>
      <c r="O467" s="13">
        <v>76.260000000000005</v>
      </c>
      <c r="P467" s="13">
        <v>69.58</v>
      </c>
      <c r="Q467" s="13">
        <v>65.78</v>
      </c>
      <c r="R467" s="13">
        <v>109.58</v>
      </c>
      <c r="S467" s="13">
        <v>237.23</v>
      </c>
      <c r="T467" s="13">
        <v>367.79</v>
      </c>
      <c r="U467" s="13">
        <v>551.73</v>
      </c>
      <c r="V467" s="13">
        <v>736.8</v>
      </c>
      <c r="W467" s="13">
        <v>785.48</v>
      </c>
      <c r="X467" s="13">
        <v>1067.46</v>
      </c>
      <c r="Y467" s="13">
        <v>951.26</v>
      </c>
      <c r="Z467" s="13">
        <v>1028.42</v>
      </c>
      <c r="AA467">
        <f t="shared" si="14"/>
        <v>6</v>
      </c>
      <c r="AB467" s="59">
        <f t="shared" si="15"/>
        <v>2.0920996789377034E-4</v>
      </c>
    </row>
    <row r="468" spans="1:28" x14ac:dyDescent="0.25">
      <c r="A468" s="16">
        <v>1604</v>
      </c>
      <c r="B468" s="1" t="s">
        <v>175</v>
      </c>
      <c r="C468" s="9">
        <v>0</v>
      </c>
      <c r="D468" s="9">
        <v>0</v>
      </c>
      <c r="E468" s="9">
        <v>0</v>
      </c>
      <c r="F468" s="9">
        <v>0</v>
      </c>
      <c r="G468" s="9">
        <v>0</v>
      </c>
      <c r="H468" s="9">
        <v>0</v>
      </c>
      <c r="I468" s="9">
        <v>0</v>
      </c>
      <c r="J468" s="9">
        <v>0</v>
      </c>
      <c r="K468" s="9">
        <v>0</v>
      </c>
      <c r="L468" s="9">
        <v>0</v>
      </c>
      <c r="M468" s="9">
        <v>0</v>
      </c>
      <c r="N468" s="9">
        <v>0</v>
      </c>
      <c r="O468" s="13">
        <v>0</v>
      </c>
      <c r="P468" s="13">
        <v>0</v>
      </c>
      <c r="Q468" s="13">
        <v>0</v>
      </c>
      <c r="R468" s="13">
        <v>0</v>
      </c>
      <c r="S468" s="13">
        <v>0</v>
      </c>
      <c r="T468" s="13">
        <v>0</v>
      </c>
      <c r="U468" s="13">
        <v>0</v>
      </c>
      <c r="V468" s="13">
        <v>0</v>
      </c>
      <c r="W468" s="13">
        <v>0</v>
      </c>
      <c r="X468" s="13">
        <v>0</v>
      </c>
      <c r="Y468" s="13">
        <v>0</v>
      </c>
      <c r="Z468" s="13">
        <v>0</v>
      </c>
      <c r="AA468">
        <f t="shared" si="14"/>
        <v>4</v>
      </c>
      <c r="AB468" s="59">
        <f t="shared" si="15"/>
        <v>0</v>
      </c>
    </row>
    <row r="469" spans="1:28" x14ac:dyDescent="0.25">
      <c r="A469" s="16">
        <v>1605</v>
      </c>
      <c r="B469" s="1" t="s">
        <v>176</v>
      </c>
      <c r="C469" s="9">
        <v>0</v>
      </c>
      <c r="D469" s="9">
        <v>0</v>
      </c>
      <c r="E469" s="9">
        <v>0</v>
      </c>
      <c r="F469" s="9">
        <v>0</v>
      </c>
      <c r="G469" s="9">
        <v>0</v>
      </c>
      <c r="H469" s="9">
        <v>0</v>
      </c>
      <c r="I469" s="9">
        <v>0</v>
      </c>
      <c r="J469" s="9">
        <v>0</v>
      </c>
      <c r="K469" s="9">
        <v>0</v>
      </c>
      <c r="L469" s="9">
        <v>0</v>
      </c>
      <c r="M469" s="9">
        <v>0</v>
      </c>
      <c r="N469" s="9">
        <v>0</v>
      </c>
      <c r="O469" s="13">
        <v>0</v>
      </c>
      <c r="P469" s="13">
        <v>0</v>
      </c>
      <c r="Q469" s="13">
        <v>0</v>
      </c>
      <c r="R469" s="13">
        <v>0</v>
      </c>
      <c r="S469" s="13">
        <v>0</v>
      </c>
      <c r="T469" s="13">
        <v>0</v>
      </c>
      <c r="U469" s="13">
        <v>0</v>
      </c>
      <c r="V469" s="13">
        <v>0</v>
      </c>
      <c r="W469" s="13">
        <v>0</v>
      </c>
      <c r="X469" s="13">
        <v>0</v>
      </c>
      <c r="Y469" s="13">
        <v>0</v>
      </c>
      <c r="Z469" s="13">
        <v>0</v>
      </c>
      <c r="AA469">
        <f t="shared" si="14"/>
        <v>4</v>
      </c>
      <c r="AB469" s="59">
        <f t="shared" si="15"/>
        <v>0</v>
      </c>
    </row>
    <row r="470" spans="1:28" x14ac:dyDescent="0.25">
      <c r="A470" s="16">
        <v>160505</v>
      </c>
      <c r="B470" s="1" t="s">
        <v>177</v>
      </c>
      <c r="C470" s="9">
        <v>0</v>
      </c>
      <c r="D470" s="9">
        <v>0</v>
      </c>
      <c r="E470" s="9">
        <v>0</v>
      </c>
      <c r="F470" s="9">
        <v>0</v>
      </c>
      <c r="G470" s="9">
        <v>0</v>
      </c>
      <c r="H470" s="9">
        <v>0</v>
      </c>
      <c r="I470" s="9">
        <v>0</v>
      </c>
      <c r="J470" s="9">
        <v>0</v>
      </c>
      <c r="K470" s="9">
        <v>0</v>
      </c>
      <c r="L470" s="9">
        <v>0</v>
      </c>
      <c r="M470" s="9">
        <v>0</v>
      </c>
      <c r="N470" s="9">
        <v>0</v>
      </c>
      <c r="O470" s="13">
        <v>0</v>
      </c>
      <c r="P470" s="13">
        <v>0</v>
      </c>
      <c r="Q470" s="13">
        <v>0</v>
      </c>
      <c r="R470" s="13">
        <v>0</v>
      </c>
      <c r="S470" s="13">
        <v>0</v>
      </c>
      <c r="T470" s="13">
        <v>0</v>
      </c>
      <c r="U470" s="13">
        <v>0</v>
      </c>
      <c r="V470" s="13">
        <v>0</v>
      </c>
      <c r="W470" s="13">
        <v>0</v>
      </c>
      <c r="X470" s="13">
        <v>0</v>
      </c>
      <c r="Y470" s="13">
        <v>0</v>
      </c>
      <c r="Z470" s="13">
        <v>0</v>
      </c>
      <c r="AA470">
        <f t="shared" si="14"/>
        <v>6</v>
      </c>
      <c r="AB470" s="59">
        <f t="shared" si="15"/>
        <v>0</v>
      </c>
    </row>
    <row r="471" spans="1:28" x14ac:dyDescent="0.25">
      <c r="A471" s="16">
        <v>160510</v>
      </c>
      <c r="B471" s="1" t="s">
        <v>178</v>
      </c>
      <c r="C471" s="9">
        <v>0</v>
      </c>
      <c r="D471" s="9">
        <v>0</v>
      </c>
      <c r="E471" s="9">
        <v>0</v>
      </c>
      <c r="F471" s="9">
        <v>0</v>
      </c>
      <c r="G471" s="9">
        <v>0</v>
      </c>
      <c r="H471" s="9">
        <v>0</v>
      </c>
      <c r="I471" s="9">
        <v>0</v>
      </c>
      <c r="J471" s="9">
        <v>0</v>
      </c>
      <c r="K471" s="9">
        <v>0</v>
      </c>
      <c r="L471" s="9">
        <v>0</v>
      </c>
      <c r="M471" s="9">
        <v>0</v>
      </c>
      <c r="N471" s="9">
        <v>0</v>
      </c>
      <c r="O471" s="13">
        <v>0</v>
      </c>
      <c r="P471" s="13">
        <v>0</v>
      </c>
      <c r="Q471" s="13">
        <v>0</v>
      </c>
      <c r="R471" s="13">
        <v>0</v>
      </c>
      <c r="S471" s="13">
        <v>0</v>
      </c>
      <c r="T471" s="13">
        <v>0</v>
      </c>
      <c r="U471" s="13">
        <v>0</v>
      </c>
      <c r="V471" s="13">
        <v>0</v>
      </c>
      <c r="W471" s="13">
        <v>0</v>
      </c>
      <c r="X471" s="13">
        <v>0</v>
      </c>
      <c r="Y471" s="13">
        <v>0</v>
      </c>
      <c r="Z471" s="13">
        <v>0</v>
      </c>
      <c r="AA471">
        <f t="shared" si="14"/>
        <v>6</v>
      </c>
      <c r="AB471" s="59">
        <f t="shared" si="15"/>
        <v>0</v>
      </c>
    </row>
    <row r="472" spans="1:28" x14ac:dyDescent="0.25">
      <c r="A472" s="16">
        <v>160515</v>
      </c>
      <c r="B472" s="1" t="s">
        <v>179</v>
      </c>
      <c r="C472" s="9">
        <v>0</v>
      </c>
      <c r="D472" s="9">
        <v>0</v>
      </c>
      <c r="E472" s="9">
        <v>0</v>
      </c>
      <c r="F472" s="9">
        <v>0</v>
      </c>
      <c r="G472" s="9">
        <v>0</v>
      </c>
      <c r="H472" s="9">
        <v>0</v>
      </c>
      <c r="I472" s="9">
        <v>0</v>
      </c>
      <c r="J472" s="9">
        <v>0</v>
      </c>
      <c r="K472" s="9">
        <v>0</v>
      </c>
      <c r="L472" s="9">
        <v>0</v>
      </c>
      <c r="M472" s="9">
        <v>0</v>
      </c>
      <c r="N472" s="9">
        <v>0</v>
      </c>
      <c r="O472" s="13">
        <v>0</v>
      </c>
      <c r="P472" s="13">
        <v>0</v>
      </c>
      <c r="Q472" s="13">
        <v>0</v>
      </c>
      <c r="R472" s="13">
        <v>0</v>
      </c>
      <c r="S472" s="13">
        <v>0</v>
      </c>
      <c r="T472" s="13">
        <v>0</v>
      </c>
      <c r="U472" s="13">
        <v>0</v>
      </c>
      <c r="V472" s="13">
        <v>0</v>
      </c>
      <c r="W472" s="13">
        <v>0</v>
      </c>
      <c r="X472" s="13">
        <v>0</v>
      </c>
      <c r="Y472" s="13">
        <v>0</v>
      </c>
      <c r="Z472" s="13">
        <v>0</v>
      </c>
      <c r="AA472">
        <f t="shared" si="14"/>
        <v>6</v>
      </c>
      <c r="AB472" s="59">
        <f t="shared" si="15"/>
        <v>0</v>
      </c>
    </row>
    <row r="473" spans="1:28" x14ac:dyDescent="0.25">
      <c r="A473" s="16">
        <v>160590</v>
      </c>
      <c r="B473" s="1" t="s">
        <v>180</v>
      </c>
      <c r="C473" s="9">
        <v>0</v>
      </c>
      <c r="D473" s="9">
        <v>0</v>
      </c>
      <c r="E473" s="9">
        <v>0</v>
      </c>
      <c r="F473" s="9">
        <v>0</v>
      </c>
      <c r="G473" s="9">
        <v>0</v>
      </c>
      <c r="H473" s="9">
        <v>0</v>
      </c>
      <c r="I473" s="9">
        <v>0</v>
      </c>
      <c r="J473" s="9">
        <v>0</v>
      </c>
      <c r="K473" s="9">
        <v>0</v>
      </c>
      <c r="L473" s="9">
        <v>0</v>
      </c>
      <c r="M473" s="9">
        <v>0</v>
      </c>
      <c r="N473" s="9">
        <v>0</v>
      </c>
      <c r="O473" s="13">
        <v>0</v>
      </c>
      <c r="P473" s="13">
        <v>0</v>
      </c>
      <c r="Q473" s="13">
        <v>0</v>
      </c>
      <c r="R473" s="13">
        <v>0</v>
      </c>
      <c r="S473" s="13">
        <v>0</v>
      </c>
      <c r="T473" s="13">
        <v>0</v>
      </c>
      <c r="U473" s="13">
        <v>0</v>
      </c>
      <c r="V473" s="13">
        <v>0</v>
      </c>
      <c r="W473" s="13">
        <v>0</v>
      </c>
      <c r="X473" s="13">
        <v>0</v>
      </c>
      <c r="Y473" s="13">
        <v>0</v>
      </c>
      <c r="Z473" s="13">
        <v>0</v>
      </c>
      <c r="AA473">
        <f t="shared" si="14"/>
        <v>6</v>
      </c>
      <c r="AB473" s="59">
        <f t="shared" si="15"/>
        <v>0</v>
      </c>
    </row>
    <row r="474" spans="1:28" x14ac:dyDescent="0.25">
      <c r="A474" s="16">
        <v>1606</v>
      </c>
      <c r="B474" s="1" t="s">
        <v>181</v>
      </c>
      <c r="C474" s="9">
        <v>0</v>
      </c>
      <c r="D474" s="9">
        <v>0</v>
      </c>
      <c r="E474" s="9">
        <v>0</v>
      </c>
      <c r="F474" s="9">
        <v>0</v>
      </c>
      <c r="G474" s="9">
        <v>0</v>
      </c>
      <c r="H474" s="9">
        <v>0</v>
      </c>
      <c r="I474" s="9">
        <v>0</v>
      </c>
      <c r="J474" s="9">
        <v>0</v>
      </c>
      <c r="K474" s="9">
        <v>0</v>
      </c>
      <c r="L474" s="9">
        <v>0</v>
      </c>
      <c r="M474" s="9">
        <v>0</v>
      </c>
      <c r="N474" s="9">
        <v>0</v>
      </c>
      <c r="O474" s="13">
        <v>0</v>
      </c>
      <c r="P474" s="13">
        <v>0</v>
      </c>
      <c r="Q474" s="13">
        <v>0</v>
      </c>
      <c r="R474" s="13">
        <v>0</v>
      </c>
      <c r="S474" s="13">
        <v>0</v>
      </c>
      <c r="T474" s="13">
        <v>0</v>
      </c>
      <c r="U474" s="13">
        <v>0</v>
      </c>
      <c r="V474" s="13">
        <v>0</v>
      </c>
      <c r="W474" s="13">
        <v>0</v>
      </c>
      <c r="X474" s="13">
        <v>0</v>
      </c>
      <c r="Y474" s="13">
        <v>0</v>
      </c>
      <c r="Z474" s="13">
        <v>0</v>
      </c>
      <c r="AA474">
        <f t="shared" si="14"/>
        <v>4</v>
      </c>
      <c r="AB474" s="59">
        <f t="shared" si="15"/>
        <v>0</v>
      </c>
    </row>
    <row r="475" spans="1:28" x14ac:dyDescent="0.25">
      <c r="A475" s="16">
        <v>1611</v>
      </c>
      <c r="B475" s="1" t="s">
        <v>182</v>
      </c>
      <c r="C475" s="9">
        <v>0</v>
      </c>
      <c r="D475" s="9">
        <v>0</v>
      </c>
      <c r="E475" s="9">
        <v>0</v>
      </c>
      <c r="F475" s="9">
        <v>0</v>
      </c>
      <c r="G475" s="9">
        <v>0</v>
      </c>
      <c r="H475" s="9">
        <v>0</v>
      </c>
      <c r="I475" s="9">
        <v>0</v>
      </c>
      <c r="J475" s="9">
        <v>0</v>
      </c>
      <c r="K475" s="9">
        <v>0</v>
      </c>
      <c r="L475" s="9">
        <v>0</v>
      </c>
      <c r="M475" s="9">
        <v>0</v>
      </c>
      <c r="N475" s="9">
        <v>0</v>
      </c>
      <c r="O475" s="13">
        <v>0</v>
      </c>
      <c r="P475" s="13">
        <v>0</v>
      </c>
      <c r="Q475" s="13">
        <v>0</v>
      </c>
      <c r="R475" s="13">
        <v>0</v>
      </c>
      <c r="S475" s="13">
        <v>0</v>
      </c>
      <c r="T475" s="13">
        <v>0</v>
      </c>
      <c r="U475" s="13">
        <v>0</v>
      </c>
      <c r="V475" s="13">
        <v>0</v>
      </c>
      <c r="W475" s="13">
        <v>0</v>
      </c>
      <c r="X475" s="13">
        <v>0</v>
      </c>
      <c r="Y475" s="13">
        <v>0</v>
      </c>
      <c r="Z475" s="13">
        <v>0</v>
      </c>
      <c r="AA475">
        <f t="shared" si="14"/>
        <v>4</v>
      </c>
      <c r="AB475" s="59">
        <f t="shared" si="15"/>
        <v>0</v>
      </c>
    </row>
    <row r="476" spans="1:28" x14ac:dyDescent="0.25">
      <c r="A476" s="16">
        <v>1612</v>
      </c>
      <c r="B476" s="1" t="s">
        <v>183</v>
      </c>
      <c r="C476" s="9">
        <v>0</v>
      </c>
      <c r="D476" s="9">
        <v>0</v>
      </c>
      <c r="E476" s="9">
        <v>0</v>
      </c>
      <c r="F476" s="9">
        <v>0</v>
      </c>
      <c r="G476" s="9">
        <v>0</v>
      </c>
      <c r="H476" s="9">
        <v>0</v>
      </c>
      <c r="I476" s="9">
        <v>0</v>
      </c>
      <c r="J476" s="9">
        <v>0</v>
      </c>
      <c r="K476" s="9">
        <v>0</v>
      </c>
      <c r="L476" s="9">
        <v>0</v>
      </c>
      <c r="M476" s="9">
        <v>0</v>
      </c>
      <c r="N476" s="9">
        <v>0</v>
      </c>
      <c r="O476" s="13">
        <v>0</v>
      </c>
      <c r="P476" s="13">
        <v>0</v>
      </c>
      <c r="Q476" s="13">
        <v>0</v>
      </c>
      <c r="R476" s="13">
        <v>0</v>
      </c>
      <c r="S476" s="13">
        <v>0</v>
      </c>
      <c r="T476" s="13">
        <v>0</v>
      </c>
      <c r="U476" s="13">
        <v>0</v>
      </c>
      <c r="V476" s="13">
        <v>0</v>
      </c>
      <c r="W476" s="13">
        <v>0</v>
      </c>
      <c r="X476" s="13">
        <v>0</v>
      </c>
      <c r="Y476" s="13">
        <v>0</v>
      </c>
      <c r="Z476" s="13">
        <v>0</v>
      </c>
      <c r="AA476">
        <f t="shared" si="14"/>
        <v>4</v>
      </c>
      <c r="AB476" s="59">
        <f t="shared" si="15"/>
        <v>0</v>
      </c>
    </row>
    <row r="477" spans="1:28" x14ac:dyDescent="0.25">
      <c r="A477" s="16">
        <v>1614</v>
      </c>
      <c r="B477" s="1" t="s">
        <v>184</v>
      </c>
      <c r="C477" s="9">
        <v>5957.97</v>
      </c>
      <c r="D477" s="9">
        <v>5917.18</v>
      </c>
      <c r="E477" s="9">
        <v>6017.77</v>
      </c>
      <c r="F477" s="9">
        <v>6168.41</v>
      </c>
      <c r="G477" s="9">
        <v>6272.98</v>
      </c>
      <c r="H477" s="9">
        <v>6171.71</v>
      </c>
      <c r="I477" s="9">
        <v>6248.2</v>
      </c>
      <c r="J477" s="9">
        <v>6484.83</v>
      </c>
      <c r="K477" s="9">
        <v>6430.5</v>
      </c>
      <c r="L477" s="9">
        <v>6149.54</v>
      </c>
      <c r="M477" s="9">
        <v>7071.26</v>
      </c>
      <c r="N477" s="9">
        <v>7163.39</v>
      </c>
      <c r="O477" s="13">
        <v>6874.95</v>
      </c>
      <c r="P477" s="13">
        <v>6389.53</v>
      </c>
      <c r="Q477" s="13">
        <v>6131.78</v>
      </c>
      <c r="R477" s="13">
        <v>6055.59</v>
      </c>
      <c r="S477" s="13">
        <v>5447.73</v>
      </c>
      <c r="T477" s="13">
        <v>9566.0300000000007</v>
      </c>
      <c r="U477" s="13">
        <v>5127.71</v>
      </c>
      <c r="V477" s="13">
        <v>5017.05</v>
      </c>
      <c r="W477" s="13">
        <v>5329.72</v>
      </c>
      <c r="X477" s="13">
        <v>5245.11</v>
      </c>
      <c r="Y477" s="13">
        <v>5418.02</v>
      </c>
      <c r="Z477" s="13">
        <v>5096.17</v>
      </c>
      <c r="AA477">
        <f t="shared" si="14"/>
        <v>4</v>
      </c>
      <c r="AB477" s="59">
        <f t="shared" si="15"/>
        <v>1.0367063671274338E-3</v>
      </c>
    </row>
    <row r="478" spans="1:28" x14ac:dyDescent="0.25">
      <c r="A478" s="16">
        <v>161405</v>
      </c>
      <c r="B478" s="1" t="s">
        <v>185</v>
      </c>
      <c r="C478" s="9">
        <v>0</v>
      </c>
      <c r="D478" s="9">
        <v>0</v>
      </c>
      <c r="E478" s="9">
        <v>0</v>
      </c>
      <c r="F478" s="9">
        <v>0</v>
      </c>
      <c r="G478" s="9">
        <v>0</v>
      </c>
      <c r="H478" s="9">
        <v>0</v>
      </c>
      <c r="I478" s="9">
        <v>0</v>
      </c>
      <c r="J478" s="9">
        <v>0</v>
      </c>
      <c r="K478" s="9">
        <v>0</v>
      </c>
      <c r="L478" s="9">
        <v>0</v>
      </c>
      <c r="M478" s="9">
        <v>0</v>
      </c>
      <c r="N478" s="9">
        <v>0</v>
      </c>
      <c r="O478" s="13">
        <v>0</v>
      </c>
      <c r="P478" s="13">
        <v>0</v>
      </c>
      <c r="Q478" s="13">
        <v>0</v>
      </c>
      <c r="R478" s="13">
        <v>0</v>
      </c>
      <c r="S478" s="13">
        <v>0</v>
      </c>
      <c r="T478" s="13">
        <v>0</v>
      </c>
      <c r="U478" s="13">
        <v>0</v>
      </c>
      <c r="V478" s="13">
        <v>0</v>
      </c>
      <c r="W478" s="13">
        <v>0</v>
      </c>
      <c r="X478" s="13">
        <v>0</v>
      </c>
      <c r="Y478" s="13">
        <v>0</v>
      </c>
      <c r="Z478" s="13">
        <v>0</v>
      </c>
      <c r="AA478">
        <f t="shared" si="14"/>
        <v>6</v>
      </c>
      <c r="AB478" s="59">
        <f t="shared" si="15"/>
        <v>0</v>
      </c>
    </row>
    <row r="479" spans="1:28" x14ac:dyDescent="0.25">
      <c r="A479" s="16">
        <v>161410</v>
      </c>
      <c r="B479" s="1" t="s">
        <v>186</v>
      </c>
      <c r="C479" s="9">
        <v>0</v>
      </c>
      <c r="D479" s="9">
        <v>0</v>
      </c>
      <c r="E479" s="9">
        <v>0</v>
      </c>
      <c r="F479" s="9">
        <v>0</v>
      </c>
      <c r="G479" s="9">
        <v>0</v>
      </c>
      <c r="H479" s="9">
        <v>0</v>
      </c>
      <c r="I479" s="9">
        <v>0</v>
      </c>
      <c r="J479" s="9">
        <v>0</v>
      </c>
      <c r="K479" s="9">
        <v>0</v>
      </c>
      <c r="L479" s="9">
        <v>0</v>
      </c>
      <c r="M479" s="9">
        <v>0</v>
      </c>
      <c r="N479" s="9">
        <v>0</v>
      </c>
      <c r="O479" s="13">
        <v>0</v>
      </c>
      <c r="P479" s="13">
        <v>0</v>
      </c>
      <c r="Q479" s="13">
        <v>0</v>
      </c>
      <c r="R479" s="13">
        <v>0</v>
      </c>
      <c r="S479" s="13">
        <v>0</v>
      </c>
      <c r="T479" s="13">
        <v>0</v>
      </c>
      <c r="U479" s="13">
        <v>0</v>
      </c>
      <c r="V479" s="13">
        <v>0</v>
      </c>
      <c r="W479" s="13">
        <v>0</v>
      </c>
      <c r="X479" s="13">
        <v>0</v>
      </c>
      <c r="Y479" s="13">
        <v>0</v>
      </c>
      <c r="Z479" s="13">
        <v>0</v>
      </c>
      <c r="AA479">
        <f t="shared" si="14"/>
        <v>6</v>
      </c>
      <c r="AB479" s="59">
        <f t="shared" si="15"/>
        <v>0</v>
      </c>
    </row>
    <row r="480" spans="1:28" x14ac:dyDescent="0.25">
      <c r="A480" s="16">
        <v>161415</v>
      </c>
      <c r="B480" s="1" t="s">
        <v>187</v>
      </c>
      <c r="C480" s="9">
        <v>0</v>
      </c>
      <c r="D480" s="9">
        <v>0</v>
      </c>
      <c r="E480" s="9">
        <v>0</v>
      </c>
      <c r="F480" s="9">
        <v>0</v>
      </c>
      <c r="G480" s="9">
        <v>0</v>
      </c>
      <c r="H480" s="9">
        <v>0</v>
      </c>
      <c r="I480" s="9">
        <v>0</v>
      </c>
      <c r="J480" s="9">
        <v>0</v>
      </c>
      <c r="K480" s="9">
        <v>0</v>
      </c>
      <c r="L480" s="9">
        <v>0</v>
      </c>
      <c r="M480" s="9">
        <v>0</v>
      </c>
      <c r="N480" s="9">
        <v>0</v>
      </c>
      <c r="O480" s="13">
        <v>0</v>
      </c>
      <c r="P480" s="13">
        <v>0</v>
      </c>
      <c r="Q480" s="13">
        <v>0</v>
      </c>
      <c r="R480" s="13">
        <v>0</v>
      </c>
      <c r="S480" s="13">
        <v>0</v>
      </c>
      <c r="T480" s="13">
        <v>0</v>
      </c>
      <c r="U480" s="13">
        <v>0</v>
      </c>
      <c r="V480" s="13">
        <v>0</v>
      </c>
      <c r="W480" s="13">
        <v>0</v>
      </c>
      <c r="X480" s="13">
        <v>0</v>
      </c>
      <c r="Y480" s="13">
        <v>0</v>
      </c>
      <c r="Z480" s="13">
        <v>0</v>
      </c>
      <c r="AA480">
        <f t="shared" si="14"/>
        <v>6</v>
      </c>
      <c r="AB480" s="59">
        <f t="shared" si="15"/>
        <v>0</v>
      </c>
    </row>
    <row r="481" spans="1:28" x14ac:dyDescent="0.25">
      <c r="A481" s="16">
        <v>161420</v>
      </c>
      <c r="B481" s="1" t="s">
        <v>188</v>
      </c>
      <c r="C481" s="9">
        <v>0</v>
      </c>
      <c r="D481" s="9">
        <v>0</v>
      </c>
      <c r="E481" s="9">
        <v>0</v>
      </c>
      <c r="F481" s="9">
        <v>0</v>
      </c>
      <c r="G481" s="9">
        <v>0</v>
      </c>
      <c r="H481" s="9">
        <v>0</v>
      </c>
      <c r="I481" s="9">
        <v>0</v>
      </c>
      <c r="J481" s="9">
        <v>0</v>
      </c>
      <c r="K481" s="9">
        <v>0</v>
      </c>
      <c r="L481" s="9">
        <v>0</v>
      </c>
      <c r="M481" s="9">
        <v>0</v>
      </c>
      <c r="N481" s="9">
        <v>0</v>
      </c>
      <c r="O481" s="13">
        <v>0</v>
      </c>
      <c r="P481" s="13">
        <v>0</v>
      </c>
      <c r="Q481" s="13">
        <v>0</v>
      </c>
      <c r="R481" s="13">
        <v>0</v>
      </c>
      <c r="S481" s="13">
        <v>0</v>
      </c>
      <c r="T481" s="13">
        <v>0</v>
      </c>
      <c r="U481" s="13">
        <v>0</v>
      </c>
      <c r="V481" s="13">
        <v>0</v>
      </c>
      <c r="W481" s="13">
        <v>0</v>
      </c>
      <c r="X481" s="13">
        <v>0</v>
      </c>
      <c r="Y481" s="13">
        <v>0</v>
      </c>
      <c r="Z481" s="13">
        <v>0</v>
      </c>
      <c r="AA481">
        <f t="shared" si="14"/>
        <v>6</v>
      </c>
      <c r="AB481" s="59">
        <f t="shared" si="15"/>
        <v>0</v>
      </c>
    </row>
    <row r="482" spans="1:28" x14ac:dyDescent="0.25">
      <c r="A482" s="16">
        <v>161425</v>
      </c>
      <c r="B482" s="1" t="s">
        <v>189</v>
      </c>
      <c r="C482" s="9">
        <v>0</v>
      </c>
      <c r="D482" s="9">
        <v>0</v>
      </c>
      <c r="E482" s="9">
        <v>0</v>
      </c>
      <c r="F482" s="9">
        <v>0</v>
      </c>
      <c r="G482" s="9">
        <v>0</v>
      </c>
      <c r="H482" s="9">
        <v>0</v>
      </c>
      <c r="I482" s="9">
        <v>0</v>
      </c>
      <c r="J482" s="9">
        <v>0</v>
      </c>
      <c r="K482" s="9">
        <v>0</v>
      </c>
      <c r="L482" s="9">
        <v>0</v>
      </c>
      <c r="M482" s="9">
        <v>0</v>
      </c>
      <c r="N482" s="9">
        <v>0</v>
      </c>
      <c r="O482" s="13">
        <v>0</v>
      </c>
      <c r="P482" s="13">
        <v>0</v>
      </c>
      <c r="Q482" s="13">
        <v>0</v>
      </c>
      <c r="R482" s="13">
        <v>0</v>
      </c>
      <c r="S482" s="13">
        <v>0</v>
      </c>
      <c r="T482" s="13">
        <v>0</v>
      </c>
      <c r="U482" s="13">
        <v>0</v>
      </c>
      <c r="V482" s="13">
        <v>0</v>
      </c>
      <c r="W482" s="13">
        <v>0</v>
      </c>
      <c r="X482" s="13">
        <v>0</v>
      </c>
      <c r="Y482" s="13">
        <v>0</v>
      </c>
      <c r="Z482" s="13">
        <v>0</v>
      </c>
      <c r="AA482">
        <f t="shared" si="14"/>
        <v>6</v>
      </c>
      <c r="AB482" s="59">
        <f t="shared" si="15"/>
        <v>0</v>
      </c>
    </row>
    <row r="483" spans="1:28" x14ac:dyDescent="0.25">
      <c r="A483" s="16">
        <v>161430</v>
      </c>
      <c r="B483" s="1" t="s">
        <v>190</v>
      </c>
      <c r="C483" s="9">
        <v>767.95</v>
      </c>
      <c r="D483" s="9">
        <v>825.72</v>
      </c>
      <c r="E483" s="9">
        <v>968.19</v>
      </c>
      <c r="F483" s="9">
        <v>1120.1600000000001</v>
      </c>
      <c r="G483" s="9">
        <v>1188.73</v>
      </c>
      <c r="H483" s="9">
        <v>1451.96</v>
      </c>
      <c r="I483" s="9">
        <v>1512.9</v>
      </c>
      <c r="J483" s="9">
        <v>1796.27</v>
      </c>
      <c r="K483" s="9">
        <v>1879.72</v>
      </c>
      <c r="L483" s="9">
        <v>1956.53</v>
      </c>
      <c r="M483" s="9">
        <v>3005.02</v>
      </c>
      <c r="N483" s="9">
        <v>3589.01</v>
      </c>
      <c r="O483" s="13">
        <v>3452.78</v>
      </c>
      <c r="P483" s="13">
        <v>3080.82</v>
      </c>
      <c r="Q483" s="13">
        <v>3198.28</v>
      </c>
      <c r="R483" s="13">
        <v>3391.03</v>
      </c>
      <c r="S483" s="13">
        <v>2967.38</v>
      </c>
      <c r="T483" s="13">
        <v>3039.77</v>
      </c>
      <c r="U483" s="13">
        <v>3049.89</v>
      </c>
      <c r="V483" s="13">
        <v>3231.9</v>
      </c>
      <c r="W483" s="13">
        <v>3550.9</v>
      </c>
      <c r="X483" s="13">
        <v>3612.87</v>
      </c>
      <c r="Y483" s="13">
        <v>3795.57</v>
      </c>
      <c r="Z483" s="13">
        <v>3600.63</v>
      </c>
      <c r="AA483">
        <f t="shared" si="14"/>
        <v>6</v>
      </c>
      <c r="AB483" s="59">
        <f t="shared" si="15"/>
        <v>7.3247086472194849E-4</v>
      </c>
    </row>
    <row r="484" spans="1:28" x14ac:dyDescent="0.25">
      <c r="A484" s="16">
        <v>161490</v>
      </c>
      <c r="B484" s="1" t="s">
        <v>78</v>
      </c>
      <c r="C484" s="9">
        <v>5190.0200000000004</v>
      </c>
      <c r="D484" s="9">
        <v>5091.46</v>
      </c>
      <c r="E484" s="9">
        <v>5049.58</v>
      </c>
      <c r="F484" s="9">
        <v>5048.25</v>
      </c>
      <c r="G484" s="9">
        <v>5084.25</v>
      </c>
      <c r="H484" s="9">
        <v>4719.75</v>
      </c>
      <c r="I484" s="9">
        <v>4735.3</v>
      </c>
      <c r="J484" s="9">
        <v>4688.57</v>
      </c>
      <c r="K484" s="9">
        <v>4550.78</v>
      </c>
      <c r="L484" s="9">
        <v>4193.0200000000004</v>
      </c>
      <c r="M484" s="9">
        <v>4066.24</v>
      </c>
      <c r="N484" s="9">
        <v>3574.37</v>
      </c>
      <c r="O484" s="13">
        <v>3422.18</v>
      </c>
      <c r="P484" s="13">
        <v>3308.71</v>
      </c>
      <c r="Q484" s="13">
        <v>2933.5</v>
      </c>
      <c r="R484" s="13">
        <v>2664.56</v>
      </c>
      <c r="S484" s="13">
        <v>2480.35</v>
      </c>
      <c r="T484" s="13">
        <v>6526.27</v>
      </c>
      <c r="U484" s="13">
        <v>2077.8200000000002</v>
      </c>
      <c r="V484" s="13">
        <v>1785.15</v>
      </c>
      <c r="W484" s="13">
        <v>1778.82</v>
      </c>
      <c r="X484" s="13">
        <v>1632.24</v>
      </c>
      <c r="Y484" s="13">
        <v>1622.45</v>
      </c>
      <c r="Z484" s="13">
        <v>1495.54</v>
      </c>
      <c r="AA484">
        <f t="shared" si="14"/>
        <v>6</v>
      </c>
      <c r="AB484" s="59">
        <f t="shared" si="15"/>
        <v>3.0423550240548535E-4</v>
      </c>
    </row>
    <row r="485" spans="1:28" x14ac:dyDescent="0.25">
      <c r="A485" s="16">
        <v>1615</v>
      </c>
      <c r="B485" s="1" t="s">
        <v>191</v>
      </c>
      <c r="C485" s="9">
        <v>0</v>
      </c>
      <c r="D485" s="9">
        <v>0</v>
      </c>
      <c r="E485" s="9">
        <v>0</v>
      </c>
      <c r="F485" s="9">
        <v>0</v>
      </c>
      <c r="G485" s="9">
        <v>0</v>
      </c>
      <c r="H485" s="9">
        <v>0</v>
      </c>
      <c r="I485" s="9">
        <v>38.520000000000003</v>
      </c>
      <c r="J485" s="9">
        <v>88.17</v>
      </c>
      <c r="K485" s="9">
        <v>375.46</v>
      </c>
      <c r="L485" s="9">
        <v>508.72</v>
      </c>
      <c r="M485" s="9">
        <v>551.5</v>
      </c>
      <c r="N485" s="9">
        <v>614.84</v>
      </c>
      <c r="O485" s="13">
        <v>640.79999999999995</v>
      </c>
      <c r="P485" s="13">
        <v>779.39</v>
      </c>
      <c r="Q485" s="13">
        <v>1463.61</v>
      </c>
      <c r="R485" s="13">
        <v>2531.5100000000002</v>
      </c>
      <c r="S485" s="13">
        <v>5127.76</v>
      </c>
      <c r="T485" s="13">
        <v>6476.71</v>
      </c>
      <c r="U485" s="13">
        <v>10706.78</v>
      </c>
      <c r="V485" s="13">
        <v>12978.48</v>
      </c>
      <c r="W485" s="13">
        <v>14839.6</v>
      </c>
      <c r="X485" s="13">
        <v>16025.33</v>
      </c>
      <c r="Y485" s="13">
        <v>16753.84</v>
      </c>
      <c r="Z485" s="13">
        <v>19949.23</v>
      </c>
      <c r="AA485">
        <f t="shared" si="14"/>
        <v>4</v>
      </c>
      <c r="AB485" s="59">
        <f t="shared" si="15"/>
        <v>4.0582425155145175E-3</v>
      </c>
    </row>
    <row r="486" spans="1:28" x14ac:dyDescent="0.25">
      <c r="A486" s="16">
        <v>161505</v>
      </c>
      <c r="B486" s="1" t="s">
        <v>192</v>
      </c>
      <c r="C486" s="9">
        <v>0</v>
      </c>
      <c r="D486" s="9">
        <v>0</v>
      </c>
      <c r="E486" s="9">
        <v>0</v>
      </c>
      <c r="F486" s="9">
        <v>0</v>
      </c>
      <c r="G486" s="9">
        <v>0</v>
      </c>
      <c r="H486" s="9">
        <v>0</v>
      </c>
      <c r="I486" s="9">
        <v>0</v>
      </c>
      <c r="J486" s="9">
        <v>0</v>
      </c>
      <c r="K486" s="9">
        <v>0</v>
      </c>
      <c r="L486" s="9">
        <v>0</v>
      </c>
      <c r="M486" s="9">
        <v>0</v>
      </c>
      <c r="N486" s="9">
        <v>0</v>
      </c>
      <c r="O486" s="13">
        <v>0</v>
      </c>
      <c r="P486" s="13">
        <v>0</v>
      </c>
      <c r="Q486" s="13">
        <v>0</v>
      </c>
      <c r="R486" s="13">
        <v>0</v>
      </c>
      <c r="S486" s="13">
        <v>0</v>
      </c>
      <c r="T486" s="13">
        <v>0</v>
      </c>
      <c r="U486" s="13">
        <v>0</v>
      </c>
      <c r="V486" s="13">
        <v>0</v>
      </c>
      <c r="W486" s="13">
        <v>0</v>
      </c>
      <c r="X486" s="13">
        <v>0</v>
      </c>
      <c r="Y486" s="13">
        <v>0</v>
      </c>
      <c r="Z486" s="13">
        <v>0</v>
      </c>
      <c r="AA486">
        <f t="shared" si="14"/>
        <v>6</v>
      </c>
      <c r="AB486" s="59">
        <f t="shared" si="15"/>
        <v>0</v>
      </c>
    </row>
    <row r="487" spans="1:28" x14ac:dyDescent="0.25">
      <c r="A487" s="16">
        <v>161510</v>
      </c>
      <c r="B487" s="1" t="s">
        <v>193</v>
      </c>
      <c r="C487" s="9">
        <v>0</v>
      </c>
      <c r="D487" s="9">
        <v>0</v>
      </c>
      <c r="E487" s="9">
        <v>0</v>
      </c>
      <c r="F487" s="9">
        <v>0</v>
      </c>
      <c r="G487" s="9">
        <v>0</v>
      </c>
      <c r="H487" s="9">
        <v>0</v>
      </c>
      <c r="I487" s="9">
        <v>38.520000000000003</v>
      </c>
      <c r="J487" s="9">
        <v>88.17</v>
      </c>
      <c r="K487" s="9">
        <v>374.06</v>
      </c>
      <c r="L487" s="9">
        <v>413.43</v>
      </c>
      <c r="M487" s="9">
        <v>458.61</v>
      </c>
      <c r="N487" s="9">
        <v>450.33</v>
      </c>
      <c r="O487" s="13">
        <v>423.65</v>
      </c>
      <c r="P487" s="13">
        <v>531.35</v>
      </c>
      <c r="Q487" s="13">
        <v>631.91</v>
      </c>
      <c r="R487" s="13">
        <v>921.21</v>
      </c>
      <c r="S487" s="13">
        <v>1642.1</v>
      </c>
      <c r="T487" s="13">
        <v>2052.62</v>
      </c>
      <c r="U487" s="13">
        <v>3936.91</v>
      </c>
      <c r="V487" s="13">
        <v>5063.82</v>
      </c>
      <c r="W487" s="13">
        <v>5705.22</v>
      </c>
      <c r="X487" s="13">
        <v>6102.82</v>
      </c>
      <c r="Y487" s="13">
        <v>6394.07</v>
      </c>
      <c r="Z487" s="13">
        <v>6691.9</v>
      </c>
      <c r="AA487">
        <f t="shared" si="14"/>
        <v>6</v>
      </c>
      <c r="AB487" s="59">
        <f t="shared" si="15"/>
        <v>1.3613233738631314E-3</v>
      </c>
    </row>
    <row r="488" spans="1:28" x14ac:dyDescent="0.25">
      <c r="A488" s="16">
        <v>161515</v>
      </c>
      <c r="B488" s="1" t="s">
        <v>194</v>
      </c>
      <c r="C488" s="9">
        <v>0</v>
      </c>
      <c r="D488" s="9">
        <v>0</v>
      </c>
      <c r="E488" s="9">
        <v>0</v>
      </c>
      <c r="F488" s="9">
        <v>0</v>
      </c>
      <c r="G488" s="9">
        <v>0</v>
      </c>
      <c r="H488" s="9">
        <v>0</v>
      </c>
      <c r="I488" s="9">
        <v>0</v>
      </c>
      <c r="J488" s="9">
        <v>0</v>
      </c>
      <c r="K488" s="9">
        <v>0</v>
      </c>
      <c r="L488" s="9">
        <v>0</v>
      </c>
      <c r="M488" s="9">
        <v>0</v>
      </c>
      <c r="N488" s="9">
        <v>0</v>
      </c>
      <c r="O488" s="13">
        <v>0</v>
      </c>
      <c r="P488" s="13">
        <v>0</v>
      </c>
      <c r="Q488" s="13">
        <v>341.57</v>
      </c>
      <c r="R488" s="13">
        <v>337.49</v>
      </c>
      <c r="S488" s="13">
        <v>333.43</v>
      </c>
      <c r="T488" s="13">
        <v>329.36</v>
      </c>
      <c r="U488" s="13">
        <v>325.3</v>
      </c>
      <c r="V488" s="13">
        <v>321.23</v>
      </c>
      <c r="W488" s="13">
        <v>317.16000000000003</v>
      </c>
      <c r="X488" s="13">
        <v>313.10000000000002</v>
      </c>
      <c r="Y488" s="13">
        <v>493.8</v>
      </c>
      <c r="Z488" s="13">
        <v>489.74</v>
      </c>
      <c r="AA488">
        <f t="shared" si="14"/>
        <v>6</v>
      </c>
      <c r="AB488" s="59">
        <f t="shared" si="15"/>
        <v>9.9627087839885539E-5</v>
      </c>
    </row>
    <row r="489" spans="1:28" x14ac:dyDescent="0.25">
      <c r="A489" s="16">
        <v>161520</v>
      </c>
      <c r="B489" s="1" t="s">
        <v>195</v>
      </c>
      <c r="C489" s="9">
        <v>0</v>
      </c>
      <c r="D489" s="9">
        <v>0</v>
      </c>
      <c r="E489" s="9">
        <v>0</v>
      </c>
      <c r="F489" s="9">
        <v>0</v>
      </c>
      <c r="G489" s="9">
        <v>0</v>
      </c>
      <c r="H489" s="9">
        <v>0</v>
      </c>
      <c r="I489" s="9">
        <v>0</v>
      </c>
      <c r="J489" s="9">
        <v>0</v>
      </c>
      <c r="K489" s="9">
        <v>1.4</v>
      </c>
      <c r="L489" s="9">
        <v>95.3</v>
      </c>
      <c r="M489" s="9">
        <v>92.89</v>
      </c>
      <c r="N489" s="9">
        <v>164.51</v>
      </c>
      <c r="O489" s="13">
        <v>217.16</v>
      </c>
      <c r="P489" s="13">
        <v>248.04</v>
      </c>
      <c r="Q489" s="13">
        <v>490.13</v>
      </c>
      <c r="R489" s="13">
        <v>1272.8</v>
      </c>
      <c r="S489" s="13">
        <v>3152.23</v>
      </c>
      <c r="T489" s="13">
        <v>4094.73</v>
      </c>
      <c r="U489" s="13">
        <v>6444.58</v>
      </c>
      <c r="V489" s="13">
        <v>7593.43</v>
      </c>
      <c r="W489" s="13">
        <v>8817.2199999999993</v>
      </c>
      <c r="X489" s="13">
        <v>9609.41</v>
      </c>
      <c r="Y489" s="13">
        <v>9865.9599999999991</v>
      </c>
      <c r="Z489" s="13">
        <v>12767.59</v>
      </c>
      <c r="AA489">
        <f t="shared" si="14"/>
        <v>6</v>
      </c>
      <c r="AB489" s="59">
        <f t="shared" si="15"/>
        <v>2.5972920538115001E-3</v>
      </c>
    </row>
    <row r="490" spans="1:28" x14ac:dyDescent="0.25">
      <c r="A490" s="16">
        <v>161540</v>
      </c>
      <c r="B490" s="1" t="s">
        <v>196</v>
      </c>
      <c r="C490" s="9">
        <v>0</v>
      </c>
      <c r="D490" s="9">
        <v>0</v>
      </c>
      <c r="E490" s="9">
        <v>0</v>
      </c>
      <c r="F490" s="9">
        <v>0</v>
      </c>
      <c r="G490" s="9">
        <v>0</v>
      </c>
      <c r="H490" s="9">
        <v>0</v>
      </c>
      <c r="I490" s="9">
        <v>0</v>
      </c>
      <c r="J490" s="9">
        <v>0</v>
      </c>
      <c r="K490" s="9">
        <v>0</v>
      </c>
      <c r="L490" s="9">
        <v>0</v>
      </c>
      <c r="M490" s="9">
        <v>0</v>
      </c>
      <c r="N490" s="9">
        <v>0</v>
      </c>
      <c r="O490" s="13">
        <v>0</v>
      </c>
      <c r="P490" s="13">
        <v>0</v>
      </c>
      <c r="Q490" s="13">
        <v>0</v>
      </c>
      <c r="R490" s="13">
        <v>0</v>
      </c>
      <c r="S490" s="13">
        <v>0</v>
      </c>
      <c r="T490" s="13">
        <v>0</v>
      </c>
      <c r="U490" s="13">
        <v>0</v>
      </c>
      <c r="V490" s="13">
        <v>0</v>
      </c>
      <c r="W490" s="13">
        <v>0</v>
      </c>
      <c r="X490" s="13">
        <v>0</v>
      </c>
      <c r="Y490" s="13">
        <v>0</v>
      </c>
      <c r="Z490" s="13">
        <v>0</v>
      </c>
      <c r="AA490">
        <f t="shared" si="14"/>
        <v>6</v>
      </c>
      <c r="AB490" s="59">
        <f t="shared" si="15"/>
        <v>0</v>
      </c>
    </row>
    <row r="491" spans="1:28" x14ac:dyDescent="0.25">
      <c r="A491" s="16">
        <v>161545</v>
      </c>
      <c r="B491" s="1" t="s">
        <v>197</v>
      </c>
      <c r="C491" s="9">
        <v>0</v>
      </c>
      <c r="D491" s="9">
        <v>0</v>
      </c>
      <c r="E491" s="9">
        <v>0</v>
      </c>
      <c r="F491" s="9">
        <v>0</v>
      </c>
      <c r="G491" s="9">
        <v>0</v>
      </c>
      <c r="H491" s="9">
        <v>0</v>
      </c>
      <c r="I491" s="9">
        <v>0</v>
      </c>
      <c r="J491" s="9">
        <v>0</v>
      </c>
      <c r="K491" s="9">
        <v>0</v>
      </c>
      <c r="L491" s="9">
        <v>0</v>
      </c>
      <c r="M491" s="9">
        <v>0</v>
      </c>
      <c r="N491" s="9">
        <v>0</v>
      </c>
      <c r="O491" s="13">
        <v>0</v>
      </c>
      <c r="P491" s="13">
        <v>0</v>
      </c>
      <c r="Q491" s="13">
        <v>0</v>
      </c>
      <c r="R491" s="13">
        <v>0</v>
      </c>
      <c r="S491" s="13">
        <v>0</v>
      </c>
      <c r="T491" s="13">
        <v>0</v>
      </c>
      <c r="U491" s="13">
        <v>0</v>
      </c>
      <c r="V491" s="13">
        <v>0</v>
      </c>
      <c r="W491" s="13">
        <v>0</v>
      </c>
      <c r="X491" s="13">
        <v>0</v>
      </c>
      <c r="Y491" s="13">
        <v>0</v>
      </c>
      <c r="Z491" s="13">
        <v>0</v>
      </c>
      <c r="AA491">
        <f t="shared" si="14"/>
        <v>6</v>
      </c>
      <c r="AB491" s="59">
        <f t="shared" si="15"/>
        <v>0</v>
      </c>
    </row>
    <row r="492" spans="1:28" x14ac:dyDescent="0.25">
      <c r="A492" s="16">
        <v>1619</v>
      </c>
      <c r="B492" s="1" t="s">
        <v>198</v>
      </c>
      <c r="C492" s="9">
        <v>0</v>
      </c>
      <c r="D492" s="9">
        <v>0</v>
      </c>
      <c r="E492" s="9">
        <v>0</v>
      </c>
      <c r="F492" s="9">
        <v>0</v>
      </c>
      <c r="G492" s="9">
        <v>0</v>
      </c>
      <c r="H492" s="9">
        <v>0</v>
      </c>
      <c r="I492" s="9">
        <v>0</v>
      </c>
      <c r="J492" s="9">
        <v>0</v>
      </c>
      <c r="K492" s="9">
        <v>0</v>
      </c>
      <c r="L492" s="9">
        <v>0</v>
      </c>
      <c r="M492" s="9">
        <v>0</v>
      </c>
      <c r="N492" s="9">
        <v>0</v>
      </c>
      <c r="O492" s="13">
        <v>0</v>
      </c>
      <c r="P492" s="13">
        <v>0</v>
      </c>
      <c r="Q492" s="13">
        <v>0</v>
      </c>
      <c r="R492" s="13">
        <v>0</v>
      </c>
      <c r="S492" s="13">
        <v>0</v>
      </c>
      <c r="T492" s="13">
        <v>0</v>
      </c>
      <c r="U492" s="13">
        <v>0</v>
      </c>
      <c r="V492" s="13">
        <v>0</v>
      </c>
      <c r="W492" s="13">
        <v>0</v>
      </c>
      <c r="X492" s="13">
        <v>0</v>
      </c>
      <c r="Y492" s="13">
        <v>0</v>
      </c>
      <c r="Z492" s="13">
        <v>0</v>
      </c>
      <c r="AA492">
        <f t="shared" si="14"/>
        <v>4</v>
      </c>
      <c r="AB492" s="59">
        <f t="shared" si="15"/>
        <v>0</v>
      </c>
    </row>
    <row r="493" spans="1:28" x14ac:dyDescent="0.25">
      <c r="A493" s="16">
        <v>1690</v>
      </c>
      <c r="B493" s="1" t="s">
        <v>199</v>
      </c>
      <c r="C493" s="9">
        <v>49407.89</v>
      </c>
      <c r="D493" s="9">
        <v>48880.17</v>
      </c>
      <c r="E493" s="9">
        <v>48103.97</v>
      </c>
      <c r="F493" s="9">
        <v>47504.72</v>
      </c>
      <c r="G493" s="9">
        <v>47377.34</v>
      </c>
      <c r="H493" s="9">
        <v>47185.3</v>
      </c>
      <c r="I493" s="9">
        <v>44704.36</v>
      </c>
      <c r="J493" s="9">
        <v>44585.79</v>
      </c>
      <c r="K493" s="9">
        <v>44456.14</v>
      </c>
      <c r="L493" s="9">
        <v>46079.97</v>
      </c>
      <c r="M493" s="9">
        <v>45437.89</v>
      </c>
      <c r="N493" s="9">
        <v>44997.31</v>
      </c>
      <c r="O493" s="13">
        <v>44954.89</v>
      </c>
      <c r="P493" s="13">
        <v>46840.29</v>
      </c>
      <c r="Q493" s="13">
        <v>44728.31</v>
      </c>
      <c r="R493" s="13">
        <v>46753.15</v>
      </c>
      <c r="S493" s="13">
        <v>48512.51</v>
      </c>
      <c r="T493" s="13">
        <v>42455.11</v>
      </c>
      <c r="U493" s="13">
        <v>48549.63</v>
      </c>
      <c r="V493" s="13">
        <v>48250.63</v>
      </c>
      <c r="W493" s="13">
        <v>47018.63</v>
      </c>
      <c r="X493" s="13">
        <v>46716.78</v>
      </c>
      <c r="Y493" s="13">
        <v>43376.160000000003</v>
      </c>
      <c r="Z493" s="13">
        <v>43610.89</v>
      </c>
      <c r="AA493">
        <f t="shared" si="14"/>
        <v>4</v>
      </c>
      <c r="AB493" s="59">
        <f t="shared" si="15"/>
        <v>8.8716992053040084E-3</v>
      </c>
    </row>
    <row r="494" spans="1:28" x14ac:dyDescent="0.25">
      <c r="A494" s="16">
        <v>169005</v>
      </c>
      <c r="B494" s="1" t="s">
        <v>200</v>
      </c>
      <c r="C494" s="9">
        <v>180</v>
      </c>
      <c r="D494" s="9">
        <v>363</v>
      </c>
      <c r="E494" s="9">
        <v>353.85</v>
      </c>
      <c r="F494" s="9">
        <v>297.45</v>
      </c>
      <c r="G494" s="9">
        <v>202.35</v>
      </c>
      <c r="H494" s="9">
        <v>165.75</v>
      </c>
      <c r="I494" s="9">
        <v>101.18</v>
      </c>
      <c r="J494" s="9">
        <v>91.2</v>
      </c>
      <c r="K494" s="9">
        <v>158.63</v>
      </c>
      <c r="L494" s="9">
        <v>109.05</v>
      </c>
      <c r="M494" s="9">
        <v>45.98</v>
      </c>
      <c r="N494" s="9">
        <v>0</v>
      </c>
      <c r="O494" s="13">
        <v>144</v>
      </c>
      <c r="P494" s="13">
        <v>156.6</v>
      </c>
      <c r="Q494" s="13">
        <v>102.86</v>
      </c>
      <c r="R494" s="13">
        <v>82.29</v>
      </c>
      <c r="S494" s="13">
        <v>61.71</v>
      </c>
      <c r="T494" s="13">
        <v>41.14</v>
      </c>
      <c r="U494" s="13">
        <v>22.82</v>
      </c>
      <c r="V494" s="13">
        <v>0</v>
      </c>
      <c r="W494" s="13">
        <v>81</v>
      </c>
      <c r="X494" s="13">
        <v>54</v>
      </c>
      <c r="Y494" s="13">
        <v>22.5</v>
      </c>
      <c r="Z494" s="13">
        <v>0</v>
      </c>
      <c r="AA494">
        <f t="shared" si="14"/>
        <v>6</v>
      </c>
      <c r="AB494" s="59">
        <f t="shared" si="15"/>
        <v>0</v>
      </c>
    </row>
    <row r="495" spans="1:28" x14ac:dyDescent="0.25">
      <c r="A495" s="16">
        <v>169010</v>
      </c>
      <c r="B495" s="1" t="s">
        <v>201</v>
      </c>
      <c r="C495" s="9">
        <v>0</v>
      </c>
      <c r="D495" s="9">
        <v>0</v>
      </c>
      <c r="E495" s="9">
        <v>0</v>
      </c>
      <c r="F495" s="9">
        <v>0</v>
      </c>
      <c r="G495" s="9">
        <v>0</v>
      </c>
      <c r="H495" s="9">
        <v>0</v>
      </c>
      <c r="I495" s="9">
        <v>0</v>
      </c>
      <c r="J495" s="9">
        <v>0</v>
      </c>
      <c r="K495" s="9">
        <v>0</v>
      </c>
      <c r="L495" s="9">
        <v>0</v>
      </c>
      <c r="M495" s="9">
        <v>0</v>
      </c>
      <c r="N495" s="9">
        <v>0</v>
      </c>
      <c r="O495" s="13">
        <v>0</v>
      </c>
      <c r="P495" s="13">
        <v>0</v>
      </c>
      <c r="Q495" s="13">
        <v>0</v>
      </c>
      <c r="R495" s="13">
        <v>0</v>
      </c>
      <c r="S495" s="13">
        <v>0</v>
      </c>
      <c r="T495" s="13">
        <v>0</v>
      </c>
      <c r="U495" s="13">
        <v>0</v>
      </c>
      <c r="V495" s="13">
        <v>0</v>
      </c>
      <c r="W495" s="13">
        <v>0</v>
      </c>
      <c r="X495" s="13">
        <v>0</v>
      </c>
      <c r="Y495" s="13">
        <v>0</v>
      </c>
      <c r="Z495" s="13">
        <v>0</v>
      </c>
      <c r="AA495">
        <f t="shared" si="14"/>
        <v>6</v>
      </c>
      <c r="AB495" s="59">
        <f t="shared" si="15"/>
        <v>0</v>
      </c>
    </row>
    <row r="496" spans="1:28" x14ac:dyDescent="0.25">
      <c r="A496" s="16">
        <v>169015</v>
      </c>
      <c r="B496" s="1" t="s">
        <v>202</v>
      </c>
      <c r="C496" s="9">
        <v>0</v>
      </c>
      <c r="D496" s="9">
        <v>0</v>
      </c>
      <c r="E496" s="9">
        <v>0</v>
      </c>
      <c r="F496" s="9">
        <v>0</v>
      </c>
      <c r="G496" s="9">
        <v>0</v>
      </c>
      <c r="H496" s="9">
        <v>0</v>
      </c>
      <c r="I496" s="9">
        <v>0</v>
      </c>
      <c r="J496" s="9">
        <v>0</v>
      </c>
      <c r="K496" s="9">
        <v>0</v>
      </c>
      <c r="L496" s="9">
        <v>0</v>
      </c>
      <c r="M496" s="9">
        <v>0</v>
      </c>
      <c r="N496" s="9">
        <v>0</v>
      </c>
      <c r="O496" s="13">
        <v>0</v>
      </c>
      <c r="P496" s="13">
        <v>0</v>
      </c>
      <c r="Q496" s="13">
        <v>0</v>
      </c>
      <c r="R496" s="13">
        <v>0</v>
      </c>
      <c r="S496" s="13">
        <v>0</v>
      </c>
      <c r="T496" s="13">
        <v>0</v>
      </c>
      <c r="U496" s="13">
        <v>0</v>
      </c>
      <c r="V496" s="13">
        <v>0</v>
      </c>
      <c r="W496" s="13">
        <v>0</v>
      </c>
      <c r="X496" s="13">
        <v>0</v>
      </c>
      <c r="Y496" s="13">
        <v>0</v>
      </c>
      <c r="Z496" s="13">
        <v>0</v>
      </c>
      <c r="AA496">
        <f t="shared" si="14"/>
        <v>6</v>
      </c>
      <c r="AB496" s="59">
        <f t="shared" si="15"/>
        <v>0</v>
      </c>
    </row>
    <row r="497" spans="1:28" x14ac:dyDescent="0.25">
      <c r="A497" s="16">
        <v>169020</v>
      </c>
      <c r="B497" s="1" t="s">
        <v>203</v>
      </c>
      <c r="C497" s="9">
        <v>0</v>
      </c>
      <c r="D497" s="9">
        <v>0</v>
      </c>
      <c r="E497" s="9">
        <v>0</v>
      </c>
      <c r="F497" s="9">
        <v>0</v>
      </c>
      <c r="G497" s="9">
        <v>0</v>
      </c>
      <c r="H497" s="9">
        <v>0</v>
      </c>
      <c r="I497" s="9">
        <v>0</v>
      </c>
      <c r="J497" s="9">
        <v>0</v>
      </c>
      <c r="K497" s="9">
        <v>0</v>
      </c>
      <c r="L497" s="9">
        <v>0</v>
      </c>
      <c r="M497" s="9">
        <v>0</v>
      </c>
      <c r="N497" s="9">
        <v>0</v>
      </c>
      <c r="O497" s="13">
        <v>0</v>
      </c>
      <c r="P497" s="13">
        <v>0</v>
      </c>
      <c r="Q497" s="13">
        <v>0</v>
      </c>
      <c r="R497" s="13">
        <v>0</v>
      </c>
      <c r="S497" s="13">
        <v>0</v>
      </c>
      <c r="T497" s="13">
        <v>0</v>
      </c>
      <c r="U497" s="13">
        <v>0</v>
      </c>
      <c r="V497" s="13">
        <v>0</v>
      </c>
      <c r="W497" s="13">
        <v>0</v>
      </c>
      <c r="X497" s="13">
        <v>0</v>
      </c>
      <c r="Y497" s="13">
        <v>0</v>
      </c>
      <c r="Z497" s="13">
        <v>0</v>
      </c>
      <c r="AA497">
        <f t="shared" si="14"/>
        <v>6</v>
      </c>
      <c r="AB497" s="59">
        <f t="shared" si="15"/>
        <v>0</v>
      </c>
    </row>
    <row r="498" spans="1:28" x14ac:dyDescent="0.25">
      <c r="A498" s="16">
        <v>169025</v>
      </c>
      <c r="B498" s="1" t="s">
        <v>204</v>
      </c>
      <c r="C498" s="9">
        <v>0</v>
      </c>
      <c r="D498" s="9">
        <v>0</v>
      </c>
      <c r="E498" s="9">
        <v>0</v>
      </c>
      <c r="F498" s="9">
        <v>0</v>
      </c>
      <c r="G498" s="9">
        <v>0</v>
      </c>
      <c r="H498" s="9">
        <v>0</v>
      </c>
      <c r="I498" s="9">
        <v>0</v>
      </c>
      <c r="J498" s="9">
        <v>0</v>
      </c>
      <c r="K498" s="9">
        <v>0</v>
      </c>
      <c r="L498" s="9">
        <v>0</v>
      </c>
      <c r="M498" s="9">
        <v>0</v>
      </c>
      <c r="N498" s="9">
        <v>0</v>
      </c>
      <c r="O498" s="13">
        <v>0</v>
      </c>
      <c r="P498" s="13">
        <v>0</v>
      </c>
      <c r="Q498" s="13">
        <v>0</v>
      </c>
      <c r="R498" s="13">
        <v>0</v>
      </c>
      <c r="S498" s="13">
        <v>0</v>
      </c>
      <c r="T498" s="13">
        <v>0</v>
      </c>
      <c r="U498" s="13">
        <v>0</v>
      </c>
      <c r="V498" s="13">
        <v>0</v>
      </c>
      <c r="W498" s="13">
        <v>0</v>
      </c>
      <c r="X498" s="13">
        <v>0</v>
      </c>
      <c r="Y498" s="13">
        <v>0</v>
      </c>
      <c r="Z498" s="13">
        <v>0</v>
      </c>
      <c r="AA498">
        <f t="shared" si="14"/>
        <v>6</v>
      </c>
      <c r="AB498" s="59">
        <f t="shared" si="15"/>
        <v>0</v>
      </c>
    </row>
    <row r="499" spans="1:28" x14ac:dyDescent="0.25">
      <c r="A499" s="16">
        <v>169030</v>
      </c>
      <c r="B499" s="1" t="s">
        <v>205</v>
      </c>
      <c r="C499" s="9">
        <v>0</v>
      </c>
      <c r="D499" s="9">
        <v>0</v>
      </c>
      <c r="E499" s="9">
        <v>0</v>
      </c>
      <c r="F499" s="9">
        <v>0</v>
      </c>
      <c r="G499" s="9">
        <v>0</v>
      </c>
      <c r="H499" s="9">
        <v>0</v>
      </c>
      <c r="I499" s="9">
        <v>0</v>
      </c>
      <c r="J499" s="9">
        <v>0</v>
      </c>
      <c r="K499" s="9">
        <v>0</v>
      </c>
      <c r="L499" s="9">
        <v>0</v>
      </c>
      <c r="M499" s="9">
        <v>0</v>
      </c>
      <c r="N499" s="9">
        <v>0</v>
      </c>
      <c r="O499" s="13">
        <v>0</v>
      </c>
      <c r="P499" s="13">
        <v>0</v>
      </c>
      <c r="Q499" s="13">
        <v>0</v>
      </c>
      <c r="R499" s="13">
        <v>0</v>
      </c>
      <c r="S499" s="13">
        <v>0</v>
      </c>
      <c r="T499" s="13">
        <v>0</v>
      </c>
      <c r="U499" s="13">
        <v>0</v>
      </c>
      <c r="V499" s="13">
        <v>0</v>
      </c>
      <c r="W499" s="13">
        <v>0</v>
      </c>
      <c r="X499" s="13">
        <v>0</v>
      </c>
      <c r="Y499" s="13">
        <v>0</v>
      </c>
      <c r="Z499" s="13">
        <v>0</v>
      </c>
      <c r="AA499">
        <f t="shared" si="14"/>
        <v>6</v>
      </c>
      <c r="AB499" s="59">
        <f t="shared" si="15"/>
        <v>0</v>
      </c>
    </row>
    <row r="500" spans="1:28" x14ac:dyDescent="0.25">
      <c r="A500" s="16">
        <v>169035</v>
      </c>
      <c r="B500" s="1" t="s">
        <v>206</v>
      </c>
      <c r="C500" s="9">
        <v>0</v>
      </c>
      <c r="D500" s="9">
        <v>0</v>
      </c>
      <c r="E500" s="9">
        <v>0</v>
      </c>
      <c r="F500" s="9">
        <v>0</v>
      </c>
      <c r="G500" s="9">
        <v>0</v>
      </c>
      <c r="H500" s="9">
        <v>0</v>
      </c>
      <c r="I500" s="9">
        <v>0</v>
      </c>
      <c r="J500" s="9">
        <v>0</v>
      </c>
      <c r="K500" s="9">
        <v>0</v>
      </c>
      <c r="L500" s="9">
        <v>0</v>
      </c>
      <c r="M500" s="9">
        <v>0</v>
      </c>
      <c r="N500" s="9">
        <v>0</v>
      </c>
      <c r="O500" s="13">
        <v>0</v>
      </c>
      <c r="P500" s="13">
        <v>0</v>
      </c>
      <c r="Q500" s="13">
        <v>0</v>
      </c>
      <c r="R500" s="13">
        <v>0</v>
      </c>
      <c r="S500" s="13">
        <v>0</v>
      </c>
      <c r="T500" s="13">
        <v>0</v>
      </c>
      <c r="U500" s="13">
        <v>0</v>
      </c>
      <c r="V500" s="13">
        <v>0</v>
      </c>
      <c r="W500" s="13">
        <v>0</v>
      </c>
      <c r="X500" s="13">
        <v>0</v>
      </c>
      <c r="Y500" s="13">
        <v>0</v>
      </c>
      <c r="Z500" s="13">
        <v>0</v>
      </c>
      <c r="AA500">
        <f t="shared" si="14"/>
        <v>6</v>
      </c>
      <c r="AB500" s="59">
        <f t="shared" si="15"/>
        <v>0</v>
      </c>
    </row>
    <row r="501" spans="1:28" x14ac:dyDescent="0.25">
      <c r="A501" s="16">
        <v>169040</v>
      </c>
      <c r="B501" s="1" t="s">
        <v>207</v>
      </c>
      <c r="C501" s="9">
        <v>0</v>
      </c>
      <c r="D501" s="9">
        <v>0</v>
      </c>
      <c r="E501" s="9">
        <v>0</v>
      </c>
      <c r="F501" s="9">
        <v>0</v>
      </c>
      <c r="G501" s="9">
        <v>0</v>
      </c>
      <c r="H501" s="9">
        <v>0</v>
      </c>
      <c r="I501" s="9">
        <v>0</v>
      </c>
      <c r="J501" s="9">
        <v>0</v>
      </c>
      <c r="K501" s="9">
        <v>0</v>
      </c>
      <c r="L501" s="9">
        <v>0</v>
      </c>
      <c r="M501" s="9">
        <v>0</v>
      </c>
      <c r="N501" s="9">
        <v>0</v>
      </c>
      <c r="O501" s="13">
        <v>0</v>
      </c>
      <c r="P501" s="13">
        <v>0</v>
      </c>
      <c r="Q501" s="13">
        <v>0</v>
      </c>
      <c r="R501" s="13">
        <v>0</v>
      </c>
      <c r="S501" s="13">
        <v>0</v>
      </c>
      <c r="T501" s="13">
        <v>0</v>
      </c>
      <c r="U501" s="13">
        <v>0</v>
      </c>
      <c r="V501" s="13">
        <v>0</v>
      </c>
      <c r="W501" s="13">
        <v>0</v>
      </c>
      <c r="X501" s="13">
        <v>0</v>
      </c>
      <c r="Y501" s="13">
        <v>0</v>
      </c>
      <c r="Z501" s="13">
        <v>0</v>
      </c>
      <c r="AA501">
        <f t="shared" si="14"/>
        <v>6</v>
      </c>
      <c r="AB501" s="59">
        <f t="shared" si="15"/>
        <v>0</v>
      </c>
    </row>
    <row r="502" spans="1:28" x14ac:dyDescent="0.25">
      <c r="A502" s="16">
        <v>169090</v>
      </c>
      <c r="B502" s="1" t="s">
        <v>180</v>
      </c>
      <c r="C502" s="9">
        <v>49227.89</v>
      </c>
      <c r="D502" s="9">
        <v>48517.17</v>
      </c>
      <c r="E502" s="9">
        <v>47750.12</v>
      </c>
      <c r="F502" s="9">
        <v>47207.27</v>
      </c>
      <c r="G502" s="9">
        <v>47174.99</v>
      </c>
      <c r="H502" s="9">
        <v>47019.55</v>
      </c>
      <c r="I502" s="9">
        <v>44603.19</v>
      </c>
      <c r="J502" s="9">
        <v>44494.59</v>
      </c>
      <c r="K502" s="9">
        <v>44297.51</v>
      </c>
      <c r="L502" s="9">
        <v>45970.92</v>
      </c>
      <c r="M502" s="9">
        <v>45391.91</v>
      </c>
      <c r="N502" s="9">
        <v>44997.31</v>
      </c>
      <c r="O502" s="13">
        <v>44810.89</v>
      </c>
      <c r="P502" s="13">
        <v>46683.69</v>
      </c>
      <c r="Q502" s="13">
        <v>44625.45</v>
      </c>
      <c r="R502" s="13">
        <v>46670.87</v>
      </c>
      <c r="S502" s="13">
        <v>48450.79</v>
      </c>
      <c r="T502" s="13">
        <v>42413.96</v>
      </c>
      <c r="U502" s="13">
        <v>48526.81</v>
      </c>
      <c r="V502" s="13">
        <v>48250.63</v>
      </c>
      <c r="W502" s="13">
        <v>46937.63</v>
      </c>
      <c r="X502" s="13">
        <v>46662.78</v>
      </c>
      <c r="Y502" s="13">
        <v>43353.66</v>
      </c>
      <c r="Z502" s="13">
        <v>43610.89</v>
      </c>
      <c r="AA502">
        <f t="shared" si="14"/>
        <v>6</v>
      </c>
      <c r="AB502" s="59">
        <f t="shared" si="15"/>
        <v>8.8716992053040084E-3</v>
      </c>
    </row>
    <row r="503" spans="1:28" x14ac:dyDescent="0.25">
      <c r="A503" s="16">
        <v>1699</v>
      </c>
      <c r="B503" s="1" t="s">
        <v>208</v>
      </c>
      <c r="C503" s="9">
        <v>-7540.16</v>
      </c>
      <c r="D503" s="9">
        <v>-7540.16</v>
      </c>
      <c r="E503" s="9">
        <v>-7540.16</v>
      </c>
      <c r="F503" s="9">
        <v>-7320.7</v>
      </c>
      <c r="G503" s="9">
        <v>-7320.7</v>
      </c>
      <c r="H503" s="9">
        <v>-6990.92</v>
      </c>
      <c r="I503" s="9">
        <v>-7890.92</v>
      </c>
      <c r="J503" s="9">
        <v>-9060.7000000000007</v>
      </c>
      <c r="K503" s="9">
        <v>-9291.8799999999992</v>
      </c>
      <c r="L503" s="9">
        <v>-9263.51</v>
      </c>
      <c r="M503" s="9">
        <v>-9594.61</v>
      </c>
      <c r="N503" s="9">
        <v>-14275.64</v>
      </c>
      <c r="O503" s="13">
        <v>-14928.09</v>
      </c>
      <c r="P503" s="13">
        <v>-16059.47</v>
      </c>
      <c r="Q503" s="13">
        <v>-17867.099999999999</v>
      </c>
      <c r="R503" s="13">
        <v>-17712.900000000001</v>
      </c>
      <c r="S503" s="13">
        <v>-18081.95</v>
      </c>
      <c r="T503" s="13">
        <v>-18038.04</v>
      </c>
      <c r="U503" s="13">
        <v>-18905.61</v>
      </c>
      <c r="V503" s="13">
        <v>-19853.939999999999</v>
      </c>
      <c r="W503" s="13">
        <v>-22006.75</v>
      </c>
      <c r="X503" s="13">
        <v>-23133.35</v>
      </c>
      <c r="Y503" s="13">
        <v>-25776.77</v>
      </c>
      <c r="Z503" s="13">
        <v>-17092.43</v>
      </c>
      <c r="AA503">
        <f t="shared" si="14"/>
        <v>4</v>
      </c>
      <c r="AB503" s="59">
        <f t="shared" si="15"/>
        <v>-3.47708789359067E-3</v>
      </c>
    </row>
    <row r="504" spans="1:28" x14ac:dyDescent="0.25">
      <c r="A504" s="16">
        <v>169905</v>
      </c>
      <c r="B504" s="1" t="s">
        <v>209</v>
      </c>
      <c r="C504" s="9">
        <v>0</v>
      </c>
      <c r="D504" s="9">
        <v>0</v>
      </c>
      <c r="E504" s="9">
        <v>0</v>
      </c>
      <c r="F504" s="9">
        <v>0</v>
      </c>
      <c r="G504" s="9">
        <v>0</v>
      </c>
      <c r="H504" s="9">
        <v>0</v>
      </c>
      <c r="I504" s="9">
        <v>0</v>
      </c>
      <c r="J504" s="9">
        <v>0</v>
      </c>
      <c r="K504" s="9">
        <v>0</v>
      </c>
      <c r="L504" s="9">
        <v>0</v>
      </c>
      <c r="M504" s="9">
        <v>0</v>
      </c>
      <c r="N504" s="9">
        <v>-2950.7</v>
      </c>
      <c r="O504" s="13">
        <v>-2950.7</v>
      </c>
      <c r="P504" s="13">
        <v>-2950.7</v>
      </c>
      <c r="Q504" s="13">
        <v>-2950.7</v>
      </c>
      <c r="R504" s="13">
        <v>-2950.7</v>
      </c>
      <c r="S504" s="13">
        <v>-2950.7</v>
      </c>
      <c r="T504" s="13">
        <v>-2950.7</v>
      </c>
      <c r="U504" s="13">
        <v>-2950.7</v>
      </c>
      <c r="V504" s="13">
        <v>-2950.7</v>
      </c>
      <c r="W504" s="13">
        <v>-2950.7</v>
      </c>
      <c r="X504" s="13">
        <v>-2950.7</v>
      </c>
      <c r="Y504" s="13">
        <v>-2950.7</v>
      </c>
      <c r="Z504" s="13">
        <v>-2950.7</v>
      </c>
      <c r="AA504">
        <f t="shared" si="14"/>
        <v>6</v>
      </c>
      <c r="AB504" s="59">
        <f t="shared" si="15"/>
        <v>-6.0025656080604035E-4</v>
      </c>
    </row>
    <row r="505" spans="1:28" x14ac:dyDescent="0.25">
      <c r="A505" s="16">
        <v>169910</v>
      </c>
      <c r="B505" s="1" t="s">
        <v>210</v>
      </c>
      <c r="C505" s="9">
        <v>-7540.16</v>
      </c>
      <c r="D505" s="9">
        <v>-7540.16</v>
      </c>
      <c r="E505" s="9">
        <v>-7540.16</v>
      </c>
      <c r="F505" s="9">
        <v>-7320.7</v>
      </c>
      <c r="G505" s="9">
        <v>-7320.7</v>
      </c>
      <c r="H505" s="9">
        <v>-6990.92</v>
      </c>
      <c r="I505" s="9">
        <v>-7890.92</v>
      </c>
      <c r="J505" s="9">
        <v>-9060.7000000000007</v>
      </c>
      <c r="K505" s="9">
        <v>-9291.8799999999992</v>
      </c>
      <c r="L505" s="9">
        <v>-9263.51</v>
      </c>
      <c r="M505" s="9">
        <v>-9594.61</v>
      </c>
      <c r="N505" s="9">
        <v>-11324.94</v>
      </c>
      <c r="O505" s="13">
        <v>-11977.4</v>
      </c>
      <c r="P505" s="13">
        <v>-13108.77</v>
      </c>
      <c r="Q505" s="13">
        <v>-14916.41</v>
      </c>
      <c r="R505" s="13">
        <v>-14762.2</v>
      </c>
      <c r="S505" s="13">
        <v>-15131.25</v>
      </c>
      <c r="T505" s="13">
        <v>-15087.35</v>
      </c>
      <c r="U505" s="13">
        <v>-15954.92</v>
      </c>
      <c r="V505" s="13">
        <v>-16903.240000000002</v>
      </c>
      <c r="W505" s="13">
        <v>-19056.060000000001</v>
      </c>
      <c r="X505" s="13">
        <v>-20182.66</v>
      </c>
      <c r="Y505" s="13">
        <v>-22826.07</v>
      </c>
      <c r="Z505" s="13">
        <v>-14141.73</v>
      </c>
      <c r="AA505">
        <f t="shared" si="14"/>
        <v>6</v>
      </c>
      <c r="AB505" s="59">
        <f t="shared" si="15"/>
        <v>-2.8768313327846295E-3</v>
      </c>
    </row>
    <row r="506" spans="1:28" x14ac:dyDescent="0.25">
      <c r="A506" s="16">
        <v>169915</v>
      </c>
      <c r="B506" s="1" t="s">
        <v>211</v>
      </c>
      <c r="C506" s="9">
        <v>0</v>
      </c>
      <c r="D506" s="9">
        <v>0</v>
      </c>
      <c r="E506" s="9">
        <v>0</v>
      </c>
      <c r="F506" s="9">
        <v>0</v>
      </c>
      <c r="G506" s="9">
        <v>0</v>
      </c>
      <c r="H506" s="9">
        <v>0</v>
      </c>
      <c r="I506" s="9">
        <v>0</v>
      </c>
      <c r="J506" s="9">
        <v>0</v>
      </c>
      <c r="K506" s="9">
        <v>0</v>
      </c>
      <c r="L506" s="9">
        <v>0</v>
      </c>
      <c r="M506" s="9">
        <v>0</v>
      </c>
      <c r="N506" s="9">
        <v>0</v>
      </c>
      <c r="O506" s="13">
        <v>0</v>
      </c>
      <c r="P506" s="13">
        <v>0</v>
      </c>
      <c r="Q506" s="13">
        <v>0</v>
      </c>
      <c r="R506" s="13">
        <v>0</v>
      </c>
      <c r="S506" s="13">
        <v>0</v>
      </c>
      <c r="T506" s="13">
        <v>0</v>
      </c>
      <c r="U506" s="13">
        <v>0</v>
      </c>
      <c r="V506" s="13">
        <v>0</v>
      </c>
      <c r="W506" s="13">
        <v>0</v>
      </c>
      <c r="X506" s="13">
        <v>0</v>
      </c>
      <c r="Y506" s="13">
        <v>0</v>
      </c>
      <c r="Z506" s="13">
        <v>0</v>
      </c>
      <c r="AA506">
        <f t="shared" si="14"/>
        <v>6</v>
      </c>
      <c r="AB506" s="59">
        <f t="shared" si="15"/>
        <v>0</v>
      </c>
    </row>
    <row r="507" spans="1:28" x14ac:dyDescent="0.25">
      <c r="A507" s="16">
        <v>17</v>
      </c>
      <c r="B507" s="1" t="s">
        <v>212</v>
      </c>
      <c r="C507" s="9">
        <v>0</v>
      </c>
      <c r="D507" s="9">
        <v>0</v>
      </c>
      <c r="E507" s="9">
        <v>0</v>
      </c>
      <c r="F507" s="9">
        <v>0</v>
      </c>
      <c r="G507" s="9">
        <v>0</v>
      </c>
      <c r="H507" s="9">
        <v>0</v>
      </c>
      <c r="I507" s="9">
        <v>0</v>
      </c>
      <c r="J507" s="9">
        <v>0</v>
      </c>
      <c r="K507" s="9">
        <v>0</v>
      </c>
      <c r="L507" s="9">
        <v>0</v>
      </c>
      <c r="M507" s="9">
        <v>0</v>
      </c>
      <c r="N507" s="9">
        <v>0</v>
      </c>
      <c r="O507" s="13">
        <v>0</v>
      </c>
      <c r="P507" s="13">
        <v>0</v>
      </c>
      <c r="Q507" s="13">
        <v>0</v>
      </c>
      <c r="R507" s="13">
        <v>0</v>
      </c>
      <c r="S507" s="13">
        <v>0</v>
      </c>
      <c r="T507" s="13">
        <v>0</v>
      </c>
      <c r="U507" s="13">
        <v>0</v>
      </c>
      <c r="V507" s="13">
        <v>0</v>
      </c>
      <c r="W507" s="13">
        <v>0</v>
      </c>
      <c r="X507" s="13">
        <v>0</v>
      </c>
      <c r="Y507" s="13">
        <v>0</v>
      </c>
      <c r="Z507" s="13">
        <v>0</v>
      </c>
      <c r="AA507">
        <f t="shared" si="14"/>
        <v>2</v>
      </c>
      <c r="AB507" s="59">
        <f t="shared" si="15"/>
        <v>0</v>
      </c>
    </row>
    <row r="508" spans="1:28" x14ac:dyDescent="0.25">
      <c r="A508" s="16">
        <v>1702</v>
      </c>
      <c r="B508" s="1" t="s">
        <v>213</v>
      </c>
      <c r="C508" s="9">
        <v>0</v>
      </c>
      <c r="D508" s="9">
        <v>0</v>
      </c>
      <c r="E508" s="9">
        <v>0</v>
      </c>
      <c r="F508" s="9">
        <v>0</v>
      </c>
      <c r="G508" s="9">
        <v>0</v>
      </c>
      <c r="H508" s="9">
        <v>0</v>
      </c>
      <c r="I508" s="9">
        <v>0</v>
      </c>
      <c r="J508" s="9">
        <v>0</v>
      </c>
      <c r="K508" s="9">
        <v>0</v>
      </c>
      <c r="L508" s="9">
        <v>0</v>
      </c>
      <c r="M508" s="9">
        <v>0</v>
      </c>
      <c r="N508" s="9">
        <v>0</v>
      </c>
      <c r="O508" s="13">
        <v>0</v>
      </c>
      <c r="P508" s="13">
        <v>0</v>
      </c>
      <c r="Q508" s="13">
        <v>0</v>
      </c>
      <c r="R508" s="13">
        <v>0</v>
      </c>
      <c r="S508" s="13">
        <v>0</v>
      </c>
      <c r="T508" s="13">
        <v>0</v>
      </c>
      <c r="U508" s="13">
        <v>0</v>
      </c>
      <c r="V508" s="13">
        <v>0</v>
      </c>
      <c r="W508" s="13">
        <v>0</v>
      </c>
      <c r="X508" s="13">
        <v>0</v>
      </c>
      <c r="Y508" s="13">
        <v>0</v>
      </c>
      <c r="Z508" s="13">
        <v>0</v>
      </c>
      <c r="AA508">
        <f t="shared" si="14"/>
        <v>4</v>
      </c>
      <c r="AB508" s="59">
        <f t="shared" si="15"/>
        <v>0</v>
      </c>
    </row>
    <row r="509" spans="1:28" x14ac:dyDescent="0.25">
      <c r="A509" s="16">
        <v>170205</v>
      </c>
      <c r="B509" s="1" t="s">
        <v>214</v>
      </c>
      <c r="C509" s="9">
        <v>0</v>
      </c>
      <c r="D509" s="9">
        <v>0</v>
      </c>
      <c r="E509" s="9">
        <v>0</v>
      </c>
      <c r="F509" s="9">
        <v>0</v>
      </c>
      <c r="G509" s="9">
        <v>0</v>
      </c>
      <c r="H509" s="9">
        <v>0</v>
      </c>
      <c r="I509" s="9">
        <v>0</v>
      </c>
      <c r="J509" s="9">
        <v>0</v>
      </c>
      <c r="K509" s="9">
        <v>0</v>
      </c>
      <c r="L509" s="9">
        <v>0</v>
      </c>
      <c r="M509" s="9">
        <v>0</v>
      </c>
      <c r="N509" s="9">
        <v>0</v>
      </c>
      <c r="O509" s="13">
        <v>0</v>
      </c>
      <c r="P509" s="13">
        <v>0</v>
      </c>
      <c r="Q509" s="13">
        <v>0</v>
      </c>
      <c r="R509" s="13">
        <v>0</v>
      </c>
      <c r="S509" s="13">
        <v>0</v>
      </c>
      <c r="T509" s="13">
        <v>0</v>
      </c>
      <c r="U509" s="13">
        <v>0</v>
      </c>
      <c r="V509" s="13">
        <v>0</v>
      </c>
      <c r="W509" s="13">
        <v>0</v>
      </c>
      <c r="X509" s="13">
        <v>0</v>
      </c>
      <c r="Y509" s="13">
        <v>0</v>
      </c>
      <c r="Z509" s="13">
        <v>0</v>
      </c>
      <c r="AA509">
        <f t="shared" si="14"/>
        <v>6</v>
      </c>
      <c r="AB509" s="59">
        <f t="shared" si="15"/>
        <v>0</v>
      </c>
    </row>
    <row r="510" spans="1:28" x14ac:dyDescent="0.25">
      <c r="A510" s="16">
        <v>170210</v>
      </c>
      <c r="B510" s="1" t="s">
        <v>215</v>
      </c>
      <c r="C510" s="9">
        <v>0</v>
      </c>
      <c r="D510" s="9">
        <v>0</v>
      </c>
      <c r="E510" s="9">
        <v>0</v>
      </c>
      <c r="F510" s="9">
        <v>0</v>
      </c>
      <c r="G510" s="9">
        <v>0</v>
      </c>
      <c r="H510" s="9">
        <v>0</v>
      </c>
      <c r="I510" s="9">
        <v>0</v>
      </c>
      <c r="J510" s="9">
        <v>0</v>
      </c>
      <c r="K510" s="9">
        <v>0</v>
      </c>
      <c r="L510" s="9">
        <v>0</v>
      </c>
      <c r="M510" s="9">
        <v>0</v>
      </c>
      <c r="N510" s="9">
        <v>0</v>
      </c>
      <c r="O510" s="13">
        <v>0</v>
      </c>
      <c r="P510" s="13">
        <v>0</v>
      </c>
      <c r="Q510" s="13">
        <v>0</v>
      </c>
      <c r="R510" s="13">
        <v>0</v>
      </c>
      <c r="S510" s="13">
        <v>0</v>
      </c>
      <c r="T510" s="13">
        <v>0</v>
      </c>
      <c r="U510" s="13">
        <v>0</v>
      </c>
      <c r="V510" s="13">
        <v>0</v>
      </c>
      <c r="W510" s="13">
        <v>0</v>
      </c>
      <c r="X510" s="13">
        <v>0</v>
      </c>
      <c r="Y510" s="13">
        <v>0</v>
      </c>
      <c r="Z510" s="13">
        <v>0</v>
      </c>
      <c r="AA510">
        <f t="shared" si="14"/>
        <v>6</v>
      </c>
      <c r="AB510" s="59">
        <f t="shared" si="15"/>
        <v>0</v>
      </c>
    </row>
    <row r="511" spans="1:28" x14ac:dyDescent="0.25">
      <c r="A511" s="16">
        <v>170215</v>
      </c>
      <c r="B511" s="1" t="s">
        <v>216</v>
      </c>
      <c r="C511" s="9">
        <v>0</v>
      </c>
      <c r="D511" s="9">
        <v>0</v>
      </c>
      <c r="E511" s="9">
        <v>0</v>
      </c>
      <c r="F511" s="9">
        <v>0</v>
      </c>
      <c r="G511" s="9">
        <v>0</v>
      </c>
      <c r="H511" s="9">
        <v>0</v>
      </c>
      <c r="I511" s="9">
        <v>0</v>
      </c>
      <c r="J511" s="9">
        <v>0</v>
      </c>
      <c r="K511" s="9">
        <v>0</v>
      </c>
      <c r="L511" s="9">
        <v>0</v>
      </c>
      <c r="M511" s="9">
        <v>0</v>
      </c>
      <c r="N511" s="9">
        <v>0</v>
      </c>
      <c r="O511" s="13">
        <v>0</v>
      </c>
      <c r="P511" s="13">
        <v>0</v>
      </c>
      <c r="Q511" s="13">
        <v>0</v>
      </c>
      <c r="R511" s="13">
        <v>0</v>
      </c>
      <c r="S511" s="13">
        <v>0</v>
      </c>
      <c r="T511" s="13">
        <v>0</v>
      </c>
      <c r="U511" s="13">
        <v>0</v>
      </c>
      <c r="V511" s="13">
        <v>0</v>
      </c>
      <c r="W511" s="13">
        <v>0</v>
      </c>
      <c r="X511" s="13">
        <v>0</v>
      </c>
      <c r="Y511" s="13">
        <v>0</v>
      </c>
      <c r="Z511" s="13">
        <v>0</v>
      </c>
      <c r="AA511">
        <f t="shared" si="14"/>
        <v>6</v>
      </c>
      <c r="AB511" s="59">
        <f t="shared" si="15"/>
        <v>0</v>
      </c>
    </row>
    <row r="512" spans="1:28" x14ac:dyDescent="0.25">
      <c r="A512" s="16">
        <v>170220</v>
      </c>
      <c r="B512" s="1" t="s">
        <v>217</v>
      </c>
      <c r="C512" s="9">
        <v>0</v>
      </c>
      <c r="D512" s="9">
        <v>0</v>
      </c>
      <c r="E512" s="9">
        <v>0</v>
      </c>
      <c r="F512" s="9">
        <v>0</v>
      </c>
      <c r="G512" s="9">
        <v>0</v>
      </c>
      <c r="H512" s="9">
        <v>0</v>
      </c>
      <c r="I512" s="9">
        <v>0</v>
      </c>
      <c r="J512" s="9">
        <v>0</v>
      </c>
      <c r="K512" s="9">
        <v>0</v>
      </c>
      <c r="L512" s="9">
        <v>0</v>
      </c>
      <c r="M512" s="9">
        <v>0</v>
      </c>
      <c r="N512" s="9">
        <v>0</v>
      </c>
      <c r="O512" s="13">
        <v>0</v>
      </c>
      <c r="P512" s="13">
        <v>0</v>
      </c>
      <c r="Q512" s="13">
        <v>0</v>
      </c>
      <c r="R512" s="13">
        <v>0</v>
      </c>
      <c r="S512" s="13">
        <v>0</v>
      </c>
      <c r="T512" s="13">
        <v>0</v>
      </c>
      <c r="U512" s="13">
        <v>0</v>
      </c>
      <c r="V512" s="13">
        <v>0</v>
      </c>
      <c r="W512" s="13">
        <v>0</v>
      </c>
      <c r="X512" s="13">
        <v>0</v>
      </c>
      <c r="Y512" s="13">
        <v>0</v>
      </c>
      <c r="Z512" s="13">
        <v>0</v>
      </c>
      <c r="AA512">
        <f t="shared" si="14"/>
        <v>6</v>
      </c>
      <c r="AB512" s="59">
        <f t="shared" si="15"/>
        <v>0</v>
      </c>
    </row>
    <row r="513" spans="1:28" x14ac:dyDescent="0.25">
      <c r="A513" s="16">
        <v>170225</v>
      </c>
      <c r="B513" s="1" t="s">
        <v>218</v>
      </c>
      <c r="C513" s="9">
        <v>0</v>
      </c>
      <c r="D513" s="9">
        <v>0</v>
      </c>
      <c r="E513" s="9">
        <v>0</v>
      </c>
      <c r="F513" s="9">
        <v>0</v>
      </c>
      <c r="G513" s="9">
        <v>0</v>
      </c>
      <c r="H513" s="9">
        <v>0</v>
      </c>
      <c r="I513" s="9">
        <v>0</v>
      </c>
      <c r="J513" s="9">
        <v>0</v>
      </c>
      <c r="K513" s="9">
        <v>0</v>
      </c>
      <c r="L513" s="9">
        <v>0</v>
      </c>
      <c r="M513" s="9">
        <v>0</v>
      </c>
      <c r="N513" s="9">
        <v>0</v>
      </c>
      <c r="O513" s="13">
        <v>0</v>
      </c>
      <c r="P513" s="13">
        <v>0</v>
      </c>
      <c r="Q513" s="13">
        <v>0</v>
      </c>
      <c r="R513" s="13">
        <v>0</v>
      </c>
      <c r="S513" s="13">
        <v>0</v>
      </c>
      <c r="T513" s="13">
        <v>0</v>
      </c>
      <c r="U513" s="13">
        <v>0</v>
      </c>
      <c r="V513" s="13">
        <v>0</v>
      </c>
      <c r="W513" s="13">
        <v>0</v>
      </c>
      <c r="X513" s="13">
        <v>0</v>
      </c>
      <c r="Y513" s="13">
        <v>0</v>
      </c>
      <c r="Z513" s="13">
        <v>0</v>
      </c>
      <c r="AA513">
        <f t="shared" si="14"/>
        <v>6</v>
      </c>
      <c r="AB513" s="59">
        <f t="shared" si="15"/>
        <v>0</v>
      </c>
    </row>
    <row r="514" spans="1:28" x14ac:dyDescent="0.25">
      <c r="A514" s="16">
        <v>170230</v>
      </c>
      <c r="B514" s="1" t="s">
        <v>219</v>
      </c>
      <c r="C514" s="9">
        <v>0</v>
      </c>
      <c r="D514" s="9">
        <v>0</v>
      </c>
      <c r="E514" s="9">
        <v>0</v>
      </c>
      <c r="F514" s="9">
        <v>0</v>
      </c>
      <c r="G514" s="9">
        <v>0</v>
      </c>
      <c r="H514" s="9">
        <v>0</v>
      </c>
      <c r="I514" s="9">
        <v>0</v>
      </c>
      <c r="J514" s="9">
        <v>0</v>
      </c>
      <c r="K514" s="9">
        <v>0</v>
      </c>
      <c r="L514" s="9">
        <v>0</v>
      </c>
      <c r="M514" s="9">
        <v>0</v>
      </c>
      <c r="N514" s="9">
        <v>0</v>
      </c>
      <c r="O514" s="13">
        <v>0</v>
      </c>
      <c r="P514" s="13">
        <v>0</v>
      </c>
      <c r="Q514" s="13">
        <v>0</v>
      </c>
      <c r="R514" s="13">
        <v>0</v>
      </c>
      <c r="S514" s="13">
        <v>0</v>
      </c>
      <c r="T514" s="13">
        <v>0</v>
      </c>
      <c r="U514" s="13">
        <v>0</v>
      </c>
      <c r="V514" s="13">
        <v>0</v>
      </c>
      <c r="W514" s="13">
        <v>0</v>
      </c>
      <c r="X514" s="13">
        <v>0</v>
      </c>
      <c r="Y514" s="13">
        <v>0</v>
      </c>
      <c r="Z514" s="13">
        <v>0</v>
      </c>
      <c r="AA514">
        <f t="shared" si="14"/>
        <v>6</v>
      </c>
      <c r="AB514" s="59">
        <f t="shared" si="15"/>
        <v>0</v>
      </c>
    </row>
    <row r="515" spans="1:28" x14ac:dyDescent="0.25">
      <c r="A515" s="16">
        <v>170235</v>
      </c>
      <c r="B515" s="1" t="s">
        <v>220</v>
      </c>
      <c r="C515" s="9">
        <v>0</v>
      </c>
      <c r="D515" s="9">
        <v>0</v>
      </c>
      <c r="E515" s="9">
        <v>0</v>
      </c>
      <c r="F515" s="9">
        <v>0</v>
      </c>
      <c r="G515" s="9">
        <v>0</v>
      </c>
      <c r="H515" s="9">
        <v>0</v>
      </c>
      <c r="I515" s="9">
        <v>0</v>
      </c>
      <c r="J515" s="9">
        <v>0</v>
      </c>
      <c r="K515" s="9">
        <v>0</v>
      </c>
      <c r="L515" s="9">
        <v>0</v>
      </c>
      <c r="M515" s="9">
        <v>0</v>
      </c>
      <c r="N515" s="9">
        <v>0</v>
      </c>
      <c r="O515" s="13">
        <v>0</v>
      </c>
      <c r="P515" s="13">
        <v>0</v>
      </c>
      <c r="Q515" s="13">
        <v>0</v>
      </c>
      <c r="R515" s="13">
        <v>0</v>
      </c>
      <c r="S515" s="13">
        <v>0</v>
      </c>
      <c r="T515" s="13">
        <v>0</v>
      </c>
      <c r="U515" s="13">
        <v>0</v>
      </c>
      <c r="V515" s="13">
        <v>0</v>
      </c>
      <c r="W515" s="13">
        <v>0</v>
      </c>
      <c r="X515" s="13">
        <v>0</v>
      </c>
      <c r="Y515" s="13">
        <v>0</v>
      </c>
      <c r="Z515" s="13">
        <v>0</v>
      </c>
      <c r="AA515">
        <f t="shared" si="14"/>
        <v>6</v>
      </c>
      <c r="AB515" s="59">
        <f t="shared" si="15"/>
        <v>0</v>
      </c>
    </row>
    <row r="516" spans="1:28" x14ac:dyDescent="0.25">
      <c r="A516" s="16">
        <v>170250</v>
      </c>
      <c r="B516" s="1" t="s">
        <v>177</v>
      </c>
      <c r="C516" s="9">
        <v>0</v>
      </c>
      <c r="D516" s="9">
        <v>0</v>
      </c>
      <c r="E516" s="9">
        <v>0</v>
      </c>
      <c r="F516" s="9">
        <v>0</v>
      </c>
      <c r="G516" s="9">
        <v>0</v>
      </c>
      <c r="H516" s="9">
        <v>0</v>
      </c>
      <c r="I516" s="9">
        <v>0</v>
      </c>
      <c r="J516" s="9">
        <v>0</v>
      </c>
      <c r="K516" s="9">
        <v>0</v>
      </c>
      <c r="L516" s="9">
        <v>0</v>
      </c>
      <c r="M516" s="9">
        <v>0</v>
      </c>
      <c r="N516" s="9">
        <v>0</v>
      </c>
      <c r="O516" s="13">
        <v>0</v>
      </c>
      <c r="P516" s="13">
        <v>0</v>
      </c>
      <c r="Q516" s="13">
        <v>0</v>
      </c>
      <c r="R516" s="13">
        <v>0</v>
      </c>
      <c r="S516" s="13">
        <v>0</v>
      </c>
      <c r="T516" s="13">
        <v>0</v>
      </c>
      <c r="U516" s="13">
        <v>0</v>
      </c>
      <c r="V516" s="13">
        <v>0</v>
      </c>
      <c r="W516" s="13">
        <v>0</v>
      </c>
      <c r="X516" s="13">
        <v>0</v>
      </c>
      <c r="Y516" s="13">
        <v>0</v>
      </c>
      <c r="Z516" s="13">
        <v>0</v>
      </c>
      <c r="AA516">
        <f t="shared" si="14"/>
        <v>6</v>
      </c>
      <c r="AB516" s="59">
        <f t="shared" si="15"/>
        <v>0</v>
      </c>
    </row>
    <row r="517" spans="1:28" x14ac:dyDescent="0.25">
      <c r="A517" s="16">
        <v>170290</v>
      </c>
      <c r="B517" s="1" t="s">
        <v>78</v>
      </c>
      <c r="C517" s="9">
        <v>0</v>
      </c>
      <c r="D517" s="9">
        <v>0</v>
      </c>
      <c r="E517" s="9">
        <v>0</v>
      </c>
      <c r="F517" s="9">
        <v>0</v>
      </c>
      <c r="G517" s="9">
        <v>0</v>
      </c>
      <c r="H517" s="9">
        <v>0</v>
      </c>
      <c r="I517" s="9">
        <v>0</v>
      </c>
      <c r="J517" s="9">
        <v>0</v>
      </c>
      <c r="K517" s="9">
        <v>0</v>
      </c>
      <c r="L517" s="9">
        <v>0</v>
      </c>
      <c r="M517" s="9">
        <v>0</v>
      </c>
      <c r="N517" s="9">
        <v>0</v>
      </c>
      <c r="O517" s="13">
        <v>0</v>
      </c>
      <c r="P517" s="13">
        <v>0</v>
      </c>
      <c r="Q517" s="13">
        <v>0</v>
      </c>
      <c r="R517" s="13">
        <v>0</v>
      </c>
      <c r="S517" s="13">
        <v>0</v>
      </c>
      <c r="T517" s="13">
        <v>0</v>
      </c>
      <c r="U517" s="13">
        <v>0</v>
      </c>
      <c r="V517" s="13">
        <v>0</v>
      </c>
      <c r="W517" s="13">
        <v>0</v>
      </c>
      <c r="X517" s="13">
        <v>0</v>
      </c>
      <c r="Y517" s="13">
        <v>0</v>
      </c>
      <c r="Z517" s="13">
        <v>0</v>
      </c>
      <c r="AA517">
        <f t="shared" ref="AA517:AA580" si="16">LEN(A517)</f>
        <v>6</v>
      </c>
      <c r="AB517" s="59">
        <f t="shared" si="15"/>
        <v>0</v>
      </c>
    </row>
    <row r="518" spans="1:28" x14ac:dyDescent="0.25">
      <c r="A518" s="16">
        <v>1706</v>
      </c>
      <c r="B518" s="1" t="s">
        <v>221</v>
      </c>
      <c r="C518" s="9">
        <v>0</v>
      </c>
      <c r="D518" s="9">
        <v>0</v>
      </c>
      <c r="E518" s="9">
        <v>0</v>
      </c>
      <c r="F518" s="9">
        <v>0</v>
      </c>
      <c r="G518" s="9">
        <v>0</v>
      </c>
      <c r="H518" s="9">
        <v>0</v>
      </c>
      <c r="I518" s="9">
        <v>0</v>
      </c>
      <c r="J518" s="9">
        <v>0</v>
      </c>
      <c r="K518" s="9">
        <v>0</v>
      </c>
      <c r="L518" s="9">
        <v>0</v>
      </c>
      <c r="M518" s="9">
        <v>0</v>
      </c>
      <c r="N518" s="9">
        <v>0</v>
      </c>
      <c r="O518" s="13">
        <v>0</v>
      </c>
      <c r="P518" s="13">
        <v>0</v>
      </c>
      <c r="Q518" s="13">
        <v>0</v>
      </c>
      <c r="R518" s="13">
        <v>0</v>
      </c>
      <c r="S518" s="13">
        <v>0</v>
      </c>
      <c r="T518" s="13">
        <v>0</v>
      </c>
      <c r="U518" s="13">
        <v>0</v>
      </c>
      <c r="V518" s="13">
        <v>0</v>
      </c>
      <c r="W518" s="13">
        <v>0</v>
      </c>
      <c r="X518" s="13">
        <v>0</v>
      </c>
      <c r="Y518" s="13">
        <v>0</v>
      </c>
      <c r="Z518" s="13">
        <v>0</v>
      </c>
      <c r="AA518">
        <f t="shared" si="16"/>
        <v>4</v>
      </c>
      <c r="AB518" s="59">
        <f t="shared" ref="AB518:AB581" si="17">+Z518/$Z$4</f>
        <v>0</v>
      </c>
    </row>
    <row r="519" spans="1:28" x14ac:dyDescent="0.25">
      <c r="A519" s="16">
        <v>170605</v>
      </c>
      <c r="B519" s="1" t="s">
        <v>214</v>
      </c>
      <c r="C519" s="9">
        <v>0</v>
      </c>
      <c r="D519" s="9">
        <v>0</v>
      </c>
      <c r="E519" s="9">
        <v>0</v>
      </c>
      <c r="F519" s="9">
        <v>0</v>
      </c>
      <c r="G519" s="9">
        <v>0</v>
      </c>
      <c r="H519" s="9">
        <v>0</v>
      </c>
      <c r="I519" s="9">
        <v>0</v>
      </c>
      <c r="J519" s="9">
        <v>0</v>
      </c>
      <c r="K519" s="9">
        <v>0</v>
      </c>
      <c r="L519" s="9">
        <v>0</v>
      </c>
      <c r="M519" s="9">
        <v>0</v>
      </c>
      <c r="N519" s="9">
        <v>0</v>
      </c>
      <c r="O519" s="13">
        <v>0</v>
      </c>
      <c r="P519" s="13">
        <v>0</v>
      </c>
      <c r="Q519" s="13">
        <v>0</v>
      </c>
      <c r="R519" s="13">
        <v>0</v>
      </c>
      <c r="S519" s="13">
        <v>0</v>
      </c>
      <c r="T519" s="13">
        <v>0</v>
      </c>
      <c r="U519" s="13">
        <v>0</v>
      </c>
      <c r="V519" s="13">
        <v>0</v>
      </c>
      <c r="W519" s="13">
        <v>0</v>
      </c>
      <c r="X519" s="13">
        <v>0</v>
      </c>
      <c r="Y519" s="13">
        <v>0</v>
      </c>
      <c r="Z519" s="13">
        <v>0</v>
      </c>
      <c r="AA519">
        <f t="shared" si="16"/>
        <v>6</v>
      </c>
      <c r="AB519" s="59">
        <f t="shared" si="17"/>
        <v>0</v>
      </c>
    </row>
    <row r="520" spans="1:28" x14ac:dyDescent="0.25">
      <c r="A520" s="16">
        <v>170610</v>
      </c>
      <c r="B520" s="1" t="s">
        <v>222</v>
      </c>
      <c r="C520" s="9">
        <v>0</v>
      </c>
      <c r="D520" s="9">
        <v>0</v>
      </c>
      <c r="E520" s="9">
        <v>0</v>
      </c>
      <c r="F520" s="9">
        <v>0</v>
      </c>
      <c r="G520" s="9">
        <v>0</v>
      </c>
      <c r="H520" s="9">
        <v>0</v>
      </c>
      <c r="I520" s="9">
        <v>0</v>
      </c>
      <c r="J520" s="9">
        <v>0</v>
      </c>
      <c r="K520" s="9">
        <v>0</v>
      </c>
      <c r="L520" s="9">
        <v>0</v>
      </c>
      <c r="M520" s="9">
        <v>0</v>
      </c>
      <c r="N520" s="9">
        <v>0</v>
      </c>
      <c r="O520" s="13">
        <v>0</v>
      </c>
      <c r="P520" s="13">
        <v>0</v>
      </c>
      <c r="Q520" s="13">
        <v>0</v>
      </c>
      <c r="R520" s="13">
        <v>0</v>
      </c>
      <c r="S520" s="13">
        <v>0</v>
      </c>
      <c r="T520" s="13">
        <v>0</v>
      </c>
      <c r="U520" s="13">
        <v>0</v>
      </c>
      <c r="V520" s="13">
        <v>0</v>
      </c>
      <c r="W520" s="13">
        <v>0</v>
      </c>
      <c r="X520" s="13">
        <v>0</v>
      </c>
      <c r="Y520" s="13">
        <v>0</v>
      </c>
      <c r="Z520" s="13">
        <v>0</v>
      </c>
      <c r="AA520">
        <f t="shared" si="16"/>
        <v>6</v>
      </c>
      <c r="AB520" s="59">
        <f t="shared" si="17"/>
        <v>0</v>
      </c>
    </row>
    <row r="521" spans="1:28" x14ac:dyDescent="0.25">
      <c r="A521" s="16">
        <v>170615</v>
      </c>
      <c r="B521" s="1" t="s">
        <v>223</v>
      </c>
      <c r="C521" s="9">
        <v>0</v>
      </c>
      <c r="D521" s="9">
        <v>0</v>
      </c>
      <c r="E521" s="9">
        <v>0</v>
      </c>
      <c r="F521" s="9">
        <v>0</v>
      </c>
      <c r="G521" s="9">
        <v>0</v>
      </c>
      <c r="H521" s="9">
        <v>0</v>
      </c>
      <c r="I521" s="9">
        <v>0</v>
      </c>
      <c r="J521" s="9">
        <v>0</v>
      </c>
      <c r="K521" s="9">
        <v>0</v>
      </c>
      <c r="L521" s="9">
        <v>0</v>
      </c>
      <c r="M521" s="9">
        <v>0</v>
      </c>
      <c r="N521" s="9">
        <v>0</v>
      </c>
      <c r="O521" s="13">
        <v>0</v>
      </c>
      <c r="P521" s="13">
        <v>0</v>
      </c>
      <c r="Q521" s="13">
        <v>0</v>
      </c>
      <c r="R521" s="13">
        <v>0</v>
      </c>
      <c r="S521" s="13">
        <v>0</v>
      </c>
      <c r="T521" s="13">
        <v>0</v>
      </c>
      <c r="U521" s="13">
        <v>0</v>
      </c>
      <c r="V521" s="13">
        <v>0</v>
      </c>
      <c r="W521" s="13">
        <v>0</v>
      </c>
      <c r="X521" s="13">
        <v>0</v>
      </c>
      <c r="Y521" s="13">
        <v>0</v>
      </c>
      <c r="Z521" s="13">
        <v>0</v>
      </c>
      <c r="AA521">
        <f t="shared" si="16"/>
        <v>6</v>
      </c>
      <c r="AB521" s="59">
        <f t="shared" si="17"/>
        <v>0</v>
      </c>
    </row>
    <row r="522" spans="1:28" x14ac:dyDescent="0.25">
      <c r="A522" s="16">
        <v>170620</v>
      </c>
      <c r="B522" s="1" t="s">
        <v>224</v>
      </c>
      <c r="C522" s="9">
        <v>0</v>
      </c>
      <c r="D522" s="9">
        <v>0</v>
      </c>
      <c r="E522" s="9">
        <v>0</v>
      </c>
      <c r="F522" s="9">
        <v>0</v>
      </c>
      <c r="G522" s="9">
        <v>0</v>
      </c>
      <c r="H522" s="9">
        <v>0</v>
      </c>
      <c r="I522" s="9">
        <v>0</v>
      </c>
      <c r="J522" s="9">
        <v>0</v>
      </c>
      <c r="K522" s="9">
        <v>0</v>
      </c>
      <c r="L522" s="9">
        <v>0</v>
      </c>
      <c r="M522" s="9">
        <v>0</v>
      </c>
      <c r="N522" s="9">
        <v>0</v>
      </c>
      <c r="O522" s="13">
        <v>0</v>
      </c>
      <c r="P522" s="13">
        <v>0</v>
      </c>
      <c r="Q522" s="13">
        <v>0</v>
      </c>
      <c r="R522" s="13">
        <v>0</v>
      </c>
      <c r="S522" s="13">
        <v>0</v>
      </c>
      <c r="T522" s="13">
        <v>0</v>
      </c>
      <c r="U522" s="13">
        <v>0</v>
      </c>
      <c r="V522" s="13">
        <v>0</v>
      </c>
      <c r="W522" s="13">
        <v>0</v>
      </c>
      <c r="X522" s="13">
        <v>0</v>
      </c>
      <c r="Y522" s="13">
        <v>0</v>
      </c>
      <c r="Z522" s="13">
        <v>0</v>
      </c>
      <c r="AA522">
        <f t="shared" si="16"/>
        <v>6</v>
      </c>
      <c r="AB522" s="59">
        <f t="shared" si="17"/>
        <v>0</v>
      </c>
    </row>
    <row r="523" spans="1:28" x14ac:dyDescent="0.25">
      <c r="A523" s="16">
        <v>170690</v>
      </c>
      <c r="B523" s="1" t="s">
        <v>78</v>
      </c>
      <c r="C523" s="9">
        <v>0</v>
      </c>
      <c r="D523" s="9">
        <v>0</v>
      </c>
      <c r="E523" s="9">
        <v>0</v>
      </c>
      <c r="F523" s="9">
        <v>0</v>
      </c>
      <c r="G523" s="9">
        <v>0</v>
      </c>
      <c r="H523" s="9">
        <v>0</v>
      </c>
      <c r="I523" s="9">
        <v>0</v>
      </c>
      <c r="J523" s="9">
        <v>0</v>
      </c>
      <c r="K523" s="9">
        <v>0</v>
      </c>
      <c r="L523" s="9">
        <v>0</v>
      </c>
      <c r="M523" s="9">
        <v>0</v>
      </c>
      <c r="N523" s="9">
        <v>0</v>
      </c>
      <c r="O523" s="13">
        <v>0</v>
      </c>
      <c r="P523" s="13">
        <v>0</v>
      </c>
      <c r="Q523" s="13">
        <v>0</v>
      </c>
      <c r="R523" s="13">
        <v>0</v>
      </c>
      <c r="S523" s="13">
        <v>0</v>
      </c>
      <c r="T523" s="13">
        <v>0</v>
      </c>
      <c r="U523" s="13">
        <v>0</v>
      </c>
      <c r="V523" s="13">
        <v>0</v>
      </c>
      <c r="W523" s="13">
        <v>0</v>
      </c>
      <c r="X523" s="13">
        <v>0</v>
      </c>
      <c r="Y523" s="13">
        <v>0</v>
      </c>
      <c r="Z523" s="13">
        <v>0</v>
      </c>
      <c r="AA523">
        <f t="shared" si="16"/>
        <v>6</v>
      </c>
      <c r="AB523" s="59">
        <f t="shared" si="17"/>
        <v>0</v>
      </c>
    </row>
    <row r="524" spans="1:28" x14ac:dyDescent="0.25">
      <c r="A524" s="16">
        <v>170699</v>
      </c>
      <c r="B524" s="1" t="s">
        <v>225</v>
      </c>
      <c r="C524" s="9">
        <v>0</v>
      </c>
      <c r="D524" s="9">
        <v>0</v>
      </c>
      <c r="E524" s="9">
        <v>0</v>
      </c>
      <c r="F524" s="9">
        <v>0</v>
      </c>
      <c r="G524" s="9">
        <v>0</v>
      </c>
      <c r="H524" s="9">
        <v>0</v>
      </c>
      <c r="I524" s="9">
        <v>0</v>
      </c>
      <c r="J524" s="9">
        <v>0</v>
      </c>
      <c r="K524" s="9">
        <v>0</v>
      </c>
      <c r="L524" s="9">
        <v>0</v>
      </c>
      <c r="M524" s="9">
        <v>0</v>
      </c>
      <c r="N524" s="9">
        <v>0</v>
      </c>
      <c r="O524" s="13">
        <v>0</v>
      </c>
      <c r="P524" s="13">
        <v>0</v>
      </c>
      <c r="Q524" s="13">
        <v>0</v>
      </c>
      <c r="R524" s="13">
        <v>0</v>
      </c>
      <c r="S524" s="13">
        <v>0</v>
      </c>
      <c r="T524" s="13">
        <v>0</v>
      </c>
      <c r="U524" s="13">
        <v>0</v>
      </c>
      <c r="V524" s="13">
        <v>0</v>
      </c>
      <c r="W524" s="13">
        <v>0</v>
      </c>
      <c r="X524" s="13">
        <v>0</v>
      </c>
      <c r="Y524" s="13">
        <v>0</v>
      </c>
      <c r="Z524" s="13">
        <v>0</v>
      </c>
      <c r="AA524">
        <f t="shared" si="16"/>
        <v>6</v>
      </c>
      <c r="AB524" s="59">
        <f t="shared" si="17"/>
        <v>0</v>
      </c>
    </row>
    <row r="525" spans="1:28" x14ac:dyDescent="0.25">
      <c r="A525" s="16">
        <v>1799</v>
      </c>
      <c r="B525" s="1" t="s">
        <v>226</v>
      </c>
      <c r="C525" s="9">
        <v>0</v>
      </c>
      <c r="D525" s="9">
        <v>0</v>
      </c>
      <c r="E525" s="9">
        <v>0</v>
      </c>
      <c r="F525" s="9">
        <v>0</v>
      </c>
      <c r="G525" s="9">
        <v>0</v>
      </c>
      <c r="H525" s="9">
        <v>0</v>
      </c>
      <c r="I525" s="9">
        <v>0</v>
      </c>
      <c r="J525" s="9">
        <v>0</v>
      </c>
      <c r="K525" s="9">
        <v>0</v>
      </c>
      <c r="L525" s="9">
        <v>0</v>
      </c>
      <c r="M525" s="9">
        <v>0</v>
      </c>
      <c r="N525" s="9">
        <v>0</v>
      </c>
      <c r="O525" s="13">
        <v>0</v>
      </c>
      <c r="P525" s="13">
        <v>0</v>
      </c>
      <c r="Q525" s="13">
        <v>0</v>
      </c>
      <c r="R525" s="13">
        <v>0</v>
      </c>
      <c r="S525" s="13">
        <v>0</v>
      </c>
      <c r="T525" s="13">
        <v>0</v>
      </c>
      <c r="U525" s="13">
        <v>0</v>
      </c>
      <c r="V525" s="13">
        <v>0</v>
      </c>
      <c r="W525" s="13">
        <v>0</v>
      </c>
      <c r="X525" s="13">
        <v>0</v>
      </c>
      <c r="Y525" s="13">
        <v>0</v>
      </c>
      <c r="Z525" s="13">
        <v>0</v>
      </c>
      <c r="AA525">
        <f t="shared" si="16"/>
        <v>4</v>
      </c>
      <c r="AB525" s="59">
        <f t="shared" si="17"/>
        <v>0</v>
      </c>
    </row>
    <row r="526" spans="1:28" x14ac:dyDescent="0.25">
      <c r="A526" s="16">
        <v>179910</v>
      </c>
      <c r="B526" s="1" t="s">
        <v>227</v>
      </c>
      <c r="C526" s="9">
        <v>0</v>
      </c>
      <c r="D526" s="9">
        <v>0</v>
      </c>
      <c r="E526" s="9">
        <v>0</v>
      </c>
      <c r="F526" s="9">
        <v>0</v>
      </c>
      <c r="G526" s="9">
        <v>0</v>
      </c>
      <c r="H526" s="9">
        <v>0</v>
      </c>
      <c r="I526" s="9">
        <v>0</v>
      </c>
      <c r="J526" s="9">
        <v>0</v>
      </c>
      <c r="K526" s="9">
        <v>0</v>
      </c>
      <c r="L526" s="9">
        <v>0</v>
      </c>
      <c r="M526" s="9">
        <v>0</v>
      </c>
      <c r="N526" s="9">
        <v>0</v>
      </c>
      <c r="O526" s="13">
        <v>0</v>
      </c>
      <c r="P526" s="13">
        <v>0</v>
      </c>
      <c r="Q526" s="13">
        <v>0</v>
      </c>
      <c r="R526" s="13">
        <v>0</v>
      </c>
      <c r="S526" s="13">
        <v>0</v>
      </c>
      <c r="T526" s="13">
        <v>0</v>
      </c>
      <c r="U526" s="13">
        <v>0</v>
      </c>
      <c r="V526" s="13">
        <v>0</v>
      </c>
      <c r="W526" s="13">
        <v>0</v>
      </c>
      <c r="X526" s="13">
        <v>0</v>
      </c>
      <c r="Y526" s="13">
        <v>0</v>
      </c>
      <c r="Z526" s="13">
        <v>0</v>
      </c>
      <c r="AA526">
        <f t="shared" si="16"/>
        <v>6</v>
      </c>
      <c r="AB526" s="59">
        <f t="shared" si="17"/>
        <v>0</v>
      </c>
    </row>
    <row r="527" spans="1:28" x14ac:dyDescent="0.25">
      <c r="A527" s="16">
        <v>179915</v>
      </c>
      <c r="B527" s="1" t="s">
        <v>228</v>
      </c>
      <c r="C527" s="9">
        <v>0</v>
      </c>
      <c r="D527" s="9">
        <v>0</v>
      </c>
      <c r="E527" s="9">
        <v>0</v>
      </c>
      <c r="F527" s="9">
        <v>0</v>
      </c>
      <c r="G527" s="9">
        <v>0</v>
      </c>
      <c r="H527" s="9">
        <v>0</v>
      </c>
      <c r="I527" s="9">
        <v>0</v>
      </c>
      <c r="J527" s="9">
        <v>0</v>
      </c>
      <c r="K527" s="9">
        <v>0</v>
      </c>
      <c r="L527" s="9">
        <v>0</v>
      </c>
      <c r="M527" s="9">
        <v>0</v>
      </c>
      <c r="N527" s="9">
        <v>0</v>
      </c>
      <c r="O527" s="13">
        <v>0</v>
      </c>
      <c r="P527" s="13">
        <v>0</v>
      </c>
      <c r="Q527" s="13">
        <v>0</v>
      </c>
      <c r="R527" s="13">
        <v>0</v>
      </c>
      <c r="S527" s="13">
        <v>0</v>
      </c>
      <c r="T527" s="13">
        <v>0</v>
      </c>
      <c r="U527" s="13">
        <v>0</v>
      </c>
      <c r="V527" s="13">
        <v>0</v>
      </c>
      <c r="W527" s="13">
        <v>0</v>
      </c>
      <c r="X527" s="13">
        <v>0</v>
      </c>
      <c r="Y527" s="13">
        <v>0</v>
      </c>
      <c r="Z527" s="13">
        <v>0</v>
      </c>
      <c r="AA527">
        <f t="shared" si="16"/>
        <v>6</v>
      </c>
      <c r="AB527" s="59">
        <f t="shared" si="17"/>
        <v>0</v>
      </c>
    </row>
    <row r="528" spans="1:28" x14ac:dyDescent="0.25">
      <c r="A528" s="16">
        <v>18</v>
      </c>
      <c r="B528" s="1" t="s">
        <v>229</v>
      </c>
      <c r="C528" s="9">
        <v>110984.56</v>
      </c>
      <c r="D528" s="9">
        <v>110522.15</v>
      </c>
      <c r="E528" s="9">
        <v>109801.84</v>
      </c>
      <c r="F528" s="9">
        <v>108972.65</v>
      </c>
      <c r="G528" s="9">
        <v>108124.95</v>
      </c>
      <c r="H528" s="9">
        <v>107540.58</v>
      </c>
      <c r="I528" s="9">
        <v>106737.54</v>
      </c>
      <c r="J528" s="9">
        <v>106241.25</v>
      </c>
      <c r="K528" s="9">
        <v>105494.49</v>
      </c>
      <c r="L528" s="9">
        <v>104788.41</v>
      </c>
      <c r="M528" s="9">
        <v>102450.06</v>
      </c>
      <c r="N528" s="9">
        <v>102331.15</v>
      </c>
      <c r="O528" s="13">
        <v>102155.53</v>
      </c>
      <c r="P528" s="13">
        <v>101454.92</v>
      </c>
      <c r="Q528" s="13">
        <v>101369.38</v>
      </c>
      <c r="R528" s="13">
        <v>100716.42</v>
      </c>
      <c r="S528" s="13">
        <v>100060.73</v>
      </c>
      <c r="T528" s="13">
        <v>99485.1</v>
      </c>
      <c r="U528" s="13">
        <v>98875.05</v>
      </c>
      <c r="V528" s="13">
        <v>101251.23</v>
      </c>
      <c r="W528" s="13">
        <v>100629.62</v>
      </c>
      <c r="X528" s="13">
        <v>100462.74</v>
      </c>
      <c r="Y528" s="13">
        <v>100220.46</v>
      </c>
      <c r="Z528" s="13">
        <v>99619.5</v>
      </c>
      <c r="AA528">
        <f t="shared" si="16"/>
        <v>2</v>
      </c>
      <c r="AB528" s="59">
        <f t="shared" si="17"/>
        <v>2.0265448354362472E-2</v>
      </c>
    </row>
    <row r="529" spans="1:28" x14ac:dyDescent="0.25">
      <c r="A529" s="16">
        <v>1801</v>
      </c>
      <c r="B529" s="1" t="s">
        <v>214</v>
      </c>
      <c r="C529" s="9">
        <v>68108.490000000005</v>
      </c>
      <c r="D529" s="9">
        <v>68108.490000000005</v>
      </c>
      <c r="E529" s="9">
        <v>68108.490000000005</v>
      </c>
      <c r="F529" s="9">
        <v>68108.490000000005</v>
      </c>
      <c r="G529" s="9">
        <v>68108.490000000005</v>
      </c>
      <c r="H529" s="9">
        <v>68108.490000000005</v>
      </c>
      <c r="I529" s="9">
        <v>68108.490000000005</v>
      </c>
      <c r="J529" s="9">
        <v>68108.490000000005</v>
      </c>
      <c r="K529" s="9">
        <v>68108.490000000005</v>
      </c>
      <c r="L529" s="9">
        <v>68108.490000000005</v>
      </c>
      <c r="M529" s="9">
        <v>68108.490000000005</v>
      </c>
      <c r="N529" s="9">
        <v>68108.490000000005</v>
      </c>
      <c r="O529" s="13">
        <v>68108.490000000005</v>
      </c>
      <c r="P529" s="13">
        <v>68108.490000000005</v>
      </c>
      <c r="Q529" s="13">
        <v>68108.490000000005</v>
      </c>
      <c r="R529" s="13">
        <v>68108.490000000005</v>
      </c>
      <c r="S529" s="13">
        <v>68108.490000000005</v>
      </c>
      <c r="T529" s="13">
        <v>68108.490000000005</v>
      </c>
      <c r="U529" s="13">
        <v>68108.490000000005</v>
      </c>
      <c r="V529" s="13">
        <v>68108.490000000005</v>
      </c>
      <c r="W529" s="13">
        <v>68108.490000000005</v>
      </c>
      <c r="X529" s="13">
        <v>68108.490000000005</v>
      </c>
      <c r="Y529" s="13">
        <v>68108.490000000005</v>
      </c>
      <c r="Z529" s="13">
        <v>68108.490000000005</v>
      </c>
      <c r="AA529">
        <f t="shared" si="16"/>
        <v>4</v>
      </c>
      <c r="AB529" s="59">
        <f t="shared" si="17"/>
        <v>1.3855209939706714E-2</v>
      </c>
    </row>
    <row r="530" spans="1:28" x14ac:dyDescent="0.25">
      <c r="A530" s="16">
        <v>1802</v>
      </c>
      <c r="B530" s="1" t="s">
        <v>222</v>
      </c>
      <c r="C530" s="9">
        <v>71193.97</v>
      </c>
      <c r="D530" s="9">
        <v>71193.97</v>
      </c>
      <c r="E530" s="9">
        <v>71193.97</v>
      </c>
      <c r="F530" s="9">
        <v>71193.97</v>
      </c>
      <c r="G530" s="9">
        <v>71193.97</v>
      </c>
      <c r="H530" s="9">
        <v>71193.97</v>
      </c>
      <c r="I530" s="9">
        <v>71193.97</v>
      </c>
      <c r="J530" s="9">
        <v>71193.97</v>
      </c>
      <c r="K530" s="9">
        <v>71193.97</v>
      </c>
      <c r="L530" s="9">
        <v>71193.97</v>
      </c>
      <c r="M530" s="9">
        <v>71193.97</v>
      </c>
      <c r="N530" s="9">
        <v>71193.97</v>
      </c>
      <c r="O530" s="13">
        <v>71193.97</v>
      </c>
      <c r="P530" s="13">
        <v>71193.97</v>
      </c>
      <c r="Q530" s="13">
        <v>71193.97</v>
      </c>
      <c r="R530" s="13">
        <v>71193.97</v>
      </c>
      <c r="S530" s="13">
        <v>71193.97</v>
      </c>
      <c r="T530" s="13">
        <v>71193.97</v>
      </c>
      <c r="U530" s="13">
        <v>71193.97</v>
      </c>
      <c r="V530" s="13">
        <v>71193.97</v>
      </c>
      <c r="W530" s="13">
        <v>71193.97</v>
      </c>
      <c r="X530" s="13">
        <v>71193.97</v>
      </c>
      <c r="Y530" s="13">
        <v>71193.97</v>
      </c>
      <c r="Z530" s="13">
        <v>71193.97</v>
      </c>
      <c r="AA530">
        <f t="shared" si="16"/>
        <v>4</v>
      </c>
      <c r="AB530" s="59">
        <f t="shared" si="17"/>
        <v>1.4482884597664425E-2</v>
      </c>
    </row>
    <row r="531" spans="1:28" x14ac:dyDescent="0.25">
      <c r="A531" s="16">
        <v>1803</v>
      </c>
      <c r="B531" s="1" t="s">
        <v>230</v>
      </c>
      <c r="C531" s="9">
        <v>0</v>
      </c>
      <c r="D531" s="9">
        <v>0</v>
      </c>
      <c r="E531" s="9">
        <v>0</v>
      </c>
      <c r="F531" s="9">
        <v>0</v>
      </c>
      <c r="G531" s="9">
        <v>0</v>
      </c>
      <c r="H531" s="9">
        <v>0</v>
      </c>
      <c r="I531" s="9">
        <v>0</v>
      </c>
      <c r="J531" s="9">
        <v>0</v>
      </c>
      <c r="K531" s="9">
        <v>0</v>
      </c>
      <c r="L531" s="9">
        <v>0</v>
      </c>
      <c r="M531" s="9">
        <v>0</v>
      </c>
      <c r="N531" s="9">
        <v>0</v>
      </c>
      <c r="O531" s="13">
        <v>0</v>
      </c>
      <c r="P531" s="13">
        <v>0</v>
      </c>
      <c r="Q531" s="13">
        <v>0</v>
      </c>
      <c r="R531" s="13">
        <v>0</v>
      </c>
      <c r="S531" s="13">
        <v>0</v>
      </c>
      <c r="T531" s="13">
        <v>0</v>
      </c>
      <c r="U531" s="13">
        <v>0</v>
      </c>
      <c r="V531" s="13">
        <v>0</v>
      </c>
      <c r="W531" s="13">
        <v>0</v>
      </c>
      <c r="X531" s="13">
        <v>0</v>
      </c>
      <c r="Y531" s="13">
        <v>0</v>
      </c>
      <c r="Z531" s="13">
        <v>0</v>
      </c>
      <c r="AA531">
        <f t="shared" si="16"/>
        <v>4</v>
      </c>
      <c r="AB531" s="59">
        <f t="shared" si="17"/>
        <v>0</v>
      </c>
    </row>
    <row r="532" spans="1:28" x14ac:dyDescent="0.25">
      <c r="A532" s="16">
        <v>1804</v>
      </c>
      <c r="B532" s="1" t="s">
        <v>223</v>
      </c>
      <c r="C532" s="9">
        <v>0</v>
      </c>
      <c r="D532" s="9">
        <v>0</v>
      </c>
      <c r="E532" s="9">
        <v>0</v>
      </c>
      <c r="F532" s="9">
        <v>0</v>
      </c>
      <c r="G532" s="9">
        <v>0</v>
      </c>
      <c r="H532" s="9">
        <v>0</v>
      </c>
      <c r="I532" s="9">
        <v>0</v>
      </c>
      <c r="J532" s="9">
        <v>0</v>
      </c>
      <c r="K532" s="9">
        <v>0</v>
      </c>
      <c r="L532" s="9">
        <v>0</v>
      </c>
      <c r="M532" s="9">
        <v>0</v>
      </c>
      <c r="N532" s="9">
        <v>0</v>
      </c>
      <c r="O532" s="13">
        <v>0</v>
      </c>
      <c r="P532" s="13">
        <v>0</v>
      </c>
      <c r="Q532" s="13">
        <v>0</v>
      </c>
      <c r="R532" s="13">
        <v>0</v>
      </c>
      <c r="S532" s="13">
        <v>0</v>
      </c>
      <c r="T532" s="13">
        <v>0</v>
      </c>
      <c r="U532" s="13">
        <v>0</v>
      </c>
      <c r="V532" s="13">
        <v>0</v>
      </c>
      <c r="W532" s="13">
        <v>0</v>
      </c>
      <c r="X532" s="13">
        <v>0</v>
      </c>
      <c r="Y532" s="13">
        <v>0</v>
      </c>
      <c r="Z532" s="13">
        <v>0</v>
      </c>
      <c r="AA532">
        <f t="shared" si="16"/>
        <v>4</v>
      </c>
      <c r="AB532" s="59">
        <f t="shared" si="17"/>
        <v>0</v>
      </c>
    </row>
    <row r="533" spans="1:28" x14ac:dyDescent="0.25">
      <c r="A533" s="16">
        <v>1805</v>
      </c>
      <c r="B533" s="1" t="s">
        <v>231</v>
      </c>
      <c r="C533" s="9">
        <v>21589.94</v>
      </c>
      <c r="D533" s="9">
        <v>21935.02</v>
      </c>
      <c r="E533" s="9">
        <v>21944.65</v>
      </c>
      <c r="F533" s="9">
        <v>21944.65</v>
      </c>
      <c r="G533" s="9">
        <v>21944.65</v>
      </c>
      <c r="H533" s="9">
        <v>22034.01</v>
      </c>
      <c r="I533" s="9">
        <v>22067.37</v>
      </c>
      <c r="J533" s="9">
        <v>22403.25</v>
      </c>
      <c r="K533" s="9">
        <v>22425.91</v>
      </c>
      <c r="L533" s="9">
        <v>22248.6</v>
      </c>
      <c r="M533" s="9">
        <v>22303.37</v>
      </c>
      <c r="N533" s="9">
        <v>21247.68</v>
      </c>
      <c r="O533" s="13">
        <v>21333.21</v>
      </c>
      <c r="P533" s="13">
        <v>21333.21</v>
      </c>
      <c r="Q533" s="13">
        <v>21553.71</v>
      </c>
      <c r="R533" s="13">
        <v>21553.71</v>
      </c>
      <c r="S533" s="13">
        <v>21553.71</v>
      </c>
      <c r="T533" s="13">
        <v>21553.71</v>
      </c>
      <c r="U533" s="13">
        <v>21553.71</v>
      </c>
      <c r="V533" s="13">
        <v>21571.71</v>
      </c>
      <c r="W533" s="13">
        <v>21571.71</v>
      </c>
      <c r="X533" s="13">
        <v>21705.439999999999</v>
      </c>
      <c r="Y533" s="13">
        <v>22078.13</v>
      </c>
      <c r="Z533" s="13">
        <v>22078.13</v>
      </c>
      <c r="AA533">
        <f t="shared" si="16"/>
        <v>4</v>
      </c>
      <c r="AB533" s="59">
        <f t="shared" si="17"/>
        <v>4.4913215111087763E-3</v>
      </c>
    </row>
    <row r="534" spans="1:28" x14ac:dyDescent="0.25">
      <c r="A534" s="16">
        <v>1806</v>
      </c>
      <c r="B534" s="1" t="s">
        <v>232</v>
      </c>
      <c r="C534" s="9">
        <v>26747.82</v>
      </c>
      <c r="D534" s="9">
        <v>26747.82</v>
      </c>
      <c r="E534" s="9">
        <v>26879.87</v>
      </c>
      <c r="F534" s="9">
        <v>26879.87</v>
      </c>
      <c r="G534" s="9">
        <v>26879.87</v>
      </c>
      <c r="H534" s="9">
        <v>27018.02</v>
      </c>
      <c r="I534" s="9">
        <v>27018.02</v>
      </c>
      <c r="J534" s="9">
        <v>27018.02</v>
      </c>
      <c r="K534" s="9">
        <v>27052.22</v>
      </c>
      <c r="L534" s="9">
        <v>27143.93</v>
      </c>
      <c r="M534" s="9">
        <v>27204.37</v>
      </c>
      <c r="N534" s="9">
        <v>27580.48</v>
      </c>
      <c r="O534" s="13">
        <v>28119.06</v>
      </c>
      <c r="P534" s="13">
        <v>28119.06</v>
      </c>
      <c r="Q534" s="13">
        <v>28492.560000000001</v>
      </c>
      <c r="R534" s="13">
        <v>28492.560000000001</v>
      </c>
      <c r="S534" s="13">
        <v>28492.560000000001</v>
      </c>
      <c r="T534" s="13">
        <v>28531.26</v>
      </c>
      <c r="U534" s="13">
        <v>28531.26</v>
      </c>
      <c r="V534" s="13">
        <v>28531.26</v>
      </c>
      <c r="W534" s="13">
        <v>28531.26</v>
      </c>
      <c r="X534" s="13">
        <v>28868.49</v>
      </c>
      <c r="Y534" s="13">
        <v>28868.49</v>
      </c>
      <c r="Z534" s="13">
        <v>28582.06</v>
      </c>
      <c r="AA534">
        <f t="shared" si="16"/>
        <v>4</v>
      </c>
      <c r="AB534" s="59">
        <f t="shared" si="17"/>
        <v>5.8144064243575754E-3</v>
      </c>
    </row>
    <row r="535" spans="1:28" x14ac:dyDescent="0.25">
      <c r="A535" s="16">
        <v>1807</v>
      </c>
      <c r="B535" s="1" t="s">
        <v>217</v>
      </c>
      <c r="C535" s="9">
        <v>5804.07</v>
      </c>
      <c r="D535" s="9">
        <v>5804.07</v>
      </c>
      <c r="E535" s="9">
        <v>5804.07</v>
      </c>
      <c r="F535" s="9">
        <v>5804.07</v>
      </c>
      <c r="G535" s="9">
        <v>5804.07</v>
      </c>
      <c r="H535" s="9">
        <v>5804.07</v>
      </c>
      <c r="I535" s="9">
        <v>5804.07</v>
      </c>
      <c r="J535" s="9">
        <v>5804.07</v>
      </c>
      <c r="K535" s="9">
        <v>5804.07</v>
      </c>
      <c r="L535" s="9">
        <v>5804.07</v>
      </c>
      <c r="M535" s="9">
        <v>5804.07</v>
      </c>
      <c r="N535" s="9">
        <v>5804.07</v>
      </c>
      <c r="O535" s="13">
        <v>5804.07</v>
      </c>
      <c r="P535" s="13">
        <v>5804.07</v>
      </c>
      <c r="Q535" s="13">
        <v>5804.07</v>
      </c>
      <c r="R535" s="13">
        <v>5804.07</v>
      </c>
      <c r="S535" s="13">
        <v>5804.07</v>
      </c>
      <c r="T535" s="13">
        <v>5804.07</v>
      </c>
      <c r="U535" s="13">
        <v>5804.07</v>
      </c>
      <c r="V535" s="13">
        <v>8777.2000000000007</v>
      </c>
      <c r="W535" s="13">
        <v>8777.2000000000007</v>
      </c>
      <c r="X535" s="13">
        <v>8777.2000000000007</v>
      </c>
      <c r="Y535" s="13">
        <v>8777.2000000000007</v>
      </c>
      <c r="Z535" s="13">
        <v>8777.2000000000007</v>
      </c>
      <c r="AA535">
        <f t="shared" si="16"/>
        <v>4</v>
      </c>
      <c r="AB535" s="59">
        <f t="shared" si="17"/>
        <v>1.7855328855887682E-3</v>
      </c>
    </row>
    <row r="536" spans="1:28" x14ac:dyDescent="0.25">
      <c r="A536" s="16">
        <v>1808</v>
      </c>
      <c r="B536" s="1" t="s">
        <v>233</v>
      </c>
      <c r="C536" s="9">
        <v>0</v>
      </c>
      <c r="D536" s="9">
        <v>0</v>
      </c>
      <c r="E536" s="9">
        <v>0</v>
      </c>
      <c r="F536" s="9">
        <v>0</v>
      </c>
      <c r="G536" s="9">
        <v>0</v>
      </c>
      <c r="H536" s="9">
        <v>0</v>
      </c>
      <c r="I536" s="9">
        <v>0</v>
      </c>
      <c r="J536" s="9">
        <v>0</v>
      </c>
      <c r="K536" s="9">
        <v>0</v>
      </c>
      <c r="L536" s="9">
        <v>0</v>
      </c>
      <c r="M536" s="9">
        <v>0</v>
      </c>
      <c r="N536" s="9">
        <v>0</v>
      </c>
      <c r="O536" s="13">
        <v>0</v>
      </c>
      <c r="P536" s="13">
        <v>0</v>
      </c>
      <c r="Q536" s="13">
        <v>0</v>
      </c>
      <c r="R536" s="13">
        <v>0</v>
      </c>
      <c r="S536" s="13">
        <v>0</v>
      </c>
      <c r="T536" s="13">
        <v>0</v>
      </c>
      <c r="U536" s="13">
        <v>0</v>
      </c>
      <c r="V536" s="13">
        <v>0</v>
      </c>
      <c r="W536" s="13">
        <v>0</v>
      </c>
      <c r="X536" s="13">
        <v>0</v>
      </c>
      <c r="Y536" s="13">
        <v>0</v>
      </c>
      <c r="Z536" s="13">
        <v>0</v>
      </c>
      <c r="AA536">
        <f t="shared" si="16"/>
        <v>4</v>
      </c>
      <c r="AB536" s="59">
        <f t="shared" si="17"/>
        <v>0</v>
      </c>
    </row>
    <row r="537" spans="1:28" x14ac:dyDescent="0.25">
      <c r="A537" s="16">
        <v>1890</v>
      </c>
      <c r="B537" s="1" t="s">
        <v>78</v>
      </c>
      <c r="C537" s="9">
        <v>0</v>
      </c>
      <c r="D537" s="9">
        <v>0</v>
      </c>
      <c r="E537" s="9">
        <v>0</v>
      </c>
      <c r="F537" s="9">
        <v>0</v>
      </c>
      <c r="G537" s="9">
        <v>0</v>
      </c>
      <c r="H537" s="9">
        <v>0</v>
      </c>
      <c r="I537" s="9">
        <v>0</v>
      </c>
      <c r="J537" s="9">
        <v>0</v>
      </c>
      <c r="K537" s="9">
        <v>0</v>
      </c>
      <c r="L537" s="9">
        <v>0</v>
      </c>
      <c r="M537" s="9">
        <v>0</v>
      </c>
      <c r="N537" s="9">
        <v>0</v>
      </c>
      <c r="O537" s="13">
        <v>0</v>
      </c>
      <c r="P537" s="13">
        <v>0</v>
      </c>
      <c r="Q537" s="13">
        <v>0</v>
      </c>
      <c r="R537" s="13">
        <v>0</v>
      </c>
      <c r="S537" s="13">
        <v>0</v>
      </c>
      <c r="T537" s="13">
        <v>0</v>
      </c>
      <c r="U537" s="13">
        <v>0</v>
      </c>
      <c r="V537" s="13">
        <v>0</v>
      </c>
      <c r="W537" s="13">
        <v>0</v>
      </c>
      <c r="X537" s="13">
        <v>0</v>
      </c>
      <c r="Y537" s="13">
        <v>0</v>
      </c>
      <c r="Z537" s="13">
        <v>0</v>
      </c>
      <c r="AA537">
        <f t="shared" si="16"/>
        <v>4</v>
      </c>
      <c r="AB537" s="59">
        <f t="shared" si="17"/>
        <v>0</v>
      </c>
    </row>
    <row r="538" spans="1:28" x14ac:dyDescent="0.25">
      <c r="A538" s="16">
        <v>1899</v>
      </c>
      <c r="B538" s="1" t="s">
        <v>234</v>
      </c>
      <c r="C538" s="9">
        <v>-82459.72</v>
      </c>
      <c r="D538" s="9">
        <v>-83267.22</v>
      </c>
      <c r="E538" s="9">
        <v>-84129.21</v>
      </c>
      <c r="F538" s="9">
        <v>-84958.41</v>
      </c>
      <c r="G538" s="9">
        <v>-85806.1</v>
      </c>
      <c r="H538" s="9">
        <v>-86617.96</v>
      </c>
      <c r="I538" s="9">
        <v>-87454.37</v>
      </c>
      <c r="J538" s="9">
        <v>-88286.54</v>
      </c>
      <c r="K538" s="9">
        <v>-89090.17</v>
      </c>
      <c r="L538" s="9">
        <v>-89710.64</v>
      </c>
      <c r="M538" s="9">
        <v>-92164.2</v>
      </c>
      <c r="N538" s="9">
        <v>-91603.54</v>
      </c>
      <c r="O538" s="13">
        <v>-92403.26</v>
      </c>
      <c r="P538" s="13">
        <v>-93103.88</v>
      </c>
      <c r="Q538" s="13">
        <v>-93783.41</v>
      </c>
      <c r="R538" s="13">
        <v>-94436.37</v>
      </c>
      <c r="S538" s="13">
        <v>-95092.06</v>
      </c>
      <c r="T538" s="13">
        <v>-95706.4</v>
      </c>
      <c r="U538" s="13">
        <v>-96316.44</v>
      </c>
      <c r="V538" s="13">
        <v>-96931.39</v>
      </c>
      <c r="W538" s="13">
        <v>-97553.01</v>
      </c>
      <c r="X538" s="13">
        <v>-98190.84</v>
      </c>
      <c r="Y538" s="13">
        <v>-98805.81</v>
      </c>
      <c r="Z538" s="13">
        <v>-99120.34</v>
      </c>
      <c r="AA538">
        <f t="shared" si="16"/>
        <v>4</v>
      </c>
      <c r="AB538" s="59">
        <f t="shared" si="17"/>
        <v>-2.0163904969778493E-2</v>
      </c>
    </row>
    <row r="539" spans="1:28" x14ac:dyDescent="0.25">
      <c r="A539" s="16">
        <v>189905</v>
      </c>
      <c r="B539" s="1" t="s">
        <v>235</v>
      </c>
      <c r="C539" s="9">
        <v>-46199.59</v>
      </c>
      <c r="D539" s="9">
        <v>-46482.41</v>
      </c>
      <c r="E539" s="9">
        <v>-46784.74</v>
      </c>
      <c r="F539" s="9">
        <v>-47077.32</v>
      </c>
      <c r="G539" s="9">
        <v>-47379.65</v>
      </c>
      <c r="H539" s="9">
        <v>-47672.23</v>
      </c>
      <c r="I539" s="9">
        <v>-47974.559999999998</v>
      </c>
      <c r="J539" s="9">
        <v>-48276.89</v>
      </c>
      <c r="K539" s="9">
        <v>-48569.47</v>
      </c>
      <c r="L539" s="9">
        <v>-48871.8</v>
      </c>
      <c r="M539" s="9">
        <v>-49164.38</v>
      </c>
      <c r="N539" s="9">
        <v>-49466.71</v>
      </c>
      <c r="O539" s="13">
        <v>-49769.04</v>
      </c>
      <c r="P539" s="13">
        <v>-50042.11</v>
      </c>
      <c r="Q539" s="13">
        <v>-50344.44</v>
      </c>
      <c r="R539" s="13">
        <v>-50637.02</v>
      </c>
      <c r="S539" s="13">
        <v>-50939.35</v>
      </c>
      <c r="T539" s="13">
        <v>-51231.93</v>
      </c>
      <c r="U539" s="13">
        <v>-51534.26</v>
      </c>
      <c r="V539" s="13">
        <v>-51836.59</v>
      </c>
      <c r="W539" s="13">
        <v>-52129.17</v>
      </c>
      <c r="X539" s="13">
        <v>-52431.5</v>
      </c>
      <c r="Y539" s="13">
        <v>-52724.08</v>
      </c>
      <c r="Z539" s="13">
        <v>-53026.41</v>
      </c>
      <c r="AA539">
        <f t="shared" si="16"/>
        <v>6</v>
      </c>
      <c r="AB539" s="59">
        <f t="shared" si="17"/>
        <v>-1.0787084589585872E-2</v>
      </c>
    </row>
    <row r="540" spans="1:28" x14ac:dyDescent="0.25">
      <c r="A540" s="16">
        <v>189910</v>
      </c>
      <c r="B540" s="1" t="s">
        <v>236</v>
      </c>
      <c r="C540" s="9">
        <v>0</v>
      </c>
      <c r="D540" s="9">
        <v>0</v>
      </c>
      <c r="E540" s="9">
        <v>0</v>
      </c>
      <c r="F540" s="9">
        <v>0</v>
      </c>
      <c r="G540" s="9">
        <v>0</v>
      </c>
      <c r="H540" s="9">
        <v>0</v>
      </c>
      <c r="I540" s="9">
        <v>0</v>
      </c>
      <c r="J540" s="9">
        <v>0</v>
      </c>
      <c r="K540" s="9">
        <v>0</v>
      </c>
      <c r="L540" s="9">
        <v>0</v>
      </c>
      <c r="M540" s="9">
        <v>0</v>
      </c>
      <c r="N540" s="9">
        <v>0</v>
      </c>
      <c r="O540" s="13">
        <v>0</v>
      </c>
      <c r="P540" s="13">
        <v>0</v>
      </c>
      <c r="Q540" s="13">
        <v>0</v>
      </c>
      <c r="R540" s="13">
        <v>0</v>
      </c>
      <c r="S540" s="13">
        <v>0</v>
      </c>
      <c r="T540" s="13">
        <v>0</v>
      </c>
      <c r="U540" s="13">
        <v>0</v>
      </c>
      <c r="V540" s="13">
        <v>0</v>
      </c>
      <c r="W540" s="13">
        <v>0</v>
      </c>
      <c r="X540" s="13">
        <v>0</v>
      </c>
      <c r="Y540" s="13">
        <v>0</v>
      </c>
      <c r="Z540" s="13">
        <v>0</v>
      </c>
      <c r="AA540">
        <f t="shared" si="16"/>
        <v>6</v>
      </c>
      <c r="AB540" s="59">
        <f t="shared" si="17"/>
        <v>0</v>
      </c>
    </row>
    <row r="541" spans="1:28" x14ac:dyDescent="0.25">
      <c r="A541" s="16">
        <v>189915</v>
      </c>
      <c r="B541" s="1" t="s">
        <v>237</v>
      </c>
      <c r="C541" s="9">
        <v>-12715.2</v>
      </c>
      <c r="D541" s="9">
        <v>-12832.53</v>
      </c>
      <c r="E541" s="9">
        <v>-12958.23</v>
      </c>
      <c r="F541" s="9">
        <v>-13079.18</v>
      </c>
      <c r="G541" s="9">
        <v>-13202.73</v>
      </c>
      <c r="H541" s="9">
        <v>-13321.61</v>
      </c>
      <c r="I541" s="9">
        <v>-13444.47</v>
      </c>
      <c r="J541" s="9">
        <v>-13567</v>
      </c>
      <c r="K541" s="9">
        <v>-13688.29</v>
      </c>
      <c r="L541" s="9">
        <v>-13614.18</v>
      </c>
      <c r="M541" s="9">
        <v>-13734.94</v>
      </c>
      <c r="N541" s="9">
        <v>-12496.13</v>
      </c>
      <c r="O541" s="13">
        <v>-12620.54</v>
      </c>
      <c r="P541" s="13">
        <v>-12733.09</v>
      </c>
      <c r="Q541" s="13">
        <v>-12857.66</v>
      </c>
      <c r="R541" s="13">
        <v>-12979.96</v>
      </c>
      <c r="S541" s="13">
        <v>-13105.96</v>
      </c>
      <c r="T541" s="13">
        <v>-13227.08</v>
      </c>
      <c r="U541" s="13">
        <v>-13351.93</v>
      </c>
      <c r="V541" s="13">
        <v>-13476.15</v>
      </c>
      <c r="W541" s="13">
        <v>-13595.15</v>
      </c>
      <c r="X541" s="13">
        <v>-13717.89</v>
      </c>
      <c r="Y541" s="13">
        <v>-13837.81</v>
      </c>
      <c r="Z541" s="13">
        <v>-13961.52</v>
      </c>
      <c r="AA541">
        <f t="shared" si="16"/>
        <v>6</v>
      </c>
      <c r="AB541" s="59">
        <f t="shared" si="17"/>
        <v>-2.8401714775560883E-3</v>
      </c>
    </row>
    <row r="542" spans="1:28" x14ac:dyDescent="0.25">
      <c r="A542" s="16">
        <v>189920</v>
      </c>
      <c r="B542" s="1" t="s">
        <v>238</v>
      </c>
      <c r="C542" s="9">
        <v>-21434.21</v>
      </c>
      <c r="D542" s="9">
        <v>-21791.52</v>
      </c>
      <c r="E542" s="9">
        <v>-22171.99</v>
      </c>
      <c r="F542" s="9">
        <v>-22535.9</v>
      </c>
      <c r="G542" s="9">
        <v>-22904.22</v>
      </c>
      <c r="H542" s="9">
        <v>-23252.86</v>
      </c>
      <c r="I542" s="9">
        <v>-23610.59</v>
      </c>
      <c r="J542" s="9">
        <v>-23964.39</v>
      </c>
      <c r="K542" s="9">
        <v>-24302.39</v>
      </c>
      <c r="L542" s="9">
        <v>-24641.15</v>
      </c>
      <c r="M542" s="9">
        <v>-24967.3</v>
      </c>
      <c r="N542" s="9">
        <v>-25289.62</v>
      </c>
      <c r="O542" s="13">
        <v>-25609.11</v>
      </c>
      <c r="P542" s="13">
        <v>-25875.79</v>
      </c>
      <c r="Q542" s="13">
        <v>-26074.93</v>
      </c>
      <c r="R542" s="13">
        <v>-26261.24</v>
      </c>
      <c r="S542" s="13">
        <v>-26435.11</v>
      </c>
      <c r="T542" s="13">
        <v>-26583.99</v>
      </c>
      <c r="U542" s="13">
        <v>-26713.360000000001</v>
      </c>
      <c r="V542" s="13">
        <v>-26835.23</v>
      </c>
      <c r="W542" s="13">
        <v>-26944.63</v>
      </c>
      <c r="X542" s="13">
        <v>-27053.41</v>
      </c>
      <c r="Y542" s="13">
        <v>-27155.23</v>
      </c>
      <c r="Z542" s="13">
        <v>-26939.73</v>
      </c>
      <c r="AA542">
        <f t="shared" si="16"/>
        <v>6</v>
      </c>
      <c r="AB542" s="59">
        <f t="shared" si="17"/>
        <v>-5.4803096481659645E-3</v>
      </c>
    </row>
    <row r="543" spans="1:28" x14ac:dyDescent="0.25">
      <c r="A543" s="16">
        <v>189925</v>
      </c>
      <c r="B543" s="1" t="s">
        <v>239</v>
      </c>
      <c r="C543" s="9">
        <v>-2110.71</v>
      </c>
      <c r="D543" s="9">
        <v>-2160.75</v>
      </c>
      <c r="E543" s="9">
        <v>-2214.2399999999998</v>
      </c>
      <c r="F543" s="9">
        <v>-2266.0100000000002</v>
      </c>
      <c r="G543" s="9">
        <v>-2319.5</v>
      </c>
      <c r="H543" s="9">
        <v>-2371.27</v>
      </c>
      <c r="I543" s="9">
        <v>-2424.7600000000002</v>
      </c>
      <c r="J543" s="9">
        <v>-2478.25</v>
      </c>
      <c r="K543" s="9">
        <v>-2530.02</v>
      </c>
      <c r="L543" s="9">
        <v>-2583.5100000000002</v>
      </c>
      <c r="M543" s="9">
        <v>-4297.59</v>
      </c>
      <c r="N543" s="9">
        <v>-4351.08</v>
      </c>
      <c r="O543" s="13">
        <v>-4404.57</v>
      </c>
      <c r="P543" s="13">
        <v>-4452.8900000000003</v>
      </c>
      <c r="Q543" s="13">
        <v>-4506.38</v>
      </c>
      <c r="R543" s="13">
        <v>-4558.1400000000003</v>
      </c>
      <c r="S543" s="13">
        <v>-4611.6400000000003</v>
      </c>
      <c r="T543" s="13">
        <v>-4663.3999999999996</v>
      </c>
      <c r="U543" s="13">
        <v>-4716.8900000000003</v>
      </c>
      <c r="V543" s="13">
        <v>-4783.42</v>
      </c>
      <c r="W543" s="13">
        <v>-4884.0600000000004</v>
      </c>
      <c r="X543" s="13">
        <v>-4988.05</v>
      </c>
      <c r="Y543" s="13">
        <v>-5088.6899999999996</v>
      </c>
      <c r="Z543" s="13">
        <v>-5192.68</v>
      </c>
      <c r="AA543">
        <f t="shared" si="16"/>
        <v>6</v>
      </c>
      <c r="AB543" s="59">
        <f t="shared" si="17"/>
        <v>-1.0563392544705697E-3</v>
      </c>
    </row>
    <row r="544" spans="1:28" x14ac:dyDescent="0.25">
      <c r="A544" s="16">
        <v>189930</v>
      </c>
      <c r="B544" s="1" t="s">
        <v>240</v>
      </c>
      <c r="C544" s="9">
        <v>0</v>
      </c>
      <c r="D544" s="9">
        <v>0</v>
      </c>
      <c r="E544" s="9">
        <v>0</v>
      </c>
      <c r="F544" s="9">
        <v>0</v>
      </c>
      <c r="G544" s="9">
        <v>0</v>
      </c>
      <c r="H544" s="9">
        <v>0</v>
      </c>
      <c r="I544" s="9">
        <v>0</v>
      </c>
      <c r="J544" s="9">
        <v>0</v>
      </c>
      <c r="K544" s="9">
        <v>0</v>
      </c>
      <c r="L544" s="9">
        <v>0</v>
      </c>
      <c r="M544" s="9">
        <v>0</v>
      </c>
      <c r="N544" s="9">
        <v>0</v>
      </c>
      <c r="O544" s="13">
        <v>0</v>
      </c>
      <c r="P544" s="13">
        <v>0</v>
      </c>
      <c r="Q544" s="13">
        <v>0</v>
      </c>
      <c r="R544" s="13">
        <v>0</v>
      </c>
      <c r="S544" s="13">
        <v>0</v>
      </c>
      <c r="T544" s="13">
        <v>0</v>
      </c>
      <c r="U544" s="13">
        <v>0</v>
      </c>
      <c r="V544" s="13">
        <v>0</v>
      </c>
      <c r="W544" s="13">
        <v>0</v>
      </c>
      <c r="X544" s="13">
        <v>0</v>
      </c>
      <c r="Y544" s="13">
        <v>0</v>
      </c>
      <c r="Z544" s="13">
        <v>0</v>
      </c>
      <c r="AA544">
        <f t="shared" si="16"/>
        <v>6</v>
      </c>
      <c r="AB544" s="59">
        <f t="shared" si="17"/>
        <v>0</v>
      </c>
    </row>
    <row r="545" spans="1:28" x14ac:dyDescent="0.25">
      <c r="A545" s="16">
        <v>189940</v>
      </c>
      <c r="B545" s="1" t="s">
        <v>241</v>
      </c>
      <c r="C545" s="9">
        <v>0</v>
      </c>
      <c r="D545" s="9">
        <v>0</v>
      </c>
      <c r="E545" s="9">
        <v>0</v>
      </c>
      <c r="F545" s="9">
        <v>0</v>
      </c>
      <c r="G545" s="9">
        <v>0</v>
      </c>
      <c r="H545" s="9">
        <v>0</v>
      </c>
      <c r="I545" s="9">
        <v>0</v>
      </c>
      <c r="J545" s="9">
        <v>0</v>
      </c>
      <c r="K545" s="9">
        <v>0</v>
      </c>
      <c r="L545" s="9">
        <v>0</v>
      </c>
      <c r="M545" s="9">
        <v>0</v>
      </c>
      <c r="N545" s="9">
        <v>0</v>
      </c>
      <c r="O545" s="13">
        <v>0</v>
      </c>
      <c r="P545" s="13">
        <v>0</v>
      </c>
      <c r="Q545" s="13">
        <v>0</v>
      </c>
      <c r="R545" s="13">
        <v>0</v>
      </c>
      <c r="S545" s="13">
        <v>0</v>
      </c>
      <c r="T545" s="13">
        <v>0</v>
      </c>
      <c r="U545" s="13">
        <v>0</v>
      </c>
      <c r="V545" s="13">
        <v>0</v>
      </c>
      <c r="W545" s="13">
        <v>0</v>
      </c>
      <c r="X545" s="13">
        <v>0</v>
      </c>
      <c r="Y545" s="13">
        <v>0</v>
      </c>
      <c r="Z545" s="13">
        <v>0</v>
      </c>
      <c r="AA545">
        <f t="shared" si="16"/>
        <v>6</v>
      </c>
      <c r="AB545" s="59">
        <f t="shared" si="17"/>
        <v>0</v>
      </c>
    </row>
    <row r="546" spans="1:28" x14ac:dyDescent="0.25">
      <c r="A546" s="16">
        <v>19</v>
      </c>
      <c r="B546" s="1" t="s">
        <v>242</v>
      </c>
      <c r="C546" s="9">
        <v>26046.1</v>
      </c>
      <c r="D546" s="9">
        <v>30335.16</v>
      </c>
      <c r="E546" s="9">
        <v>25335.65</v>
      </c>
      <c r="F546" s="9">
        <v>23718.26</v>
      </c>
      <c r="G546" s="9">
        <v>20507.689999999999</v>
      </c>
      <c r="H546" s="9">
        <v>21821.13</v>
      </c>
      <c r="I546" s="9">
        <v>20553.150000000001</v>
      </c>
      <c r="J546" s="9">
        <v>20521.53</v>
      </c>
      <c r="K546" s="9">
        <v>32632.05</v>
      </c>
      <c r="L546" s="9">
        <v>33689.94</v>
      </c>
      <c r="M546" s="9">
        <v>33196.78</v>
      </c>
      <c r="N546" s="9">
        <v>36905.43</v>
      </c>
      <c r="O546" s="13">
        <v>36237.82</v>
      </c>
      <c r="P546" s="13">
        <v>35121.96</v>
      </c>
      <c r="Q546" s="13">
        <v>31700.77</v>
      </c>
      <c r="R546" s="13">
        <v>26833.73</v>
      </c>
      <c r="S546" s="13">
        <v>33306.18</v>
      </c>
      <c r="T546" s="13">
        <v>55728.13</v>
      </c>
      <c r="U546" s="13">
        <v>44500.959999999999</v>
      </c>
      <c r="V546" s="13">
        <v>44750</v>
      </c>
      <c r="W546" s="13">
        <v>42235.040000000001</v>
      </c>
      <c r="X546" s="13">
        <v>37376.519999999997</v>
      </c>
      <c r="Y546" s="13">
        <v>36320.550000000003</v>
      </c>
      <c r="Z546" s="13">
        <v>27414.31</v>
      </c>
      <c r="AA546">
        <f t="shared" si="16"/>
        <v>2</v>
      </c>
      <c r="AB546" s="59">
        <f t="shared" si="17"/>
        <v>5.5768527595047423E-3</v>
      </c>
    </row>
    <row r="547" spans="1:28" x14ac:dyDescent="0.25">
      <c r="A547" s="16">
        <v>1901</v>
      </c>
      <c r="B547" s="1" t="s">
        <v>243</v>
      </c>
      <c r="C547" s="9">
        <v>8194.19</v>
      </c>
      <c r="D547" s="9">
        <v>8194.19</v>
      </c>
      <c r="E547" s="9">
        <v>8733.4</v>
      </c>
      <c r="F547" s="9">
        <v>8733.4</v>
      </c>
      <c r="G547" s="9">
        <v>8733.4</v>
      </c>
      <c r="H547" s="9">
        <v>8733.4</v>
      </c>
      <c r="I547" s="9">
        <v>8733.4</v>
      </c>
      <c r="J547" s="9">
        <v>8733.4</v>
      </c>
      <c r="K547" s="9">
        <v>9144.68</v>
      </c>
      <c r="L547" s="9">
        <v>9144.68</v>
      </c>
      <c r="M547" s="9">
        <v>9144.68</v>
      </c>
      <c r="N547" s="9">
        <v>9144.68</v>
      </c>
      <c r="O547" s="13">
        <v>9144.68</v>
      </c>
      <c r="P547" s="13">
        <v>9144.68</v>
      </c>
      <c r="Q547" s="13">
        <v>9320.44</v>
      </c>
      <c r="R547" s="13">
        <v>9320.44</v>
      </c>
      <c r="S547" s="13">
        <v>9320.44</v>
      </c>
      <c r="T547" s="13">
        <v>9320.44</v>
      </c>
      <c r="U547" s="13">
        <v>9320.44</v>
      </c>
      <c r="V547" s="13">
        <v>9320.44</v>
      </c>
      <c r="W547" s="13">
        <v>9320.44</v>
      </c>
      <c r="X547" s="13">
        <v>9320.44</v>
      </c>
      <c r="Y547" s="13">
        <v>9320.44</v>
      </c>
      <c r="Z547" s="13">
        <v>9320.44</v>
      </c>
      <c r="AA547">
        <f t="shared" si="16"/>
        <v>4</v>
      </c>
      <c r="AB547" s="59">
        <f t="shared" si="17"/>
        <v>1.8960433997353345E-3</v>
      </c>
    </row>
    <row r="548" spans="1:28" x14ac:dyDescent="0.25">
      <c r="A548" s="16">
        <v>190105</v>
      </c>
      <c r="B548" s="1" t="s">
        <v>244</v>
      </c>
      <c r="C548" s="9">
        <v>0</v>
      </c>
      <c r="D548" s="9">
        <v>0</v>
      </c>
      <c r="E548" s="9">
        <v>0</v>
      </c>
      <c r="F548" s="9">
        <v>0</v>
      </c>
      <c r="G548" s="9">
        <v>0</v>
      </c>
      <c r="H548" s="9">
        <v>0</v>
      </c>
      <c r="I548" s="9">
        <v>0</v>
      </c>
      <c r="J548" s="9">
        <v>0</v>
      </c>
      <c r="K548" s="9">
        <v>0</v>
      </c>
      <c r="L548" s="9">
        <v>0</v>
      </c>
      <c r="M548" s="9">
        <v>0</v>
      </c>
      <c r="N548" s="9">
        <v>0</v>
      </c>
      <c r="O548" s="13">
        <v>0</v>
      </c>
      <c r="P548" s="13">
        <v>0</v>
      </c>
      <c r="Q548" s="13">
        <v>0</v>
      </c>
      <c r="R548" s="13">
        <v>0</v>
      </c>
      <c r="S548" s="13">
        <v>0</v>
      </c>
      <c r="T548" s="13">
        <v>0</v>
      </c>
      <c r="U548" s="13">
        <v>0</v>
      </c>
      <c r="V548" s="13">
        <v>0</v>
      </c>
      <c r="W548" s="13">
        <v>0</v>
      </c>
      <c r="X548" s="13">
        <v>0</v>
      </c>
      <c r="Y548" s="13">
        <v>0</v>
      </c>
      <c r="Z548" s="13">
        <v>0</v>
      </c>
      <c r="AA548">
        <f t="shared" si="16"/>
        <v>6</v>
      </c>
      <c r="AB548" s="59">
        <f t="shared" si="17"/>
        <v>0</v>
      </c>
    </row>
    <row r="549" spans="1:28" x14ac:dyDescent="0.25">
      <c r="A549" s="16">
        <v>190110</v>
      </c>
      <c r="B549" s="1" t="s">
        <v>245</v>
      </c>
      <c r="C549" s="9">
        <v>0</v>
      </c>
      <c r="D549" s="9">
        <v>0</v>
      </c>
      <c r="E549" s="9">
        <v>0</v>
      </c>
      <c r="F549" s="9">
        <v>0</v>
      </c>
      <c r="G549" s="9">
        <v>0</v>
      </c>
      <c r="H549" s="9">
        <v>0</v>
      </c>
      <c r="I549" s="9">
        <v>0</v>
      </c>
      <c r="J549" s="9">
        <v>0</v>
      </c>
      <c r="K549" s="9">
        <v>0</v>
      </c>
      <c r="L549" s="9">
        <v>0</v>
      </c>
      <c r="M549" s="9">
        <v>0</v>
      </c>
      <c r="N549" s="9">
        <v>0</v>
      </c>
      <c r="O549" s="13">
        <v>0</v>
      </c>
      <c r="P549" s="13">
        <v>0</v>
      </c>
      <c r="Q549" s="13">
        <v>0</v>
      </c>
      <c r="R549" s="13">
        <v>0</v>
      </c>
      <c r="S549" s="13">
        <v>0</v>
      </c>
      <c r="T549" s="13">
        <v>0</v>
      </c>
      <c r="U549" s="13">
        <v>0</v>
      </c>
      <c r="V549" s="13">
        <v>0</v>
      </c>
      <c r="W549" s="13">
        <v>0</v>
      </c>
      <c r="X549" s="13">
        <v>0</v>
      </c>
      <c r="Y549" s="13">
        <v>0</v>
      </c>
      <c r="Z549" s="13">
        <v>0</v>
      </c>
      <c r="AA549">
        <f t="shared" si="16"/>
        <v>6</v>
      </c>
      <c r="AB549" s="59">
        <f t="shared" si="17"/>
        <v>0</v>
      </c>
    </row>
    <row r="550" spans="1:28" x14ac:dyDescent="0.25">
      <c r="A550" s="16">
        <v>190115</v>
      </c>
      <c r="B550" s="1" t="s">
        <v>246</v>
      </c>
      <c r="C550" s="9">
        <v>0</v>
      </c>
      <c r="D550" s="9">
        <v>0</v>
      </c>
      <c r="E550" s="9">
        <v>0</v>
      </c>
      <c r="F550" s="9">
        <v>0</v>
      </c>
      <c r="G550" s="9">
        <v>0</v>
      </c>
      <c r="H550" s="9">
        <v>0</v>
      </c>
      <c r="I550" s="9">
        <v>0</v>
      </c>
      <c r="J550" s="9">
        <v>0</v>
      </c>
      <c r="K550" s="9">
        <v>0</v>
      </c>
      <c r="L550" s="9">
        <v>0</v>
      </c>
      <c r="M550" s="9">
        <v>0</v>
      </c>
      <c r="N550" s="9">
        <v>0</v>
      </c>
      <c r="O550" s="13">
        <v>0</v>
      </c>
      <c r="P550" s="13">
        <v>0</v>
      </c>
      <c r="Q550" s="13">
        <v>0</v>
      </c>
      <c r="R550" s="13">
        <v>0</v>
      </c>
      <c r="S550" s="13">
        <v>0</v>
      </c>
      <c r="T550" s="13">
        <v>0</v>
      </c>
      <c r="U550" s="13">
        <v>0</v>
      </c>
      <c r="V550" s="13">
        <v>0</v>
      </c>
      <c r="W550" s="13">
        <v>0</v>
      </c>
      <c r="X550" s="13">
        <v>0</v>
      </c>
      <c r="Y550" s="13">
        <v>0</v>
      </c>
      <c r="Z550" s="13">
        <v>0</v>
      </c>
      <c r="AA550">
        <f t="shared" si="16"/>
        <v>6</v>
      </c>
      <c r="AB550" s="59">
        <f t="shared" si="17"/>
        <v>0</v>
      </c>
    </row>
    <row r="551" spans="1:28" x14ac:dyDescent="0.25">
      <c r="A551" s="16">
        <v>190120</v>
      </c>
      <c r="B551" s="1" t="s">
        <v>247</v>
      </c>
      <c r="C551" s="9">
        <v>0</v>
      </c>
      <c r="D551" s="9">
        <v>0</v>
      </c>
      <c r="E551" s="9">
        <v>0</v>
      </c>
      <c r="F551" s="9">
        <v>0</v>
      </c>
      <c r="G551" s="9">
        <v>0</v>
      </c>
      <c r="H551" s="9">
        <v>0</v>
      </c>
      <c r="I551" s="9">
        <v>0</v>
      </c>
      <c r="J551" s="9">
        <v>0</v>
      </c>
      <c r="K551" s="9">
        <v>0</v>
      </c>
      <c r="L551" s="9">
        <v>0</v>
      </c>
      <c r="M551" s="9">
        <v>0</v>
      </c>
      <c r="N551" s="9">
        <v>0</v>
      </c>
      <c r="O551" s="13">
        <v>0</v>
      </c>
      <c r="P551" s="13">
        <v>0</v>
      </c>
      <c r="Q551" s="13">
        <v>0</v>
      </c>
      <c r="R551" s="13">
        <v>0</v>
      </c>
      <c r="S551" s="13">
        <v>0</v>
      </c>
      <c r="T551" s="13">
        <v>0</v>
      </c>
      <c r="U551" s="13">
        <v>0</v>
      </c>
      <c r="V551" s="13">
        <v>0</v>
      </c>
      <c r="W551" s="13">
        <v>0</v>
      </c>
      <c r="X551" s="13">
        <v>0</v>
      </c>
      <c r="Y551" s="13">
        <v>0</v>
      </c>
      <c r="Z551" s="13">
        <v>0</v>
      </c>
      <c r="AA551">
        <f t="shared" si="16"/>
        <v>6</v>
      </c>
      <c r="AB551" s="59">
        <f t="shared" si="17"/>
        <v>0</v>
      </c>
    </row>
    <row r="552" spans="1:28" x14ac:dyDescent="0.25">
      <c r="A552" s="16">
        <v>190125</v>
      </c>
      <c r="B552" s="1" t="s">
        <v>248</v>
      </c>
      <c r="C552" s="9">
        <v>8194.19</v>
      </c>
      <c r="D552" s="9">
        <v>8194.19</v>
      </c>
      <c r="E552" s="9">
        <v>8733.4</v>
      </c>
      <c r="F552" s="9">
        <v>8733.4</v>
      </c>
      <c r="G552" s="9">
        <v>8733.4</v>
      </c>
      <c r="H552" s="9">
        <v>8733.4</v>
      </c>
      <c r="I552" s="9">
        <v>8733.4</v>
      </c>
      <c r="J552" s="9">
        <v>8733.4</v>
      </c>
      <c r="K552" s="9">
        <v>9144.68</v>
      </c>
      <c r="L552" s="9">
        <v>9144.68</v>
      </c>
      <c r="M552" s="9">
        <v>9144.68</v>
      </c>
      <c r="N552" s="9">
        <v>9144.68</v>
      </c>
      <c r="O552" s="13">
        <v>9144.68</v>
      </c>
      <c r="P552" s="13">
        <v>9144.68</v>
      </c>
      <c r="Q552" s="13">
        <v>9320.44</v>
      </c>
      <c r="R552" s="13">
        <v>9320.44</v>
      </c>
      <c r="S552" s="13">
        <v>9320.44</v>
      </c>
      <c r="T552" s="13">
        <v>9320.44</v>
      </c>
      <c r="U552" s="13">
        <v>9320.44</v>
      </c>
      <c r="V552" s="13">
        <v>9320.44</v>
      </c>
      <c r="W552" s="13">
        <v>9320.44</v>
      </c>
      <c r="X552" s="13">
        <v>9320.44</v>
      </c>
      <c r="Y552" s="13">
        <v>9320.44</v>
      </c>
      <c r="Z552" s="13">
        <v>9320.44</v>
      </c>
      <c r="AA552">
        <f t="shared" si="16"/>
        <v>6</v>
      </c>
      <c r="AB552" s="59">
        <f t="shared" si="17"/>
        <v>1.8960433997353345E-3</v>
      </c>
    </row>
    <row r="553" spans="1:28" x14ac:dyDescent="0.25">
      <c r="A553" s="16">
        <v>190130</v>
      </c>
      <c r="B553" s="1" t="s">
        <v>249</v>
      </c>
      <c r="C553" s="9">
        <v>0</v>
      </c>
      <c r="D553" s="9">
        <v>0</v>
      </c>
      <c r="E553" s="9">
        <v>0</v>
      </c>
      <c r="F553" s="9">
        <v>0</v>
      </c>
      <c r="G553" s="9">
        <v>0</v>
      </c>
      <c r="H553" s="9">
        <v>0</v>
      </c>
      <c r="I553" s="9">
        <v>0</v>
      </c>
      <c r="J553" s="9">
        <v>0</v>
      </c>
      <c r="K553" s="9">
        <v>0</v>
      </c>
      <c r="L553" s="9">
        <v>0</v>
      </c>
      <c r="M553" s="9">
        <v>0</v>
      </c>
      <c r="N553" s="9">
        <v>0</v>
      </c>
      <c r="O553" s="13">
        <v>0</v>
      </c>
      <c r="P553" s="13">
        <v>0</v>
      </c>
      <c r="Q553" s="13">
        <v>0</v>
      </c>
      <c r="R553" s="13">
        <v>0</v>
      </c>
      <c r="S553" s="13">
        <v>0</v>
      </c>
      <c r="T553" s="13">
        <v>0</v>
      </c>
      <c r="U553" s="13">
        <v>0</v>
      </c>
      <c r="V553" s="13">
        <v>0</v>
      </c>
      <c r="W553" s="13">
        <v>0</v>
      </c>
      <c r="X553" s="13">
        <v>0</v>
      </c>
      <c r="Y553" s="13">
        <v>0</v>
      </c>
      <c r="Z553" s="13">
        <v>0</v>
      </c>
      <c r="AA553">
        <f t="shared" si="16"/>
        <v>6</v>
      </c>
      <c r="AB553" s="59">
        <f t="shared" si="17"/>
        <v>0</v>
      </c>
    </row>
    <row r="554" spans="1:28" x14ac:dyDescent="0.25">
      <c r="A554" s="16">
        <v>1902</v>
      </c>
      <c r="B554" s="1" t="s">
        <v>218</v>
      </c>
      <c r="C554" s="9">
        <v>0</v>
      </c>
      <c r="D554" s="9">
        <v>0</v>
      </c>
      <c r="E554" s="9">
        <v>0</v>
      </c>
      <c r="F554" s="9">
        <v>0</v>
      </c>
      <c r="G554" s="9">
        <v>0</v>
      </c>
      <c r="H554" s="9">
        <v>0</v>
      </c>
      <c r="I554" s="9">
        <v>0</v>
      </c>
      <c r="J554" s="9">
        <v>0</v>
      </c>
      <c r="K554" s="9">
        <v>0</v>
      </c>
      <c r="L554" s="9">
        <v>0</v>
      </c>
      <c r="M554" s="9">
        <v>0</v>
      </c>
      <c r="N554" s="9">
        <v>0</v>
      </c>
      <c r="O554" s="13">
        <v>0</v>
      </c>
      <c r="P554" s="13">
        <v>0</v>
      </c>
      <c r="Q554" s="13">
        <v>0</v>
      </c>
      <c r="R554" s="13">
        <v>0</v>
      </c>
      <c r="S554" s="13">
        <v>0</v>
      </c>
      <c r="T554" s="13">
        <v>0</v>
      </c>
      <c r="U554" s="13">
        <v>0</v>
      </c>
      <c r="V554" s="13">
        <v>0</v>
      </c>
      <c r="W554" s="13">
        <v>0</v>
      </c>
      <c r="X554" s="13">
        <v>0</v>
      </c>
      <c r="Y554" s="13">
        <v>0</v>
      </c>
      <c r="Z554" s="13">
        <v>0</v>
      </c>
      <c r="AA554">
        <f t="shared" si="16"/>
        <v>4</v>
      </c>
      <c r="AB554" s="59">
        <f t="shared" si="17"/>
        <v>0</v>
      </c>
    </row>
    <row r="555" spans="1:28" x14ac:dyDescent="0.25">
      <c r="A555" s="16">
        <v>190205</v>
      </c>
      <c r="B555" s="1" t="s">
        <v>250</v>
      </c>
      <c r="C555" s="9">
        <v>0</v>
      </c>
      <c r="D555" s="9">
        <v>0</v>
      </c>
      <c r="E555" s="9">
        <v>0</v>
      </c>
      <c r="F555" s="9">
        <v>0</v>
      </c>
      <c r="G555" s="9">
        <v>0</v>
      </c>
      <c r="H555" s="9">
        <v>0</v>
      </c>
      <c r="I555" s="9">
        <v>0</v>
      </c>
      <c r="J555" s="9">
        <v>0</v>
      </c>
      <c r="K555" s="9">
        <v>0</v>
      </c>
      <c r="L555" s="9">
        <v>0</v>
      </c>
      <c r="M555" s="9">
        <v>0</v>
      </c>
      <c r="N555" s="9">
        <v>0</v>
      </c>
      <c r="O555" s="13">
        <v>0</v>
      </c>
      <c r="P555" s="13">
        <v>0</v>
      </c>
      <c r="Q555" s="13">
        <v>0</v>
      </c>
      <c r="R555" s="13">
        <v>0</v>
      </c>
      <c r="S555" s="13">
        <v>0</v>
      </c>
      <c r="T555" s="13">
        <v>0</v>
      </c>
      <c r="U555" s="13">
        <v>0</v>
      </c>
      <c r="V555" s="13">
        <v>0</v>
      </c>
      <c r="W555" s="13">
        <v>0</v>
      </c>
      <c r="X555" s="13">
        <v>0</v>
      </c>
      <c r="Y555" s="13">
        <v>0</v>
      </c>
      <c r="Z555" s="13">
        <v>0</v>
      </c>
      <c r="AA555">
        <f t="shared" si="16"/>
        <v>6</v>
      </c>
      <c r="AB555" s="59">
        <f t="shared" si="17"/>
        <v>0</v>
      </c>
    </row>
    <row r="556" spans="1:28" x14ac:dyDescent="0.25">
      <c r="A556" s="16">
        <v>190210</v>
      </c>
      <c r="B556" s="1" t="s">
        <v>251</v>
      </c>
      <c r="C556" s="9">
        <v>0</v>
      </c>
      <c r="D556" s="9">
        <v>0</v>
      </c>
      <c r="E556" s="9">
        <v>0</v>
      </c>
      <c r="F556" s="9">
        <v>0</v>
      </c>
      <c r="G556" s="9">
        <v>0</v>
      </c>
      <c r="H556" s="9">
        <v>0</v>
      </c>
      <c r="I556" s="9">
        <v>0</v>
      </c>
      <c r="J556" s="9">
        <v>0</v>
      </c>
      <c r="K556" s="9">
        <v>0</v>
      </c>
      <c r="L556" s="9">
        <v>0</v>
      </c>
      <c r="M556" s="9">
        <v>0</v>
      </c>
      <c r="N556" s="9">
        <v>0</v>
      </c>
      <c r="O556" s="13">
        <v>0</v>
      </c>
      <c r="P556" s="13">
        <v>0</v>
      </c>
      <c r="Q556" s="13">
        <v>0</v>
      </c>
      <c r="R556" s="13">
        <v>0</v>
      </c>
      <c r="S556" s="13">
        <v>0</v>
      </c>
      <c r="T556" s="13">
        <v>0</v>
      </c>
      <c r="U556" s="13">
        <v>0</v>
      </c>
      <c r="V556" s="13">
        <v>0</v>
      </c>
      <c r="W556" s="13">
        <v>0</v>
      </c>
      <c r="X556" s="13">
        <v>0</v>
      </c>
      <c r="Y556" s="13">
        <v>0</v>
      </c>
      <c r="Z556" s="13">
        <v>0</v>
      </c>
      <c r="AA556">
        <f t="shared" si="16"/>
        <v>6</v>
      </c>
      <c r="AB556" s="59">
        <f t="shared" si="17"/>
        <v>0</v>
      </c>
    </row>
    <row r="557" spans="1:28" x14ac:dyDescent="0.25">
      <c r="A557" s="16">
        <v>190215</v>
      </c>
      <c r="B557" s="1" t="s">
        <v>252</v>
      </c>
      <c r="C557" s="9">
        <v>0</v>
      </c>
      <c r="D557" s="9">
        <v>0</v>
      </c>
      <c r="E557" s="9">
        <v>0</v>
      </c>
      <c r="F557" s="9">
        <v>0</v>
      </c>
      <c r="G557" s="9">
        <v>0</v>
      </c>
      <c r="H557" s="9">
        <v>0</v>
      </c>
      <c r="I557" s="9">
        <v>0</v>
      </c>
      <c r="J557" s="9">
        <v>0</v>
      </c>
      <c r="K557" s="9">
        <v>0</v>
      </c>
      <c r="L557" s="9">
        <v>0</v>
      </c>
      <c r="M557" s="9">
        <v>0</v>
      </c>
      <c r="N557" s="9">
        <v>0</v>
      </c>
      <c r="O557" s="13">
        <v>0</v>
      </c>
      <c r="P557" s="13">
        <v>0</v>
      </c>
      <c r="Q557" s="13">
        <v>0</v>
      </c>
      <c r="R557" s="13">
        <v>0</v>
      </c>
      <c r="S557" s="13">
        <v>0</v>
      </c>
      <c r="T557" s="13">
        <v>0</v>
      </c>
      <c r="U557" s="13">
        <v>0</v>
      </c>
      <c r="V557" s="13">
        <v>0</v>
      </c>
      <c r="W557" s="13">
        <v>0</v>
      </c>
      <c r="X557" s="13">
        <v>0</v>
      </c>
      <c r="Y557" s="13">
        <v>0</v>
      </c>
      <c r="Z557" s="13">
        <v>0</v>
      </c>
      <c r="AA557">
        <f t="shared" si="16"/>
        <v>6</v>
      </c>
      <c r="AB557" s="59">
        <f t="shared" si="17"/>
        <v>0</v>
      </c>
    </row>
    <row r="558" spans="1:28" x14ac:dyDescent="0.25">
      <c r="A558" s="16">
        <v>190220</v>
      </c>
      <c r="B558" s="1" t="s">
        <v>253</v>
      </c>
      <c r="C558" s="9">
        <v>0</v>
      </c>
      <c r="D558" s="9">
        <v>0</v>
      </c>
      <c r="E558" s="9">
        <v>0</v>
      </c>
      <c r="F558" s="9">
        <v>0</v>
      </c>
      <c r="G558" s="9">
        <v>0</v>
      </c>
      <c r="H558" s="9">
        <v>0</v>
      </c>
      <c r="I558" s="9">
        <v>0</v>
      </c>
      <c r="J558" s="9">
        <v>0</v>
      </c>
      <c r="K558" s="9">
        <v>0</v>
      </c>
      <c r="L558" s="9">
        <v>0</v>
      </c>
      <c r="M558" s="9">
        <v>0</v>
      </c>
      <c r="N558" s="9">
        <v>0</v>
      </c>
      <c r="O558" s="13">
        <v>0</v>
      </c>
      <c r="P558" s="13">
        <v>0</v>
      </c>
      <c r="Q558" s="13">
        <v>0</v>
      </c>
      <c r="R558" s="13">
        <v>0</v>
      </c>
      <c r="S558" s="13">
        <v>0</v>
      </c>
      <c r="T558" s="13">
        <v>0</v>
      </c>
      <c r="U558" s="13">
        <v>0</v>
      </c>
      <c r="V558" s="13">
        <v>0</v>
      </c>
      <c r="W558" s="13">
        <v>0</v>
      </c>
      <c r="X558" s="13">
        <v>0</v>
      </c>
      <c r="Y558" s="13">
        <v>0</v>
      </c>
      <c r="Z558" s="13">
        <v>0</v>
      </c>
      <c r="AA558">
        <f t="shared" si="16"/>
        <v>6</v>
      </c>
      <c r="AB558" s="59">
        <f t="shared" si="17"/>
        <v>0</v>
      </c>
    </row>
    <row r="559" spans="1:28" x14ac:dyDescent="0.25">
      <c r="A559" s="16">
        <v>190221</v>
      </c>
      <c r="B559" s="1" t="s">
        <v>254</v>
      </c>
      <c r="C559" s="9">
        <v>0</v>
      </c>
      <c r="D559" s="9">
        <v>0</v>
      </c>
      <c r="E559" s="9">
        <v>0</v>
      </c>
      <c r="F559" s="9">
        <v>0</v>
      </c>
      <c r="G559" s="9">
        <v>0</v>
      </c>
      <c r="H559" s="9">
        <v>0</v>
      </c>
      <c r="I559" s="9">
        <v>0</v>
      </c>
      <c r="J559" s="9">
        <v>0</v>
      </c>
      <c r="K559" s="9">
        <v>0</v>
      </c>
      <c r="L559" s="9">
        <v>0</v>
      </c>
      <c r="M559" s="9">
        <v>0</v>
      </c>
      <c r="N559" s="9">
        <v>0</v>
      </c>
      <c r="O559" s="13">
        <v>0</v>
      </c>
      <c r="P559" s="13">
        <v>0</v>
      </c>
      <c r="Q559" s="13">
        <v>0</v>
      </c>
      <c r="R559" s="13">
        <v>0</v>
      </c>
      <c r="S559" s="13">
        <v>0</v>
      </c>
      <c r="T559" s="13">
        <v>0</v>
      </c>
      <c r="U559" s="13">
        <v>0</v>
      </c>
      <c r="V559" s="13">
        <v>0</v>
      </c>
      <c r="W559" s="13">
        <v>0</v>
      </c>
      <c r="X559" s="13">
        <v>0</v>
      </c>
      <c r="Y559" s="13">
        <v>0</v>
      </c>
      <c r="Z559" s="13">
        <v>0</v>
      </c>
      <c r="AA559">
        <f t="shared" si="16"/>
        <v>6</v>
      </c>
      <c r="AB559" s="59">
        <f t="shared" si="17"/>
        <v>0</v>
      </c>
    </row>
    <row r="560" spans="1:28" x14ac:dyDescent="0.25">
      <c r="A560" s="16">
        <v>190225</v>
      </c>
      <c r="B560" s="1" t="s">
        <v>255</v>
      </c>
      <c r="C560" s="9">
        <v>0</v>
      </c>
      <c r="D560" s="9">
        <v>0</v>
      </c>
      <c r="E560" s="9">
        <v>0</v>
      </c>
      <c r="F560" s="9">
        <v>0</v>
      </c>
      <c r="G560" s="9">
        <v>0</v>
      </c>
      <c r="H560" s="9">
        <v>0</v>
      </c>
      <c r="I560" s="9">
        <v>0</v>
      </c>
      <c r="J560" s="9">
        <v>0</v>
      </c>
      <c r="K560" s="9">
        <v>0</v>
      </c>
      <c r="L560" s="9">
        <v>0</v>
      </c>
      <c r="M560" s="9">
        <v>0</v>
      </c>
      <c r="N560" s="9">
        <v>0</v>
      </c>
      <c r="O560" s="13">
        <v>0</v>
      </c>
      <c r="P560" s="13">
        <v>0</v>
      </c>
      <c r="Q560" s="13">
        <v>0</v>
      </c>
      <c r="R560" s="13">
        <v>0</v>
      </c>
      <c r="S560" s="13">
        <v>0</v>
      </c>
      <c r="T560" s="13">
        <v>0</v>
      </c>
      <c r="U560" s="13">
        <v>0</v>
      </c>
      <c r="V560" s="13">
        <v>0</v>
      </c>
      <c r="W560" s="13">
        <v>0</v>
      </c>
      <c r="X560" s="13">
        <v>0</v>
      </c>
      <c r="Y560" s="13">
        <v>0</v>
      </c>
      <c r="Z560" s="13">
        <v>0</v>
      </c>
      <c r="AA560">
        <f t="shared" si="16"/>
        <v>6</v>
      </c>
      <c r="AB560" s="59">
        <f t="shared" si="17"/>
        <v>0</v>
      </c>
    </row>
    <row r="561" spans="1:28" x14ac:dyDescent="0.25">
      <c r="A561" s="16">
        <v>190226</v>
      </c>
      <c r="B561" s="1" t="s">
        <v>256</v>
      </c>
      <c r="C561" s="9">
        <v>0</v>
      </c>
      <c r="D561" s="9">
        <v>0</v>
      </c>
      <c r="E561" s="9">
        <v>0</v>
      </c>
      <c r="F561" s="9">
        <v>0</v>
      </c>
      <c r="G561" s="9">
        <v>0</v>
      </c>
      <c r="H561" s="9">
        <v>0</v>
      </c>
      <c r="I561" s="9">
        <v>0</v>
      </c>
      <c r="J561" s="9">
        <v>0</v>
      </c>
      <c r="K561" s="9">
        <v>0</v>
      </c>
      <c r="L561" s="9">
        <v>0</v>
      </c>
      <c r="M561" s="9">
        <v>0</v>
      </c>
      <c r="N561" s="9">
        <v>0</v>
      </c>
      <c r="O561" s="13">
        <v>0</v>
      </c>
      <c r="P561" s="13">
        <v>0</v>
      </c>
      <c r="Q561" s="13">
        <v>0</v>
      </c>
      <c r="R561" s="13">
        <v>0</v>
      </c>
      <c r="S561" s="13">
        <v>0</v>
      </c>
      <c r="T561" s="13">
        <v>0</v>
      </c>
      <c r="U561" s="13">
        <v>0</v>
      </c>
      <c r="V561" s="13">
        <v>0</v>
      </c>
      <c r="W561" s="13">
        <v>0</v>
      </c>
      <c r="X561" s="13">
        <v>0</v>
      </c>
      <c r="Y561" s="13">
        <v>0</v>
      </c>
      <c r="Z561" s="13">
        <v>0</v>
      </c>
      <c r="AA561">
        <f t="shared" si="16"/>
        <v>6</v>
      </c>
      <c r="AB561" s="59">
        <f t="shared" si="17"/>
        <v>0</v>
      </c>
    </row>
    <row r="562" spans="1:28" x14ac:dyDescent="0.25">
      <c r="A562" s="16">
        <v>190230</v>
      </c>
      <c r="B562" s="1" t="s">
        <v>257</v>
      </c>
      <c r="C562" s="9">
        <v>0</v>
      </c>
      <c r="D562" s="9">
        <v>0</v>
      </c>
      <c r="E562" s="9">
        <v>0</v>
      </c>
      <c r="F562" s="9">
        <v>0</v>
      </c>
      <c r="G562" s="9">
        <v>0</v>
      </c>
      <c r="H562" s="9">
        <v>0</v>
      </c>
      <c r="I562" s="9">
        <v>0</v>
      </c>
      <c r="J562" s="9">
        <v>0</v>
      </c>
      <c r="K562" s="9">
        <v>0</v>
      </c>
      <c r="L562" s="9">
        <v>0</v>
      </c>
      <c r="M562" s="9">
        <v>0</v>
      </c>
      <c r="N562" s="9">
        <v>0</v>
      </c>
      <c r="O562" s="13">
        <v>0</v>
      </c>
      <c r="P562" s="13">
        <v>0</v>
      </c>
      <c r="Q562" s="13">
        <v>0</v>
      </c>
      <c r="R562" s="13">
        <v>0</v>
      </c>
      <c r="S562" s="13">
        <v>0</v>
      </c>
      <c r="T562" s="13">
        <v>0</v>
      </c>
      <c r="U562" s="13">
        <v>0</v>
      </c>
      <c r="V562" s="13">
        <v>0</v>
      </c>
      <c r="W562" s="13">
        <v>0</v>
      </c>
      <c r="X562" s="13">
        <v>0</v>
      </c>
      <c r="Y562" s="13">
        <v>0</v>
      </c>
      <c r="Z562" s="13">
        <v>0</v>
      </c>
      <c r="AA562">
        <f t="shared" si="16"/>
        <v>6</v>
      </c>
      <c r="AB562" s="59">
        <f t="shared" si="17"/>
        <v>0</v>
      </c>
    </row>
    <row r="563" spans="1:28" x14ac:dyDescent="0.25">
      <c r="A563" s="16">
        <v>190231</v>
      </c>
      <c r="B563" s="1" t="s">
        <v>258</v>
      </c>
      <c r="C563" s="9">
        <v>0</v>
      </c>
      <c r="D563" s="9">
        <v>0</v>
      </c>
      <c r="E563" s="9">
        <v>0</v>
      </c>
      <c r="F563" s="9">
        <v>0</v>
      </c>
      <c r="G563" s="9">
        <v>0</v>
      </c>
      <c r="H563" s="9">
        <v>0</v>
      </c>
      <c r="I563" s="9">
        <v>0</v>
      </c>
      <c r="J563" s="9">
        <v>0</v>
      </c>
      <c r="K563" s="9">
        <v>0</v>
      </c>
      <c r="L563" s="9">
        <v>0</v>
      </c>
      <c r="M563" s="9">
        <v>0</v>
      </c>
      <c r="N563" s="9">
        <v>0</v>
      </c>
      <c r="O563" s="13">
        <v>0</v>
      </c>
      <c r="P563" s="13">
        <v>0</v>
      </c>
      <c r="Q563" s="13">
        <v>0</v>
      </c>
      <c r="R563" s="13">
        <v>0</v>
      </c>
      <c r="S563" s="13">
        <v>0</v>
      </c>
      <c r="T563" s="13">
        <v>0</v>
      </c>
      <c r="U563" s="13">
        <v>0</v>
      </c>
      <c r="V563" s="13">
        <v>0</v>
      </c>
      <c r="W563" s="13">
        <v>0</v>
      </c>
      <c r="X563" s="13">
        <v>0</v>
      </c>
      <c r="Y563" s="13">
        <v>0</v>
      </c>
      <c r="Z563" s="13">
        <v>0</v>
      </c>
      <c r="AA563">
        <f t="shared" si="16"/>
        <v>6</v>
      </c>
      <c r="AB563" s="59">
        <f t="shared" si="17"/>
        <v>0</v>
      </c>
    </row>
    <row r="564" spans="1:28" x14ac:dyDescent="0.25">
      <c r="A564" s="16">
        <v>190235</v>
      </c>
      <c r="B564" s="1" t="s">
        <v>259</v>
      </c>
      <c r="C564" s="9">
        <v>0</v>
      </c>
      <c r="D564" s="9">
        <v>0</v>
      </c>
      <c r="E564" s="9">
        <v>0</v>
      </c>
      <c r="F564" s="9">
        <v>0</v>
      </c>
      <c r="G564" s="9">
        <v>0</v>
      </c>
      <c r="H564" s="9">
        <v>0</v>
      </c>
      <c r="I564" s="9">
        <v>0</v>
      </c>
      <c r="J564" s="9">
        <v>0</v>
      </c>
      <c r="K564" s="9">
        <v>0</v>
      </c>
      <c r="L564" s="9">
        <v>0</v>
      </c>
      <c r="M564" s="9">
        <v>0</v>
      </c>
      <c r="N564" s="9">
        <v>0</v>
      </c>
      <c r="O564" s="13">
        <v>0</v>
      </c>
      <c r="P564" s="13">
        <v>0</v>
      </c>
      <c r="Q564" s="13">
        <v>0</v>
      </c>
      <c r="R564" s="13">
        <v>0</v>
      </c>
      <c r="S564" s="13">
        <v>0</v>
      </c>
      <c r="T564" s="13">
        <v>0</v>
      </c>
      <c r="U564" s="13">
        <v>0</v>
      </c>
      <c r="V564" s="13">
        <v>0</v>
      </c>
      <c r="W564" s="13">
        <v>0</v>
      </c>
      <c r="X564" s="13">
        <v>0</v>
      </c>
      <c r="Y564" s="13">
        <v>0</v>
      </c>
      <c r="Z564" s="13">
        <v>0</v>
      </c>
      <c r="AA564">
        <f t="shared" si="16"/>
        <v>6</v>
      </c>
      <c r="AB564" s="59">
        <f t="shared" si="17"/>
        <v>0</v>
      </c>
    </row>
    <row r="565" spans="1:28" x14ac:dyDescent="0.25">
      <c r="A565" s="16">
        <v>190240</v>
      </c>
      <c r="B565" s="1" t="s">
        <v>178</v>
      </c>
      <c r="C565" s="9">
        <v>0</v>
      </c>
      <c r="D565" s="9">
        <v>0</v>
      </c>
      <c r="E565" s="9">
        <v>0</v>
      </c>
      <c r="F565" s="9">
        <v>0</v>
      </c>
      <c r="G565" s="9">
        <v>0</v>
      </c>
      <c r="H565" s="9">
        <v>0</v>
      </c>
      <c r="I565" s="9">
        <v>0</v>
      </c>
      <c r="J565" s="9">
        <v>0</v>
      </c>
      <c r="K565" s="9">
        <v>0</v>
      </c>
      <c r="L565" s="9">
        <v>0</v>
      </c>
      <c r="M565" s="9">
        <v>0</v>
      </c>
      <c r="N565" s="9">
        <v>0</v>
      </c>
      <c r="O565" s="13">
        <v>0</v>
      </c>
      <c r="P565" s="13">
        <v>0</v>
      </c>
      <c r="Q565" s="13">
        <v>0</v>
      </c>
      <c r="R565" s="13">
        <v>0</v>
      </c>
      <c r="S565" s="13">
        <v>0</v>
      </c>
      <c r="T565" s="13">
        <v>0</v>
      </c>
      <c r="U565" s="13">
        <v>0</v>
      </c>
      <c r="V565" s="13">
        <v>0</v>
      </c>
      <c r="W565" s="13">
        <v>0</v>
      </c>
      <c r="X565" s="13">
        <v>0</v>
      </c>
      <c r="Y565" s="13">
        <v>0</v>
      </c>
      <c r="Z565" s="13">
        <v>0</v>
      </c>
      <c r="AA565">
        <f t="shared" si="16"/>
        <v>6</v>
      </c>
      <c r="AB565" s="59">
        <f t="shared" si="17"/>
        <v>0</v>
      </c>
    </row>
    <row r="566" spans="1:28" x14ac:dyDescent="0.25">
      <c r="A566" s="16">
        <v>190245</v>
      </c>
      <c r="B566" s="1" t="s">
        <v>260</v>
      </c>
      <c r="C566" s="9">
        <v>0</v>
      </c>
      <c r="D566" s="9">
        <v>0</v>
      </c>
      <c r="E566" s="9">
        <v>0</v>
      </c>
      <c r="F566" s="9">
        <v>0</v>
      </c>
      <c r="G566" s="9">
        <v>0</v>
      </c>
      <c r="H566" s="9">
        <v>0</v>
      </c>
      <c r="I566" s="9">
        <v>0</v>
      </c>
      <c r="J566" s="9">
        <v>0</v>
      </c>
      <c r="K566" s="9">
        <v>0</v>
      </c>
      <c r="L566" s="9">
        <v>0</v>
      </c>
      <c r="M566" s="9">
        <v>0</v>
      </c>
      <c r="N566" s="9">
        <v>0</v>
      </c>
      <c r="O566" s="13">
        <v>0</v>
      </c>
      <c r="P566" s="13">
        <v>0</v>
      </c>
      <c r="Q566" s="13">
        <v>0</v>
      </c>
      <c r="R566" s="13">
        <v>0</v>
      </c>
      <c r="S566" s="13">
        <v>0</v>
      </c>
      <c r="T566" s="13">
        <v>0</v>
      </c>
      <c r="U566" s="13">
        <v>0</v>
      </c>
      <c r="V566" s="13">
        <v>0</v>
      </c>
      <c r="W566" s="13">
        <v>0</v>
      </c>
      <c r="X566" s="13">
        <v>0</v>
      </c>
      <c r="Y566" s="13">
        <v>0</v>
      </c>
      <c r="Z566" s="13">
        <v>0</v>
      </c>
      <c r="AA566">
        <f t="shared" si="16"/>
        <v>6</v>
      </c>
      <c r="AB566" s="59">
        <f t="shared" si="17"/>
        <v>0</v>
      </c>
    </row>
    <row r="567" spans="1:28" x14ac:dyDescent="0.25">
      <c r="A567" s="16">
        <v>190255</v>
      </c>
      <c r="B567" s="1" t="s">
        <v>213</v>
      </c>
      <c r="C567" s="9">
        <v>0</v>
      </c>
      <c r="D567" s="9">
        <v>0</v>
      </c>
      <c r="E567" s="9">
        <v>0</v>
      </c>
      <c r="F567" s="9">
        <v>0</v>
      </c>
      <c r="G567" s="9">
        <v>0</v>
      </c>
      <c r="H567" s="9">
        <v>0</v>
      </c>
      <c r="I567" s="9">
        <v>0</v>
      </c>
      <c r="J567" s="9">
        <v>0</v>
      </c>
      <c r="K567" s="9">
        <v>0</v>
      </c>
      <c r="L567" s="9">
        <v>0</v>
      </c>
      <c r="M567" s="9">
        <v>0</v>
      </c>
      <c r="N567" s="9">
        <v>0</v>
      </c>
      <c r="O567" s="13">
        <v>0</v>
      </c>
      <c r="P567" s="13">
        <v>0</v>
      </c>
      <c r="Q567" s="13">
        <v>0</v>
      </c>
      <c r="R567" s="13">
        <v>0</v>
      </c>
      <c r="S567" s="13">
        <v>0</v>
      </c>
      <c r="T567" s="13">
        <v>0</v>
      </c>
      <c r="U567" s="13">
        <v>0</v>
      </c>
      <c r="V567" s="13">
        <v>0</v>
      </c>
      <c r="W567" s="13">
        <v>0</v>
      </c>
      <c r="X567" s="13">
        <v>0</v>
      </c>
      <c r="Y567" s="13">
        <v>0</v>
      </c>
      <c r="Z567" s="13">
        <v>0</v>
      </c>
      <c r="AA567">
        <f t="shared" si="16"/>
        <v>6</v>
      </c>
      <c r="AB567" s="59">
        <f t="shared" si="17"/>
        <v>0</v>
      </c>
    </row>
    <row r="568" spans="1:28" x14ac:dyDescent="0.25">
      <c r="A568" s="16">
        <v>190265</v>
      </c>
      <c r="B568" s="1" t="s">
        <v>221</v>
      </c>
      <c r="C568" s="9">
        <v>0</v>
      </c>
      <c r="D568" s="9">
        <v>0</v>
      </c>
      <c r="E568" s="9">
        <v>0</v>
      </c>
      <c r="F568" s="9">
        <v>0</v>
      </c>
      <c r="G568" s="9">
        <v>0</v>
      </c>
      <c r="H568" s="9">
        <v>0</v>
      </c>
      <c r="I568" s="9">
        <v>0</v>
      </c>
      <c r="J568" s="9">
        <v>0</v>
      </c>
      <c r="K568" s="9">
        <v>0</v>
      </c>
      <c r="L568" s="9">
        <v>0</v>
      </c>
      <c r="M568" s="9">
        <v>0</v>
      </c>
      <c r="N568" s="9">
        <v>0</v>
      </c>
      <c r="O568" s="13">
        <v>0</v>
      </c>
      <c r="P568" s="13">
        <v>0</v>
      </c>
      <c r="Q568" s="13">
        <v>0</v>
      </c>
      <c r="R568" s="13">
        <v>0</v>
      </c>
      <c r="S568" s="13">
        <v>0</v>
      </c>
      <c r="T568" s="13">
        <v>0</v>
      </c>
      <c r="U568" s="13">
        <v>0</v>
      </c>
      <c r="V568" s="13">
        <v>0</v>
      </c>
      <c r="W568" s="13">
        <v>0</v>
      </c>
      <c r="X568" s="13">
        <v>0</v>
      </c>
      <c r="Y568" s="13">
        <v>0</v>
      </c>
      <c r="Z568" s="13">
        <v>0</v>
      </c>
      <c r="AA568">
        <f t="shared" si="16"/>
        <v>6</v>
      </c>
      <c r="AB568" s="59">
        <f t="shared" si="17"/>
        <v>0</v>
      </c>
    </row>
    <row r="569" spans="1:28" x14ac:dyDescent="0.25">
      <c r="A569" s="16">
        <v>190270</v>
      </c>
      <c r="B569" s="1" t="s">
        <v>261</v>
      </c>
      <c r="C569" s="9">
        <v>0</v>
      </c>
      <c r="D569" s="9">
        <v>0</v>
      </c>
      <c r="E569" s="9">
        <v>0</v>
      </c>
      <c r="F569" s="9">
        <v>0</v>
      </c>
      <c r="G569" s="9">
        <v>0</v>
      </c>
      <c r="H569" s="9">
        <v>0</v>
      </c>
      <c r="I569" s="9">
        <v>0</v>
      </c>
      <c r="J569" s="9">
        <v>0</v>
      </c>
      <c r="K569" s="9">
        <v>0</v>
      </c>
      <c r="L569" s="9">
        <v>0</v>
      </c>
      <c r="M569" s="9">
        <v>0</v>
      </c>
      <c r="N569" s="9">
        <v>0</v>
      </c>
      <c r="O569" s="13">
        <v>0</v>
      </c>
      <c r="P569" s="13">
        <v>0</v>
      </c>
      <c r="Q569" s="13">
        <v>0</v>
      </c>
      <c r="R569" s="13">
        <v>0</v>
      </c>
      <c r="S569" s="13">
        <v>0</v>
      </c>
      <c r="T569" s="13">
        <v>0</v>
      </c>
      <c r="U569" s="13">
        <v>0</v>
      </c>
      <c r="V569" s="13">
        <v>0</v>
      </c>
      <c r="W569" s="13">
        <v>0</v>
      </c>
      <c r="X569" s="13">
        <v>0</v>
      </c>
      <c r="Y569" s="13">
        <v>0</v>
      </c>
      <c r="Z569" s="13">
        <v>0</v>
      </c>
      <c r="AA569">
        <f t="shared" si="16"/>
        <v>6</v>
      </c>
      <c r="AB569" s="59">
        <f t="shared" si="17"/>
        <v>0</v>
      </c>
    </row>
    <row r="570" spans="1:28" x14ac:dyDescent="0.25">
      <c r="A570" s="16">
        <v>190275</v>
      </c>
      <c r="B570" s="1" t="s">
        <v>262</v>
      </c>
      <c r="C570" s="9">
        <v>0</v>
      </c>
      <c r="D570" s="9">
        <v>0</v>
      </c>
      <c r="E570" s="9">
        <v>0</v>
      </c>
      <c r="F570" s="9">
        <v>0</v>
      </c>
      <c r="G570" s="9">
        <v>0</v>
      </c>
      <c r="H570" s="9">
        <v>0</v>
      </c>
      <c r="I570" s="9">
        <v>0</v>
      </c>
      <c r="J570" s="9">
        <v>0</v>
      </c>
      <c r="K570" s="9">
        <v>0</v>
      </c>
      <c r="L570" s="9">
        <v>0</v>
      </c>
      <c r="M570" s="9">
        <v>0</v>
      </c>
      <c r="N570" s="9">
        <v>0</v>
      </c>
      <c r="O570" s="13">
        <v>0</v>
      </c>
      <c r="P570" s="13">
        <v>0</v>
      </c>
      <c r="Q570" s="13">
        <v>0</v>
      </c>
      <c r="R570" s="13">
        <v>0</v>
      </c>
      <c r="S570" s="13">
        <v>0</v>
      </c>
      <c r="T570" s="13">
        <v>0</v>
      </c>
      <c r="U570" s="13">
        <v>0</v>
      </c>
      <c r="V570" s="13">
        <v>0</v>
      </c>
      <c r="W570" s="13">
        <v>0</v>
      </c>
      <c r="X570" s="13">
        <v>0</v>
      </c>
      <c r="Y570" s="13">
        <v>0</v>
      </c>
      <c r="Z570" s="13">
        <v>0</v>
      </c>
      <c r="AA570">
        <f t="shared" si="16"/>
        <v>6</v>
      </c>
      <c r="AB570" s="59">
        <f t="shared" si="17"/>
        <v>0</v>
      </c>
    </row>
    <row r="571" spans="1:28" x14ac:dyDescent="0.25">
      <c r="A571" s="16">
        <v>190280</v>
      </c>
      <c r="B571" s="1" t="s">
        <v>243</v>
      </c>
      <c r="C571" s="9">
        <v>0</v>
      </c>
      <c r="D571" s="9">
        <v>0</v>
      </c>
      <c r="E571" s="9">
        <v>0</v>
      </c>
      <c r="F571" s="9">
        <v>0</v>
      </c>
      <c r="G571" s="9">
        <v>0</v>
      </c>
      <c r="H571" s="9">
        <v>0</v>
      </c>
      <c r="I571" s="9">
        <v>0</v>
      </c>
      <c r="J571" s="9">
        <v>0</v>
      </c>
      <c r="K571" s="9">
        <v>0</v>
      </c>
      <c r="L571" s="9">
        <v>0</v>
      </c>
      <c r="M571" s="9">
        <v>0</v>
      </c>
      <c r="N571" s="9">
        <v>0</v>
      </c>
      <c r="O571" s="13">
        <v>0</v>
      </c>
      <c r="P571" s="13">
        <v>0</v>
      </c>
      <c r="Q571" s="13">
        <v>0</v>
      </c>
      <c r="R571" s="13">
        <v>0</v>
      </c>
      <c r="S571" s="13">
        <v>0</v>
      </c>
      <c r="T571" s="13">
        <v>0</v>
      </c>
      <c r="U571" s="13">
        <v>0</v>
      </c>
      <c r="V571" s="13">
        <v>0</v>
      </c>
      <c r="W571" s="13">
        <v>0</v>
      </c>
      <c r="X571" s="13">
        <v>0</v>
      </c>
      <c r="Y571" s="13">
        <v>0</v>
      </c>
      <c r="Z571" s="13">
        <v>0</v>
      </c>
      <c r="AA571">
        <f t="shared" si="16"/>
        <v>6</v>
      </c>
      <c r="AB571" s="59">
        <f t="shared" si="17"/>
        <v>0</v>
      </c>
    </row>
    <row r="572" spans="1:28" x14ac:dyDescent="0.25">
      <c r="A572" s="16">
        <v>190285</v>
      </c>
      <c r="B572" s="1" t="s">
        <v>263</v>
      </c>
      <c r="C572" s="9">
        <v>0</v>
      </c>
      <c r="D572" s="9">
        <v>0</v>
      </c>
      <c r="E572" s="9">
        <v>0</v>
      </c>
      <c r="F572" s="9">
        <v>0</v>
      </c>
      <c r="G572" s="9">
        <v>0</v>
      </c>
      <c r="H572" s="9">
        <v>0</v>
      </c>
      <c r="I572" s="9">
        <v>0</v>
      </c>
      <c r="J572" s="9">
        <v>0</v>
      </c>
      <c r="K572" s="9">
        <v>0</v>
      </c>
      <c r="L572" s="9">
        <v>0</v>
      </c>
      <c r="M572" s="9">
        <v>0</v>
      </c>
      <c r="N572" s="9">
        <v>0</v>
      </c>
      <c r="O572" s="13">
        <v>0</v>
      </c>
      <c r="P572" s="13">
        <v>0</v>
      </c>
      <c r="Q572" s="13">
        <v>0</v>
      </c>
      <c r="R572" s="13">
        <v>0</v>
      </c>
      <c r="S572" s="13">
        <v>0</v>
      </c>
      <c r="T572" s="13">
        <v>0</v>
      </c>
      <c r="U572" s="13">
        <v>0</v>
      </c>
      <c r="V572" s="13">
        <v>0</v>
      </c>
      <c r="W572" s="13">
        <v>0</v>
      </c>
      <c r="X572" s="13">
        <v>0</v>
      </c>
      <c r="Y572" s="13">
        <v>0</v>
      </c>
      <c r="Z572" s="13">
        <v>0</v>
      </c>
      <c r="AA572">
        <f t="shared" si="16"/>
        <v>6</v>
      </c>
      <c r="AB572" s="59">
        <f t="shared" si="17"/>
        <v>0</v>
      </c>
    </row>
    <row r="573" spans="1:28" x14ac:dyDescent="0.25">
      <c r="A573" s="16">
        <v>190286</v>
      </c>
      <c r="B573" s="1" t="s">
        <v>264</v>
      </c>
      <c r="C573" s="9">
        <v>0</v>
      </c>
      <c r="D573" s="9">
        <v>0</v>
      </c>
      <c r="E573" s="9">
        <v>0</v>
      </c>
      <c r="F573" s="9">
        <v>0</v>
      </c>
      <c r="G573" s="9">
        <v>0</v>
      </c>
      <c r="H573" s="9">
        <v>0</v>
      </c>
      <c r="I573" s="9">
        <v>0</v>
      </c>
      <c r="J573" s="9">
        <v>0</v>
      </c>
      <c r="K573" s="9">
        <v>0</v>
      </c>
      <c r="L573" s="9">
        <v>0</v>
      </c>
      <c r="M573" s="9">
        <v>0</v>
      </c>
      <c r="N573" s="9">
        <v>0</v>
      </c>
      <c r="O573" s="13">
        <v>0</v>
      </c>
      <c r="P573" s="13">
        <v>0</v>
      </c>
      <c r="Q573" s="13">
        <v>0</v>
      </c>
      <c r="R573" s="13">
        <v>0</v>
      </c>
      <c r="S573" s="13">
        <v>0</v>
      </c>
      <c r="T573" s="13">
        <v>0</v>
      </c>
      <c r="U573" s="13">
        <v>0</v>
      </c>
      <c r="V573" s="13">
        <v>0</v>
      </c>
      <c r="W573" s="13">
        <v>0</v>
      </c>
      <c r="X573" s="13">
        <v>0</v>
      </c>
      <c r="Y573" s="13">
        <v>0</v>
      </c>
      <c r="Z573" s="13">
        <v>0</v>
      </c>
      <c r="AA573">
        <f t="shared" si="16"/>
        <v>6</v>
      </c>
      <c r="AB573" s="59">
        <f t="shared" si="17"/>
        <v>0</v>
      </c>
    </row>
    <row r="574" spans="1:28" x14ac:dyDescent="0.25">
      <c r="A574" s="16">
        <v>1904</v>
      </c>
      <c r="B574" s="1" t="s">
        <v>265</v>
      </c>
      <c r="C574" s="9">
        <v>3759.91</v>
      </c>
      <c r="D574" s="9">
        <v>8225.59</v>
      </c>
      <c r="E574" s="9">
        <v>2878.5</v>
      </c>
      <c r="F574" s="9">
        <v>6346.25</v>
      </c>
      <c r="G574" s="9">
        <v>2711.51</v>
      </c>
      <c r="H574" s="9">
        <v>4184.75</v>
      </c>
      <c r="I574" s="9">
        <v>4032.15</v>
      </c>
      <c r="J574" s="9">
        <v>2137.81</v>
      </c>
      <c r="K574" s="9">
        <v>5195.3500000000004</v>
      </c>
      <c r="L574" s="9">
        <v>6631.61</v>
      </c>
      <c r="M574" s="9">
        <v>6422.07</v>
      </c>
      <c r="N574" s="9">
        <v>4140.3100000000004</v>
      </c>
      <c r="O574" s="13">
        <v>3770.47</v>
      </c>
      <c r="P574" s="13">
        <v>4027.09</v>
      </c>
      <c r="Q574" s="13">
        <v>1711.66</v>
      </c>
      <c r="R574" s="13">
        <v>5899.23</v>
      </c>
      <c r="S574" s="13">
        <v>13012.26</v>
      </c>
      <c r="T574" s="13">
        <v>36307.440000000002</v>
      </c>
      <c r="U574" s="13">
        <v>26144.04</v>
      </c>
      <c r="V574" s="13">
        <v>27424.55</v>
      </c>
      <c r="W574" s="13">
        <v>25674.880000000001</v>
      </c>
      <c r="X574" s="13">
        <v>21630.92</v>
      </c>
      <c r="Y574" s="13">
        <v>13444.88</v>
      </c>
      <c r="Z574" s="13">
        <v>5083.49</v>
      </c>
      <c r="AA574">
        <f t="shared" si="16"/>
        <v>4</v>
      </c>
      <c r="AB574" s="59">
        <f t="shared" si="17"/>
        <v>1.0341268933784858E-3</v>
      </c>
    </row>
    <row r="575" spans="1:28" x14ac:dyDescent="0.25">
      <c r="A575" s="16">
        <v>190405</v>
      </c>
      <c r="B575" s="1" t="s">
        <v>185</v>
      </c>
      <c r="C575" s="9">
        <v>0</v>
      </c>
      <c r="D575" s="9">
        <v>0</v>
      </c>
      <c r="E575" s="9">
        <v>0</v>
      </c>
      <c r="F575" s="9">
        <v>0</v>
      </c>
      <c r="G575" s="9">
        <v>0</v>
      </c>
      <c r="H575" s="9">
        <v>0</v>
      </c>
      <c r="I575" s="9">
        <v>0</v>
      </c>
      <c r="J575" s="9">
        <v>0</v>
      </c>
      <c r="K575" s="9">
        <v>0</v>
      </c>
      <c r="L575" s="9">
        <v>0</v>
      </c>
      <c r="M575" s="9">
        <v>0</v>
      </c>
      <c r="N575" s="9">
        <v>0</v>
      </c>
      <c r="O575" s="13">
        <v>0</v>
      </c>
      <c r="P575" s="13">
        <v>0</v>
      </c>
      <c r="Q575" s="13">
        <v>0</v>
      </c>
      <c r="R575" s="13">
        <v>0</v>
      </c>
      <c r="S575" s="13">
        <v>0</v>
      </c>
      <c r="T575" s="13">
        <v>0</v>
      </c>
      <c r="U575" s="13">
        <v>0</v>
      </c>
      <c r="V575" s="13">
        <v>0</v>
      </c>
      <c r="W575" s="13">
        <v>0</v>
      </c>
      <c r="X575" s="13">
        <v>0</v>
      </c>
      <c r="Y575" s="13">
        <v>0</v>
      </c>
      <c r="Z575" s="13">
        <v>0</v>
      </c>
      <c r="AA575">
        <f t="shared" si="16"/>
        <v>6</v>
      </c>
      <c r="AB575" s="59">
        <f t="shared" si="17"/>
        <v>0</v>
      </c>
    </row>
    <row r="576" spans="1:28" x14ac:dyDescent="0.25">
      <c r="A576" s="16">
        <v>190410</v>
      </c>
      <c r="B576" s="1" t="s">
        <v>266</v>
      </c>
      <c r="C576" s="9">
        <v>778.73</v>
      </c>
      <c r="D576" s="9">
        <v>5613.84</v>
      </c>
      <c r="E576" s="9">
        <v>699.22</v>
      </c>
      <c r="F576" s="9">
        <v>4477.97</v>
      </c>
      <c r="G576" s="9">
        <v>1191.79</v>
      </c>
      <c r="H576" s="9">
        <v>2416.27</v>
      </c>
      <c r="I576" s="9">
        <v>2617.69</v>
      </c>
      <c r="J576" s="9">
        <v>1077.3699999999999</v>
      </c>
      <c r="K576" s="9">
        <v>3701.72</v>
      </c>
      <c r="L576" s="9">
        <v>5483.65</v>
      </c>
      <c r="M576" s="9">
        <v>5418.13</v>
      </c>
      <c r="N576" s="9">
        <v>1743.03</v>
      </c>
      <c r="O576" s="13">
        <v>1622.98</v>
      </c>
      <c r="P576" s="13">
        <v>2103.88</v>
      </c>
      <c r="Q576" s="13">
        <v>0</v>
      </c>
      <c r="R576" s="13">
        <v>4429.01</v>
      </c>
      <c r="S576" s="13">
        <v>11791.53</v>
      </c>
      <c r="T576" s="13">
        <v>34741.53</v>
      </c>
      <c r="U576" s="13">
        <v>24827.62</v>
      </c>
      <c r="V576" s="13">
        <v>26357.62</v>
      </c>
      <c r="W576" s="13">
        <v>23477.62</v>
      </c>
      <c r="X576" s="13">
        <v>19742.62</v>
      </c>
      <c r="Y576" s="13">
        <v>11855.57</v>
      </c>
      <c r="Z576" s="13">
        <v>2605.79</v>
      </c>
      <c r="AA576">
        <f t="shared" si="16"/>
        <v>6</v>
      </c>
      <c r="AB576" s="59">
        <f t="shared" si="17"/>
        <v>5.3009202683524997E-4</v>
      </c>
    </row>
    <row r="577" spans="1:28" x14ac:dyDescent="0.25">
      <c r="A577" s="16">
        <v>190490</v>
      </c>
      <c r="B577" s="1" t="s">
        <v>78</v>
      </c>
      <c r="C577" s="9">
        <v>5326.42</v>
      </c>
      <c r="D577" s="9">
        <v>5355.09</v>
      </c>
      <c r="E577" s="9">
        <v>4063.78</v>
      </c>
      <c r="F577" s="9">
        <v>4085.76</v>
      </c>
      <c r="G577" s="9">
        <v>4085.76</v>
      </c>
      <c r="H577" s="9">
        <v>4148.76</v>
      </c>
      <c r="I577" s="9">
        <v>4148.76</v>
      </c>
      <c r="J577" s="9">
        <v>4148.76</v>
      </c>
      <c r="K577" s="9">
        <v>4238.76</v>
      </c>
      <c r="L577" s="9">
        <v>1759.73</v>
      </c>
      <c r="M577" s="9">
        <v>1651.73</v>
      </c>
      <c r="N577" s="9">
        <v>2941.14</v>
      </c>
      <c r="O577" s="13">
        <v>2941.14</v>
      </c>
      <c r="P577" s="13">
        <v>2887.14</v>
      </c>
      <c r="Q577" s="13">
        <v>2923.14</v>
      </c>
      <c r="R577" s="13">
        <v>2923.14</v>
      </c>
      <c r="S577" s="13">
        <v>2923.14</v>
      </c>
      <c r="T577" s="13">
        <v>2923.14</v>
      </c>
      <c r="U577" s="13">
        <v>2923.14</v>
      </c>
      <c r="V577" s="13">
        <v>2923.14</v>
      </c>
      <c r="W577" s="13">
        <v>3536.88</v>
      </c>
      <c r="X577" s="13">
        <v>3536.88</v>
      </c>
      <c r="Y577" s="13">
        <v>3536.88</v>
      </c>
      <c r="Z577" s="13">
        <v>3148.1</v>
      </c>
      <c r="AA577">
        <f t="shared" si="16"/>
        <v>6</v>
      </c>
      <c r="AB577" s="59">
        <f t="shared" si="17"/>
        <v>6.4041335244975628E-4</v>
      </c>
    </row>
    <row r="578" spans="1:28" x14ac:dyDescent="0.25">
      <c r="A578" s="16">
        <v>190499</v>
      </c>
      <c r="B578" s="1" t="s">
        <v>267</v>
      </c>
      <c r="C578" s="9">
        <v>-2345.23</v>
      </c>
      <c r="D578" s="9">
        <v>-2743.34</v>
      </c>
      <c r="E578" s="9">
        <v>-1884.5</v>
      </c>
      <c r="F578" s="9">
        <v>-2217.48</v>
      </c>
      <c r="G578" s="9">
        <v>-2566.04</v>
      </c>
      <c r="H578" s="9">
        <v>-2380.27</v>
      </c>
      <c r="I578" s="9">
        <v>-2734.3</v>
      </c>
      <c r="J578" s="9">
        <v>-3088.32</v>
      </c>
      <c r="K578" s="9">
        <v>-2745.13</v>
      </c>
      <c r="L578" s="9">
        <v>-611.78</v>
      </c>
      <c r="M578" s="9">
        <v>-647.79</v>
      </c>
      <c r="N578" s="9">
        <v>-543.86</v>
      </c>
      <c r="O578" s="13">
        <v>-793.64</v>
      </c>
      <c r="P578" s="13">
        <v>-963.93</v>
      </c>
      <c r="Q578" s="13">
        <v>-1211.48</v>
      </c>
      <c r="R578" s="13">
        <v>-1452.92</v>
      </c>
      <c r="S578" s="13">
        <v>-1702.41</v>
      </c>
      <c r="T578" s="13">
        <v>-1357.24</v>
      </c>
      <c r="U578" s="13">
        <v>-1606.72</v>
      </c>
      <c r="V578" s="13">
        <v>-1856.21</v>
      </c>
      <c r="W578" s="13">
        <v>-1339.61</v>
      </c>
      <c r="X578" s="13">
        <v>-1648.57</v>
      </c>
      <c r="Y578" s="13">
        <v>-1947.57</v>
      </c>
      <c r="Z578" s="13">
        <v>-670.39</v>
      </c>
      <c r="AA578">
        <f t="shared" si="16"/>
        <v>6</v>
      </c>
      <c r="AB578" s="59">
        <f t="shared" si="17"/>
        <v>-1.3637645162122936E-4</v>
      </c>
    </row>
    <row r="579" spans="1:28" x14ac:dyDescent="0.25">
      <c r="A579" s="16">
        <v>1905</v>
      </c>
      <c r="B579" s="1" t="s">
        <v>268</v>
      </c>
      <c r="C579" s="9">
        <v>5926.65</v>
      </c>
      <c r="D579" s="9">
        <v>5834.82</v>
      </c>
      <c r="E579" s="9">
        <v>5601.16</v>
      </c>
      <c r="F579" s="9">
        <v>5889.16</v>
      </c>
      <c r="G579" s="9">
        <v>6253.91</v>
      </c>
      <c r="H579" s="9">
        <v>6025.81</v>
      </c>
      <c r="I579" s="9">
        <v>5796.14</v>
      </c>
      <c r="J579" s="9">
        <v>7367.51</v>
      </c>
      <c r="K579" s="9">
        <v>7072.48</v>
      </c>
      <c r="L579" s="9">
        <v>6806.3</v>
      </c>
      <c r="M579" s="9">
        <v>6417.87</v>
      </c>
      <c r="N579" s="9">
        <v>12200.83</v>
      </c>
      <c r="O579" s="13">
        <v>11811.33</v>
      </c>
      <c r="P579" s="13">
        <v>10933.83</v>
      </c>
      <c r="Q579" s="13">
        <v>9968.8700000000008</v>
      </c>
      <c r="R579" s="13">
        <v>10338.049999999999</v>
      </c>
      <c r="S579" s="13">
        <v>9646.7099999999991</v>
      </c>
      <c r="T579" s="13">
        <v>8995.0400000000009</v>
      </c>
      <c r="U579" s="13">
        <v>7959.19</v>
      </c>
      <c r="V579" s="13">
        <v>6928.3</v>
      </c>
      <c r="W579" s="13">
        <v>6182.78</v>
      </c>
      <c r="X579" s="13">
        <v>5337.34</v>
      </c>
      <c r="Y579" s="13">
        <v>12496.21</v>
      </c>
      <c r="Z579" s="13">
        <v>11762.04</v>
      </c>
      <c r="AA579">
        <f t="shared" si="16"/>
        <v>4</v>
      </c>
      <c r="AB579" s="59">
        <f t="shared" si="17"/>
        <v>2.3927344963781748E-3</v>
      </c>
    </row>
    <row r="580" spans="1:28" x14ac:dyDescent="0.25">
      <c r="A580" s="16">
        <v>190505</v>
      </c>
      <c r="B580" s="1" t="s">
        <v>269</v>
      </c>
      <c r="C580" s="9">
        <v>0</v>
      </c>
      <c r="D580" s="9">
        <v>0</v>
      </c>
      <c r="E580" s="9">
        <v>0</v>
      </c>
      <c r="F580" s="9">
        <v>0</v>
      </c>
      <c r="G580" s="9">
        <v>0</v>
      </c>
      <c r="H580" s="9">
        <v>0</v>
      </c>
      <c r="I580" s="9">
        <v>0</v>
      </c>
      <c r="J580" s="9">
        <v>0</v>
      </c>
      <c r="K580" s="9">
        <v>0</v>
      </c>
      <c r="L580" s="9">
        <v>0</v>
      </c>
      <c r="M580" s="9">
        <v>0</v>
      </c>
      <c r="N580" s="9">
        <v>0</v>
      </c>
      <c r="O580" s="13">
        <v>0</v>
      </c>
      <c r="P580" s="13">
        <v>0</v>
      </c>
      <c r="Q580" s="13">
        <v>0</v>
      </c>
      <c r="R580" s="13">
        <v>0</v>
      </c>
      <c r="S580" s="13">
        <v>0</v>
      </c>
      <c r="T580" s="13">
        <v>0</v>
      </c>
      <c r="U580" s="13">
        <v>0</v>
      </c>
      <c r="V580" s="13">
        <v>0</v>
      </c>
      <c r="W580" s="13">
        <v>0</v>
      </c>
      <c r="X580" s="13">
        <v>0</v>
      </c>
      <c r="Y580" s="13">
        <v>0</v>
      </c>
      <c r="Z580" s="13">
        <v>0</v>
      </c>
      <c r="AA580">
        <f t="shared" si="16"/>
        <v>6</v>
      </c>
      <c r="AB580" s="59">
        <f t="shared" si="17"/>
        <v>0</v>
      </c>
    </row>
    <row r="581" spans="1:28" x14ac:dyDescent="0.25">
      <c r="A581" s="16">
        <v>190510</v>
      </c>
      <c r="B581" s="1" t="s">
        <v>270</v>
      </c>
      <c r="C581" s="9">
        <v>0</v>
      </c>
      <c r="D581" s="9">
        <v>0</v>
      </c>
      <c r="E581" s="9">
        <v>0</v>
      </c>
      <c r="F581" s="9">
        <v>0</v>
      </c>
      <c r="G581" s="9">
        <v>0</v>
      </c>
      <c r="H581" s="9">
        <v>0</v>
      </c>
      <c r="I581" s="9">
        <v>0</v>
      </c>
      <c r="J581" s="9">
        <v>0</v>
      </c>
      <c r="K581" s="9">
        <v>0</v>
      </c>
      <c r="L581" s="9">
        <v>0</v>
      </c>
      <c r="M581" s="9">
        <v>0</v>
      </c>
      <c r="N581" s="9">
        <v>0</v>
      </c>
      <c r="O581" s="13">
        <v>0</v>
      </c>
      <c r="P581" s="13">
        <v>0</v>
      </c>
      <c r="Q581" s="13">
        <v>0</v>
      </c>
      <c r="R581" s="13">
        <v>810</v>
      </c>
      <c r="S581" s="13">
        <v>810</v>
      </c>
      <c r="T581" s="13">
        <v>810</v>
      </c>
      <c r="U581" s="13">
        <v>810</v>
      </c>
      <c r="V581" s="13">
        <v>810</v>
      </c>
      <c r="W581" s="13">
        <v>810</v>
      </c>
      <c r="X581" s="13">
        <v>810</v>
      </c>
      <c r="Y581" s="13">
        <v>810</v>
      </c>
      <c r="Z581" s="13">
        <v>810</v>
      </c>
      <c r="AA581">
        <f t="shared" ref="AA581:AA644" si="18">LEN(A581)</f>
        <v>6</v>
      </c>
      <c r="AB581" s="59">
        <f t="shared" si="17"/>
        <v>1.6477710856843892E-4</v>
      </c>
    </row>
    <row r="582" spans="1:28" x14ac:dyDescent="0.25">
      <c r="A582" s="16">
        <v>190515</v>
      </c>
      <c r="B582" s="1" t="s">
        <v>271</v>
      </c>
      <c r="C582" s="9">
        <v>0</v>
      </c>
      <c r="D582" s="9">
        <v>0</v>
      </c>
      <c r="E582" s="9">
        <v>0</v>
      </c>
      <c r="F582" s="9">
        <v>0</v>
      </c>
      <c r="G582" s="9">
        <v>0</v>
      </c>
      <c r="H582" s="9">
        <v>0</v>
      </c>
      <c r="I582" s="9">
        <v>0</v>
      </c>
      <c r="J582" s="9">
        <v>0</v>
      </c>
      <c r="K582" s="9">
        <v>0</v>
      </c>
      <c r="L582" s="9">
        <v>0</v>
      </c>
      <c r="M582" s="9">
        <v>0</v>
      </c>
      <c r="N582" s="9">
        <v>0</v>
      </c>
      <c r="O582" s="13">
        <v>0</v>
      </c>
      <c r="P582" s="13">
        <v>0</v>
      </c>
      <c r="Q582" s="13">
        <v>0</v>
      </c>
      <c r="R582" s="13">
        <v>0</v>
      </c>
      <c r="S582" s="13">
        <v>0</v>
      </c>
      <c r="T582" s="13">
        <v>0</v>
      </c>
      <c r="U582" s="13">
        <v>0</v>
      </c>
      <c r="V582" s="13">
        <v>0</v>
      </c>
      <c r="W582" s="13">
        <v>0</v>
      </c>
      <c r="X582" s="13">
        <v>0</v>
      </c>
      <c r="Y582" s="13">
        <v>0</v>
      </c>
      <c r="Z582" s="13">
        <v>0</v>
      </c>
      <c r="AA582">
        <f t="shared" si="18"/>
        <v>6</v>
      </c>
      <c r="AB582" s="59">
        <f t="shared" ref="AB582:AB645" si="19">+Z582/$Z$4</f>
        <v>0</v>
      </c>
    </row>
    <row r="583" spans="1:28" x14ac:dyDescent="0.25">
      <c r="A583" s="16">
        <v>190520</v>
      </c>
      <c r="B583" s="1" t="s">
        <v>272</v>
      </c>
      <c r="C583" s="9">
        <v>8809.1200000000008</v>
      </c>
      <c r="D583" s="9">
        <v>8928.3700000000008</v>
      </c>
      <c r="E583" s="9">
        <v>8836.17</v>
      </c>
      <c r="F583" s="9">
        <v>8777.7099999999991</v>
      </c>
      <c r="G583" s="9">
        <v>9103.34</v>
      </c>
      <c r="H583" s="9">
        <v>8875.9500000000007</v>
      </c>
      <c r="I583" s="9">
        <v>8875.9500000000007</v>
      </c>
      <c r="J583" s="9">
        <v>8875.9500000000007</v>
      </c>
      <c r="K583" s="9">
        <v>8954.0499999999993</v>
      </c>
      <c r="L583" s="9">
        <v>9084.5499999999993</v>
      </c>
      <c r="M583" s="9">
        <v>9084.5499999999993</v>
      </c>
      <c r="N583" s="9">
        <v>12001.5</v>
      </c>
      <c r="O583" s="13">
        <v>12497.93</v>
      </c>
      <c r="P583" s="13">
        <v>12378.68</v>
      </c>
      <c r="Q583" s="13">
        <v>12378.68</v>
      </c>
      <c r="R583" s="13">
        <v>12378.68</v>
      </c>
      <c r="S583" s="13">
        <v>12207.37</v>
      </c>
      <c r="T583" s="13">
        <v>12436.71</v>
      </c>
      <c r="U583" s="13">
        <v>12436.71</v>
      </c>
      <c r="V583" s="13">
        <v>12436.71</v>
      </c>
      <c r="W583" s="13">
        <v>12466.62</v>
      </c>
      <c r="X583" s="13">
        <v>12370.12</v>
      </c>
      <c r="Y583" s="13">
        <v>12370.12</v>
      </c>
      <c r="Z583" s="13">
        <v>9991.73</v>
      </c>
      <c r="AA583">
        <f t="shared" si="18"/>
        <v>6</v>
      </c>
      <c r="AB583" s="59">
        <f t="shared" si="19"/>
        <v>2.032602937032751E-3</v>
      </c>
    </row>
    <row r="584" spans="1:28" x14ac:dyDescent="0.25">
      <c r="A584" s="16">
        <v>190525</v>
      </c>
      <c r="B584" s="1" t="s">
        <v>273</v>
      </c>
      <c r="C584" s="9">
        <v>0</v>
      </c>
      <c r="D584" s="9">
        <v>0</v>
      </c>
      <c r="E584" s="9">
        <v>0</v>
      </c>
      <c r="F584" s="9">
        <v>0</v>
      </c>
      <c r="G584" s="9">
        <v>0</v>
      </c>
      <c r="H584" s="9">
        <v>0</v>
      </c>
      <c r="I584" s="9">
        <v>0</v>
      </c>
      <c r="J584" s="9">
        <v>1806.56</v>
      </c>
      <c r="K584" s="9">
        <v>1806.56</v>
      </c>
      <c r="L584" s="9">
        <v>1806.56</v>
      </c>
      <c r="M584" s="9">
        <v>1806.56</v>
      </c>
      <c r="N584" s="9">
        <v>5124.28</v>
      </c>
      <c r="O584" s="13">
        <v>5124.28</v>
      </c>
      <c r="P584" s="13">
        <v>5124.28</v>
      </c>
      <c r="Q584" s="13">
        <v>5124.28</v>
      </c>
      <c r="R584" s="13">
        <v>5124.28</v>
      </c>
      <c r="S584" s="13">
        <v>5124.28</v>
      </c>
      <c r="T584" s="13">
        <v>5124.28</v>
      </c>
      <c r="U584" s="13">
        <v>5124.28</v>
      </c>
      <c r="V584" s="13">
        <v>3317.71</v>
      </c>
      <c r="W584" s="13">
        <v>3317.71</v>
      </c>
      <c r="X584" s="13">
        <v>3317.71</v>
      </c>
      <c r="Y584" s="13">
        <v>9340.84</v>
      </c>
      <c r="Z584" s="13">
        <v>9340.84</v>
      </c>
      <c r="AA584">
        <f t="shared" si="18"/>
        <v>6</v>
      </c>
      <c r="AB584" s="59">
        <f t="shared" si="19"/>
        <v>1.90019334172891E-3</v>
      </c>
    </row>
    <row r="585" spans="1:28" x14ac:dyDescent="0.25">
      <c r="A585" s="16">
        <v>190530</v>
      </c>
      <c r="B585" s="1" t="s">
        <v>274</v>
      </c>
      <c r="C585" s="9">
        <v>0</v>
      </c>
      <c r="D585" s="9">
        <v>0</v>
      </c>
      <c r="E585" s="9">
        <v>0</v>
      </c>
      <c r="F585" s="9">
        <v>0</v>
      </c>
      <c r="G585" s="9">
        <v>0</v>
      </c>
      <c r="H585" s="9">
        <v>0</v>
      </c>
      <c r="I585" s="9">
        <v>0</v>
      </c>
      <c r="J585" s="9">
        <v>0</v>
      </c>
      <c r="K585" s="9">
        <v>0</v>
      </c>
      <c r="L585" s="9">
        <v>0</v>
      </c>
      <c r="M585" s="9">
        <v>0</v>
      </c>
      <c r="N585" s="9">
        <v>0</v>
      </c>
      <c r="O585" s="13">
        <v>0</v>
      </c>
      <c r="P585" s="13">
        <v>0</v>
      </c>
      <c r="Q585" s="13">
        <v>0</v>
      </c>
      <c r="R585" s="13">
        <v>0</v>
      </c>
      <c r="S585" s="13">
        <v>0</v>
      </c>
      <c r="T585" s="13">
        <v>0</v>
      </c>
      <c r="U585" s="13">
        <v>0</v>
      </c>
      <c r="V585" s="13">
        <v>0</v>
      </c>
      <c r="W585" s="13">
        <v>0</v>
      </c>
      <c r="X585" s="13">
        <v>0</v>
      </c>
      <c r="Y585" s="13">
        <v>0</v>
      </c>
      <c r="Z585" s="13">
        <v>0</v>
      </c>
      <c r="AA585">
        <f t="shared" si="18"/>
        <v>6</v>
      </c>
      <c r="AB585" s="59">
        <f t="shared" si="19"/>
        <v>0</v>
      </c>
    </row>
    <row r="586" spans="1:28" x14ac:dyDescent="0.25">
      <c r="A586" s="16">
        <v>190590</v>
      </c>
      <c r="B586" s="1" t="s">
        <v>78</v>
      </c>
      <c r="C586" s="9">
        <v>0</v>
      </c>
      <c r="D586" s="9">
        <v>0</v>
      </c>
      <c r="E586" s="9">
        <v>0</v>
      </c>
      <c r="F586" s="9">
        <v>0</v>
      </c>
      <c r="G586" s="9">
        <v>0</v>
      </c>
      <c r="H586" s="9">
        <v>0</v>
      </c>
      <c r="I586" s="9">
        <v>0</v>
      </c>
      <c r="J586" s="9">
        <v>0</v>
      </c>
      <c r="K586" s="9">
        <v>0</v>
      </c>
      <c r="L586" s="9">
        <v>0</v>
      </c>
      <c r="M586" s="9">
        <v>0</v>
      </c>
      <c r="N586" s="9">
        <v>0</v>
      </c>
      <c r="O586" s="13">
        <v>0</v>
      </c>
      <c r="P586" s="13">
        <v>0</v>
      </c>
      <c r="Q586" s="13">
        <v>0</v>
      </c>
      <c r="R586" s="13">
        <v>0</v>
      </c>
      <c r="S586" s="13">
        <v>0</v>
      </c>
      <c r="T586" s="13">
        <v>0</v>
      </c>
      <c r="U586" s="13">
        <v>0</v>
      </c>
      <c r="V586" s="13">
        <v>0</v>
      </c>
      <c r="W586" s="13">
        <v>0</v>
      </c>
      <c r="X586" s="13">
        <v>0</v>
      </c>
      <c r="Y586" s="13">
        <v>0</v>
      </c>
      <c r="Z586" s="13">
        <v>0</v>
      </c>
      <c r="AA586">
        <f t="shared" si="18"/>
        <v>6</v>
      </c>
      <c r="AB586" s="59">
        <f t="shared" si="19"/>
        <v>0</v>
      </c>
    </row>
    <row r="587" spans="1:28" x14ac:dyDescent="0.25">
      <c r="A587" s="16">
        <v>190599</v>
      </c>
      <c r="B587" s="1" t="s">
        <v>275</v>
      </c>
      <c r="C587" s="9">
        <v>-2882.47</v>
      </c>
      <c r="D587" s="9">
        <v>-3093.55</v>
      </c>
      <c r="E587" s="9">
        <v>-3235.01</v>
      </c>
      <c r="F587" s="9">
        <v>-2888.56</v>
      </c>
      <c r="G587" s="9">
        <v>-2849.43</v>
      </c>
      <c r="H587" s="9">
        <v>-2850.14</v>
      </c>
      <c r="I587" s="9">
        <v>-3079.81</v>
      </c>
      <c r="J587" s="9">
        <v>-3315.01</v>
      </c>
      <c r="K587" s="9">
        <v>-3688.13</v>
      </c>
      <c r="L587" s="9">
        <v>-4084.81</v>
      </c>
      <c r="M587" s="9">
        <v>-4473.24</v>
      </c>
      <c r="N587" s="9">
        <v>-4924.95</v>
      </c>
      <c r="O587" s="13">
        <v>-5810.88</v>
      </c>
      <c r="P587" s="13">
        <v>-6569.13</v>
      </c>
      <c r="Q587" s="13">
        <v>-7534.09</v>
      </c>
      <c r="R587" s="13">
        <v>-7974.91</v>
      </c>
      <c r="S587" s="13">
        <v>-8494.94</v>
      </c>
      <c r="T587" s="13">
        <v>-9375.9500000000007</v>
      </c>
      <c r="U587" s="13">
        <v>-10411.790000000001</v>
      </c>
      <c r="V587" s="13">
        <v>-9636.1299999999992</v>
      </c>
      <c r="W587" s="13">
        <v>-10411.549999999999</v>
      </c>
      <c r="X587" s="13">
        <v>-11160.49</v>
      </c>
      <c r="Y587" s="13">
        <v>-10024.75</v>
      </c>
      <c r="Z587" s="13">
        <v>-8380.5300000000007</v>
      </c>
      <c r="AA587">
        <f t="shared" si="18"/>
        <v>6</v>
      </c>
      <c r="AB587" s="59">
        <f t="shared" si="19"/>
        <v>-1.7048388909519255E-3</v>
      </c>
    </row>
    <row r="588" spans="1:28" x14ac:dyDescent="0.25">
      <c r="A588" s="16">
        <v>1906</v>
      </c>
      <c r="B588" s="1" t="s">
        <v>276</v>
      </c>
      <c r="C588" s="9">
        <v>2578.94</v>
      </c>
      <c r="D588" s="9">
        <v>2445.7600000000002</v>
      </c>
      <c r="E588" s="9">
        <v>2445.7600000000002</v>
      </c>
      <c r="F588" s="9">
        <v>2445.7600000000002</v>
      </c>
      <c r="G588" s="9">
        <v>2445.7600000000002</v>
      </c>
      <c r="H588" s="9">
        <v>2460.3000000000002</v>
      </c>
      <c r="I588" s="9">
        <v>1519.76</v>
      </c>
      <c r="J588" s="9">
        <v>1545.32</v>
      </c>
      <c r="K588" s="9">
        <v>1556.52</v>
      </c>
      <c r="L588" s="9">
        <v>1551.39</v>
      </c>
      <c r="M588" s="9">
        <v>1439.76</v>
      </c>
      <c r="N588" s="9">
        <v>1427.7</v>
      </c>
      <c r="O588" s="13">
        <v>1625.25</v>
      </c>
      <c r="P588" s="13">
        <v>1295.98</v>
      </c>
      <c r="Q588" s="13">
        <v>1283.22</v>
      </c>
      <c r="R588" s="13">
        <v>1457.23</v>
      </c>
      <c r="S588" s="13">
        <v>1435.01</v>
      </c>
      <c r="T588" s="13">
        <v>1150.6400000000001</v>
      </c>
      <c r="U588" s="13">
        <v>826.74</v>
      </c>
      <c r="V588" s="13">
        <v>758.75</v>
      </c>
      <c r="W588" s="13">
        <v>714.09</v>
      </c>
      <c r="X588" s="13">
        <v>655.16999999999996</v>
      </c>
      <c r="Y588" s="13">
        <v>727.56</v>
      </c>
      <c r="Z588" s="13">
        <v>641.91</v>
      </c>
      <c r="AA588">
        <f t="shared" si="18"/>
        <v>4</v>
      </c>
      <c r="AB588" s="59">
        <f t="shared" si="19"/>
        <v>1.305828071125514E-4</v>
      </c>
    </row>
    <row r="589" spans="1:28" x14ac:dyDescent="0.25">
      <c r="A589" s="16">
        <v>190610</v>
      </c>
      <c r="B589" s="1" t="s">
        <v>277</v>
      </c>
      <c r="C589" s="9">
        <v>0</v>
      </c>
      <c r="D589" s="9">
        <v>0</v>
      </c>
      <c r="E589" s="9">
        <v>0</v>
      </c>
      <c r="F589" s="9">
        <v>0</v>
      </c>
      <c r="G589" s="9">
        <v>0</v>
      </c>
      <c r="H589" s="9">
        <v>0</v>
      </c>
      <c r="I589" s="9">
        <v>0</v>
      </c>
      <c r="J589" s="9">
        <v>0</v>
      </c>
      <c r="K589" s="9">
        <v>0</v>
      </c>
      <c r="L589" s="9">
        <v>0</v>
      </c>
      <c r="M589" s="9">
        <v>0</v>
      </c>
      <c r="N589" s="9">
        <v>0</v>
      </c>
      <c r="O589" s="13">
        <v>0</v>
      </c>
      <c r="P589" s="13">
        <v>0</v>
      </c>
      <c r="Q589" s="13">
        <v>0</v>
      </c>
      <c r="R589" s="13">
        <v>0</v>
      </c>
      <c r="S589" s="13">
        <v>0</v>
      </c>
      <c r="T589" s="13">
        <v>0</v>
      </c>
      <c r="U589" s="13">
        <v>0</v>
      </c>
      <c r="V589" s="13">
        <v>0</v>
      </c>
      <c r="W589" s="13">
        <v>0</v>
      </c>
      <c r="X589" s="13">
        <v>0</v>
      </c>
      <c r="Y589" s="13">
        <v>0</v>
      </c>
      <c r="Z589" s="13">
        <v>0</v>
      </c>
      <c r="AA589">
        <f t="shared" si="18"/>
        <v>6</v>
      </c>
      <c r="AB589" s="59">
        <f t="shared" si="19"/>
        <v>0</v>
      </c>
    </row>
    <row r="590" spans="1:28" x14ac:dyDescent="0.25">
      <c r="A590" s="16">
        <v>190615</v>
      </c>
      <c r="B590" s="1" t="s">
        <v>278</v>
      </c>
      <c r="C590" s="9">
        <v>2578.94</v>
      </c>
      <c r="D590" s="9">
        <v>2445.7600000000002</v>
      </c>
      <c r="E590" s="9">
        <v>2445.7600000000002</v>
      </c>
      <c r="F590" s="9">
        <v>2445.7600000000002</v>
      </c>
      <c r="G590" s="9">
        <v>2445.7600000000002</v>
      </c>
      <c r="H590" s="9">
        <v>2460.3000000000002</v>
      </c>
      <c r="I590" s="9">
        <v>1519.76</v>
      </c>
      <c r="J590" s="9">
        <v>1545.32</v>
      </c>
      <c r="K590" s="9">
        <v>1556.52</v>
      </c>
      <c r="L590" s="9">
        <v>1551.39</v>
      </c>
      <c r="M590" s="9">
        <v>1439.76</v>
      </c>
      <c r="N590" s="9">
        <v>1427.7</v>
      </c>
      <c r="O590" s="13">
        <v>1625.25</v>
      </c>
      <c r="P590" s="13">
        <v>1295.98</v>
      </c>
      <c r="Q590" s="13">
        <v>1283.22</v>
      </c>
      <c r="R590" s="13">
        <v>1457.23</v>
      </c>
      <c r="S590" s="13">
        <v>1435.01</v>
      </c>
      <c r="T590" s="13">
        <v>1150.6400000000001</v>
      </c>
      <c r="U590" s="13">
        <v>826.74</v>
      </c>
      <c r="V590" s="13">
        <v>758.75</v>
      </c>
      <c r="W590" s="13">
        <v>714.09</v>
      </c>
      <c r="X590" s="13">
        <v>655.16999999999996</v>
      </c>
      <c r="Y590" s="13">
        <v>727.56</v>
      </c>
      <c r="Z590" s="13">
        <v>641.91</v>
      </c>
      <c r="AA590">
        <f t="shared" si="18"/>
        <v>6</v>
      </c>
      <c r="AB590" s="59">
        <f t="shared" si="19"/>
        <v>1.305828071125514E-4</v>
      </c>
    </row>
    <row r="591" spans="1:28" x14ac:dyDescent="0.25">
      <c r="A591" s="16">
        <v>1908</v>
      </c>
      <c r="B591" s="1" t="s">
        <v>279</v>
      </c>
      <c r="C591" s="9">
        <v>0</v>
      </c>
      <c r="D591" s="9">
        <v>0</v>
      </c>
      <c r="E591" s="9">
        <v>0</v>
      </c>
      <c r="F591" s="9">
        <v>0</v>
      </c>
      <c r="G591" s="9">
        <v>0</v>
      </c>
      <c r="H591" s="9">
        <v>0</v>
      </c>
      <c r="I591" s="9">
        <v>0</v>
      </c>
      <c r="J591" s="9">
        <v>0</v>
      </c>
      <c r="K591" s="9">
        <v>0</v>
      </c>
      <c r="L591" s="9">
        <v>0</v>
      </c>
      <c r="M591" s="9">
        <v>0</v>
      </c>
      <c r="N591" s="9">
        <v>0</v>
      </c>
      <c r="O591" s="13">
        <v>0</v>
      </c>
      <c r="P591" s="13">
        <v>0</v>
      </c>
      <c r="Q591" s="13">
        <v>0</v>
      </c>
      <c r="R591" s="13">
        <v>0</v>
      </c>
      <c r="S591" s="13">
        <v>0</v>
      </c>
      <c r="T591" s="13">
        <v>0</v>
      </c>
      <c r="U591" s="13">
        <v>0</v>
      </c>
      <c r="V591" s="13">
        <v>0</v>
      </c>
      <c r="W591" s="13">
        <v>0</v>
      </c>
      <c r="X591" s="13">
        <v>0</v>
      </c>
      <c r="Y591" s="13">
        <v>0</v>
      </c>
      <c r="Z591" s="13">
        <v>0</v>
      </c>
      <c r="AA591">
        <f t="shared" si="18"/>
        <v>4</v>
      </c>
      <c r="AB591" s="59">
        <f t="shared" si="19"/>
        <v>0</v>
      </c>
    </row>
    <row r="592" spans="1:28" x14ac:dyDescent="0.25">
      <c r="A592" s="16">
        <v>1909</v>
      </c>
      <c r="B592" s="1" t="s">
        <v>280</v>
      </c>
      <c r="C592" s="9">
        <v>0</v>
      </c>
      <c r="D592" s="9">
        <v>0</v>
      </c>
      <c r="E592" s="9">
        <v>0</v>
      </c>
      <c r="F592" s="9">
        <v>0</v>
      </c>
      <c r="G592" s="9">
        <v>0</v>
      </c>
      <c r="H592" s="9">
        <v>0</v>
      </c>
      <c r="I592" s="9">
        <v>0</v>
      </c>
      <c r="J592" s="9">
        <v>0</v>
      </c>
      <c r="K592" s="9">
        <v>0</v>
      </c>
      <c r="L592" s="9">
        <v>0</v>
      </c>
      <c r="M592" s="9">
        <v>0</v>
      </c>
      <c r="N592" s="9">
        <v>0</v>
      </c>
      <c r="O592" s="13">
        <v>0</v>
      </c>
      <c r="P592" s="13">
        <v>0</v>
      </c>
      <c r="Q592" s="13">
        <v>0</v>
      </c>
      <c r="R592" s="13">
        <v>0</v>
      </c>
      <c r="S592" s="13">
        <v>0</v>
      </c>
      <c r="T592" s="13">
        <v>0</v>
      </c>
      <c r="U592" s="13">
        <v>0</v>
      </c>
      <c r="V592" s="13">
        <v>0</v>
      </c>
      <c r="W592" s="13">
        <v>0</v>
      </c>
      <c r="X592" s="13">
        <v>0</v>
      </c>
      <c r="Y592" s="13">
        <v>0</v>
      </c>
      <c r="Z592" s="13">
        <v>0</v>
      </c>
      <c r="AA592">
        <f t="shared" si="18"/>
        <v>4</v>
      </c>
      <c r="AB592" s="59">
        <f t="shared" si="19"/>
        <v>0</v>
      </c>
    </row>
    <row r="593" spans="1:28" x14ac:dyDescent="0.25">
      <c r="A593" s="16">
        <v>190905</v>
      </c>
      <c r="B593" s="1" t="s">
        <v>281</v>
      </c>
      <c r="C593" s="9">
        <v>0</v>
      </c>
      <c r="D593" s="9">
        <v>0</v>
      </c>
      <c r="E593" s="9">
        <v>0</v>
      </c>
      <c r="F593" s="9">
        <v>0</v>
      </c>
      <c r="G593" s="9">
        <v>0</v>
      </c>
      <c r="H593" s="9">
        <v>0</v>
      </c>
      <c r="I593" s="9">
        <v>0</v>
      </c>
      <c r="J593" s="9">
        <v>0</v>
      </c>
      <c r="K593" s="9">
        <v>0</v>
      </c>
      <c r="L593" s="9">
        <v>0</v>
      </c>
      <c r="M593" s="9">
        <v>0</v>
      </c>
      <c r="N593" s="9">
        <v>0</v>
      </c>
      <c r="O593" s="13">
        <v>0</v>
      </c>
      <c r="P593" s="13">
        <v>0</v>
      </c>
      <c r="Q593" s="13">
        <v>0</v>
      </c>
      <c r="R593" s="13">
        <v>0</v>
      </c>
      <c r="S593" s="13">
        <v>0</v>
      </c>
      <c r="T593" s="13">
        <v>0</v>
      </c>
      <c r="U593" s="13">
        <v>0</v>
      </c>
      <c r="V593" s="13">
        <v>0</v>
      </c>
      <c r="W593" s="13">
        <v>0</v>
      </c>
      <c r="X593" s="13">
        <v>0</v>
      </c>
      <c r="Y593" s="13">
        <v>0</v>
      </c>
      <c r="Z593" s="13">
        <v>0</v>
      </c>
      <c r="AA593">
        <f t="shared" si="18"/>
        <v>6</v>
      </c>
      <c r="AB593" s="59">
        <f t="shared" si="19"/>
        <v>0</v>
      </c>
    </row>
    <row r="594" spans="1:28" x14ac:dyDescent="0.25">
      <c r="A594" s="16">
        <v>190910</v>
      </c>
      <c r="B594" s="1" t="s">
        <v>282</v>
      </c>
      <c r="C594" s="9">
        <v>0</v>
      </c>
      <c r="D594" s="9">
        <v>0</v>
      </c>
      <c r="E594" s="9">
        <v>0</v>
      </c>
      <c r="F594" s="9">
        <v>0</v>
      </c>
      <c r="G594" s="9">
        <v>0</v>
      </c>
      <c r="H594" s="9">
        <v>0</v>
      </c>
      <c r="I594" s="9">
        <v>0</v>
      </c>
      <c r="J594" s="9">
        <v>0</v>
      </c>
      <c r="K594" s="9">
        <v>0</v>
      </c>
      <c r="L594" s="9">
        <v>0</v>
      </c>
      <c r="M594" s="9">
        <v>0</v>
      </c>
      <c r="N594" s="9">
        <v>0</v>
      </c>
      <c r="O594" s="13">
        <v>0</v>
      </c>
      <c r="P594" s="13">
        <v>0</v>
      </c>
      <c r="Q594" s="13">
        <v>0</v>
      </c>
      <c r="R594" s="13">
        <v>0</v>
      </c>
      <c r="S594" s="13">
        <v>0</v>
      </c>
      <c r="T594" s="13">
        <v>0</v>
      </c>
      <c r="U594" s="13">
        <v>0</v>
      </c>
      <c r="V594" s="13">
        <v>0</v>
      </c>
      <c r="W594" s="13">
        <v>0</v>
      </c>
      <c r="X594" s="13">
        <v>0</v>
      </c>
      <c r="Y594" s="13">
        <v>0</v>
      </c>
      <c r="Z594" s="13">
        <v>0</v>
      </c>
      <c r="AA594">
        <f t="shared" si="18"/>
        <v>6</v>
      </c>
      <c r="AB594" s="59">
        <f t="shared" si="19"/>
        <v>0</v>
      </c>
    </row>
    <row r="595" spans="1:28" x14ac:dyDescent="0.25">
      <c r="A595" s="16">
        <v>1990</v>
      </c>
      <c r="B595" s="1" t="s">
        <v>78</v>
      </c>
      <c r="C595" s="9">
        <v>6783.42</v>
      </c>
      <c r="D595" s="9">
        <v>6831.8</v>
      </c>
      <c r="E595" s="9">
        <v>6873.82</v>
      </c>
      <c r="F595" s="9">
        <v>1698.69</v>
      </c>
      <c r="G595" s="9">
        <v>1758.11</v>
      </c>
      <c r="H595" s="9">
        <v>1811.85</v>
      </c>
      <c r="I595" s="9">
        <v>1866.69</v>
      </c>
      <c r="J595" s="9">
        <v>2042.49</v>
      </c>
      <c r="K595" s="9">
        <v>11051.73</v>
      </c>
      <c r="L595" s="9">
        <v>10944.68</v>
      </c>
      <c r="M595" s="9">
        <v>11356.3</v>
      </c>
      <c r="N595" s="9">
        <v>11727.15</v>
      </c>
      <c r="O595" s="13">
        <v>11646.39</v>
      </c>
      <c r="P595" s="13">
        <v>11637.23</v>
      </c>
      <c r="Q595" s="13">
        <v>11474</v>
      </c>
      <c r="R595" s="13">
        <v>1876.2</v>
      </c>
      <c r="S595" s="13">
        <v>1949.16</v>
      </c>
      <c r="T595" s="13">
        <v>2011.98</v>
      </c>
      <c r="U595" s="13">
        <v>2307.96</v>
      </c>
      <c r="V595" s="13">
        <v>2375.37</v>
      </c>
      <c r="W595" s="13">
        <v>2400.2600000000002</v>
      </c>
      <c r="X595" s="13">
        <v>2490.0700000000002</v>
      </c>
      <c r="Y595" s="13">
        <v>2388.87</v>
      </c>
      <c r="Z595" s="13">
        <v>2663.84</v>
      </c>
      <c r="AA595">
        <f t="shared" si="18"/>
        <v>4</v>
      </c>
      <c r="AB595" s="59">
        <f t="shared" si="19"/>
        <v>5.4190105294932148E-4</v>
      </c>
    </row>
    <row r="596" spans="1:28" x14ac:dyDescent="0.25">
      <c r="A596" s="16">
        <v>199005</v>
      </c>
      <c r="B596" s="1" t="s">
        <v>283</v>
      </c>
      <c r="C596" s="9">
        <v>173.89</v>
      </c>
      <c r="D596" s="9">
        <v>174.61</v>
      </c>
      <c r="E596" s="9">
        <v>173.11</v>
      </c>
      <c r="F596" s="9">
        <v>172.46</v>
      </c>
      <c r="G596" s="9">
        <v>167.87</v>
      </c>
      <c r="H596" s="9">
        <v>166.96</v>
      </c>
      <c r="I596" s="9">
        <v>166.31</v>
      </c>
      <c r="J596" s="9">
        <v>320.5</v>
      </c>
      <c r="K596" s="9">
        <v>159.47</v>
      </c>
      <c r="L596" s="9">
        <v>4.5599999999999996</v>
      </c>
      <c r="M596" s="9">
        <v>161.27000000000001</v>
      </c>
      <c r="N596" s="9">
        <v>322.92</v>
      </c>
      <c r="O596" s="13">
        <v>245.2</v>
      </c>
      <c r="P596" s="13">
        <v>172.92</v>
      </c>
      <c r="Q596" s="13">
        <v>4.0599999999999996</v>
      </c>
      <c r="R596" s="13">
        <v>174.01</v>
      </c>
      <c r="S596" s="13">
        <v>177.98</v>
      </c>
      <c r="T596" s="13">
        <v>173.21</v>
      </c>
      <c r="U596" s="13">
        <v>350.14</v>
      </c>
      <c r="V596" s="13">
        <v>306.77999999999997</v>
      </c>
      <c r="W596" s="13">
        <v>247.24</v>
      </c>
      <c r="X596" s="13">
        <v>250.14</v>
      </c>
      <c r="Y596" s="13">
        <v>3.53</v>
      </c>
      <c r="Z596" s="13">
        <v>255.39</v>
      </c>
      <c r="AA596">
        <f t="shared" si="18"/>
        <v>6</v>
      </c>
      <c r="AB596" s="59">
        <f t="shared" si="19"/>
        <v>5.1953612046041502E-5</v>
      </c>
    </row>
    <row r="597" spans="1:28" x14ac:dyDescent="0.25">
      <c r="A597" s="16">
        <v>199010</v>
      </c>
      <c r="B597" s="1" t="s">
        <v>284</v>
      </c>
      <c r="C597" s="9">
        <v>5478.98</v>
      </c>
      <c r="D597" s="9">
        <v>5526.65</v>
      </c>
      <c r="E597" s="9">
        <v>5570.17</v>
      </c>
      <c r="F597" s="9">
        <v>145.13</v>
      </c>
      <c r="G597" s="9">
        <v>209.13</v>
      </c>
      <c r="H597" s="9">
        <v>263.79000000000002</v>
      </c>
      <c r="I597" s="9">
        <v>319.27999999999997</v>
      </c>
      <c r="J597" s="9">
        <v>430.89</v>
      </c>
      <c r="K597" s="9">
        <v>9601.16</v>
      </c>
      <c r="L597" s="9">
        <v>9649.01</v>
      </c>
      <c r="M597" s="9">
        <v>9709.85</v>
      </c>
      <c r="N597" s="9">
        <v>9829.06</v>
      </c>
      <c r="O597" s="13">
        <v>9889.01</v>
      </c>
      <c r="P597" s="13">
        <v>9952.1299999999992</v>
      </c>
      <c r="Q597" s="13">
        <v>9957.76</v>
      </c>
      <c r="R597" s="13">
        <v>190.01</v>
      </c>
      <c r="S597" s="13">
        <v>259</v>
      </c>
      <c r="T597" s="13">
        <v>326.58999999999997</v>
      </c>
      <c r="U597" s="13">
        <v>445.63</v>
      </c>
      <c r="V597" s="13">
        <v>556.41</v>
      </c>
      <c r="W597" s="13">
        <v>640.84</v>
      </c>
      <c r="X597" s="13">
        <v>727.75</v>
      </c>
      <c r="Y597" s="13">
        <v>738.07</v>
      </c>
      <c r="Z597" s="13">
        <v>829.04</v>
      </c>
      <c r="AA597">
        <f t="shared" si="18"/>
        <v>6</v>
      </c>
      <c r="AB597" s="59">
        <f t="shared" si="19"/>
        <v>1.6865038776244271E-4</v>
      </c>
    </row>
    <row r="598" spans="1:28" x14ac:dyDescent="0.25">
      <c r="A598" s="16">
        <v>199015</v>
      </c>
      <c r="B598" s="1" t="s">
        <v>285</v>
      </c>
      <c r="C598" s="9">
        <v>1130.54</v>
      </c>
      <c r="D598" s="9">
        <v>1130.54</v>
      </c>
      <c r="E598" s="9">
        <v>1130.54</v>
      </c>
      <c r="F598" s="9">
        <v>1381.1</v>
      </c>
      <c r="G598" s="9">
        <v>1381.1</v>
      </c>
      <c r="H598" s="9">
        <v>1381.1</v>
      </c>
      <c r="I598" s="9">
        <v>1381.1</v>
      </c>
      <c r="J598" s="9">
        <v>1291.0999999999999</v>
      </c>
      <c r="K598" s="9">
        <v>1291.0999999999999</v>
      </c>
      <c r="L598" s="9">
        <v>1291.0999999999999</v>
      </c>
      <c r="M598" s="9">
        <v>1485.18</v>
      </c>
      <c r="N598" s="9">
        <v>1575.18</v>
      </c>
      <c r="O598" s="13">
        <v>1512.18</v>
      </c>
      <c r="P598" s="13">
        <v>1512.18</v>
      </c>
      <c r="Q598" s="13">
        <v>1512.18</v>
      </c>
      <c r="R598" s="13">
        <v>1512.18</v>
      </c>
      <c r="S598" s="13">
        <v>1512.18</v>
      </c>
      <c r="T598" s="13">
        <v>1512.18</v>
      </c>
      <c r="U598" s="13">
        <v>1512.18</v>
      </c>
      <c r="V598" s="13">
        <v>1512.18</v>
      </c>
      <c r="W598" s="13">
        <v>1512.18</v>
      </c>
      <c r="X598" s="13">
        <v>1512.18</v>
      </c>
      <c r="Y598" s="13">
        <v>1647.18</v>
      </c>
      <c r="Z598" s="13">
        <v>1579.41</v>
      </c>
      <c r="AA598">
        <f t="shared" si="18"/>
        <v>6</v>
      </c>
      <c r="AB598" s="59">
        <f t="shared" si="19"/>
        <v>3.2129705314083723E-4</v>
      </c>
    </row>
    <row r="599" spans="1:28" x14ac:dyDescent="0.25">
      <c r="A599" s="16">
        <v>199025</v>
      </c>
      <c r="B599" s="1" t="s">
        <v>286</v>
      </c>
      <c r="C599" s="9">
        <v>0</v>
      </c>
      <c r="D599" s="9">
        <v>0</v>
      </c>
      <c r="E599" s="9">
        <v>0</v>
      </c>
      <c r="F599" s="9">
        <v>0</v>
      </c>
      <c r="G599" s="9">
        <v>0</v>
      </c>
      <c r="H599" s="9">
        <v>0</v>
      </c>
      <c r="I599" s="9">
        <v>0</v>
      </c>
      <c r="J599" s="9">
        <v>0</v>
      </c>
      <c r="K599" s="9">
        <v>0</v>
      </c>
      <c r="L599" s="9">
        <v>0</v>
      </c>
      <c r="M599" s="9">
        <v>0</v>
      </c>
      <c r="N599" s="9">
        <v>0</v>
      </c>
      <c r="O599" s="13">
        <v>0</v>
      </c>
      <c r="P599" s="13">
        <v>0</v>
      </c>
      <c r="Q599" s="13">
        <v>0</v>
      </c>
      <c r="R599" s="13">
        <v>0</v>
      </c>
      <c r="S599" s="13">
        <v>0</v>
      </c>
      <c r="T599" s="13">
        <v>0</v>
      </c>
      <c r="U599" s="13">
        <v>0</v>
      </c>
      <c r="V599" s="13">
        <v>0</v>
      </c>
      <c r="W599" s="13">
        <v>0</v>
      </c>
      <c r="X599" s="13">
        <v>0</v>
      </c>
      <c r="Y599" s="13">
        <v>0.09</v>
      </c>
      <c r="Z599" s="13">
        <v>0</v>
      </c>
      <c r="AA599">
        <f t="shared" si="18"/>
        <v>6</v>
      </c>
      <c r="AB599" s="59">
        <f t="shared" si="19"/>
        <v>0</v>
      </c>
    </row>
    <row r="600" spans="1:28" x14ac:dyDescent="0.25">
      <c r="A600" s="16">
        <v>199090</v>
      </c>
      <c r="B600" s="1" t="s">
        <v>287</v>
      </c>
      <c r="C600" s="9">
        <v>0</v>
      </c>
      <c r="D600" s="9">
        <v>0</v>
      </c>
      <c r="E600" s="9">
        <v>0</v>
      </c>
      <c r="F600" s="9">
        <v>0</v>
      </c>
      <c r="G600" s="9">
        <v>0</v>
      </c>
      <c r="H600" s="9">
        <v>0</v>
      </c>
      <c r="I600" s="9">
        <v>0</v>
      </c>
      <c r="J600" s="9">
        <v>0</v>
      </c>
      <c r="K600" s="9">
        <v>0</v>
      </c>
      <c r="L600" s="9">
        <v>0</v>
      </c>
      <c r="M600" s="9">
        <v>0</v>
      </c>
      <c r="N600" s="9">
        <v>0</v>
      </c>
      <c r="O600" s="13">
        <v>0</v>
      </c>
      <c r="P600" s="13">
        <v>0</v>
      </c>
      <c r="Q600" s="13">
        <v>0</v>
      </c>
      <c r="R600" s="13">
        <v>0</v>
      </c>
      <c r="S600" s="13">
        <v>0</v>
      </c>
      <c r="T600" s="13">
        <v>0</v>
      </c>
      <c r="U600" s="13">
        <v>0</v>
      </c>
      <c r="V600" s="13">
        <v>0</v>
      </c>
      <c r="W600" s="13">
        <v>0</v>
      </c>
      <c r="X600" s="13">
        <v>0</v>
      </c>
      <c r="Y600" s="13">
        <v>0</v>
      </c>
      <c r="Z600" s="13">
        <v>0</v>
      </c>
      <c r="AA600">
        <f t="shared" si="18"/>
        <v>6</v>
      </c>
      <c r="AB600" s="59">
        <f t="shared" si="19"/>
        <v>0</v>
      </c>
    </row>
    <row r="601" spans="1:28" x14ac:dyDescent="0.25">
      <c r="A601" s="16">
        <v>1999</v>
      </c>
      <c r="B601" s="1" t="s">
        <v>288</v>
      </c>
      <c r="C601" s="9">
        <v>-1197</v>
      </c>
      <c r="D601" s="9">
        <v>-1197</v>
      </c>
      <c r="E601" s="9">
        <v>-1197</v>
      </c>
      <c r="F601" s="9">
        <v>-1395</v>
      </c>
      <c r="G601" s="9">
        <v>-1395</v>
      </c>
      <c r="H601" s="9">
        <v>-1395</v>
      </c>
      <c r="I601" s="9">
        <v>-1395</v>
      </c>
      <c r="J601" s="9">
        <v>-1305</v>
      </c>
      <c r="K601" s="9">
        <v>-1388.71</v>
      </c>
      <c r="L601" s="9">
        <v>-1388.71</v>
      </c>
      <c r="M601" s="9">
        <v>-1583.89</v>
      </c>
      <c r="N601" s="9">
        <v>-1735.23</v>
      </c>
      <c r="O601" s="13">
        <v>-1760.29</v>
      </c>
      <c r="P601" s="13">
        <v>-1916.85</v>
      </c>
      <c r="Q601" s="13">
        <v>-2057.41</v>
      </c>
      <c r="R601" s="13">
        <v>-2057.41</v>
      </c>
      <c r="S601" s="13">
        <v>-2057.41</v>
      </c>
      <c r="T601" s="13">
        <v>-2057.41</v>
      </c>
      <c r="U601" s="13">
        <v>-2057.41</v>
      </c>
      <c r="V601" s="13">
        <v>-2057.41</v>
      </c>
      <c r="W601" s="13">
        <v>-2057.41</v>
      </c>
      <c r="X601" s="13">
        <v>-2057.41</v>
      </c>
      <c r="Y601" s="13">
        <v>-2057.41</v>
      </c>
      <c r="Z601" s="13">
        <v>-2057.41</v>
      </c>
      <c r="AA601">
        <f t="shared" si="18"/>
        <v>4</v>
      </c>
      <c r="AB601" s="59">
        <f t="shared" si="19"/>
        <v>-4.1853589004912581E-4</v>
      </c>
    </row>
    <row r="602" spans="1:28" x14ac:dyDescent="0.25">
      <c r="A602" s="16">
        <v>199905</v>
      </c>
      <c r="B602" s="1" t="s">
        <v>289</v>
      </c>
      <c r="C602" s="9">
        <v>0</v>
      </c>
      <c r="D602" s="9">
        <v>0</v>
      </c>
      <c r="E602" s="9">
        <v>0</v>
      </c>
      <c r="F602" s="9">
        <v>0</v>
      </c>
      <c r="G602" s="9">
        <v>0</v>
      </c>
      <c r="H602" s="9">
        <v>0</v>
      </c>
      <c r="I602" s="9">
        <v>0</v>
      </c>
      <c r="J602" s="9">
        <v>0</v>
      </c>
      <c r="K602" s="9">
        <v>0</v>
      </c>
      <c r="L602" s="9">
        <v>0</v>
      </c>
      <c r="M602" s="9">
        <v>0</v>
      </c>
      <c r="N602" s="9">
        <v>0</v>
      </c>
      <c r="O602" s="13">
        <v>0</v>
      </c>
      <c r="P602" s="13">
        <v>0</v>
      </c>
      <c r="Q602" s="13">
        <v>0</v>
      </c>
      <c r="R602" s="13">
        <v>0</v>
      </c>
      <c r="S602" s="13">
        <v>0</v>
      </c>
      <c r="T602" s="13">
        <v>0</v>
      </c>
      <c r="U602" s="13">
        <v>0</v>
      </c>
      <c r="V602" s="13">
        <v>0</v>
      </c>
      <c r="W602" s="13">
        <v>0</v>
      </c>
      <c r="X602" s="13">
        <v>0</v>
      </c>
      <c r="Y602" s="13">
        <v>0</v>
      </c>
      <c r="Z602" s="13">
        <v>0</v>
      </c>
      <c r="AA602">
        <f t="shared" si="18"/>
        <v>6</v>
      </c>
      <c r="AB602" s="59">
        <f t="shared" si="19"/>
        <v>0</v>
      </c>
    </row>
    <row r="603" spans="1:28" x14ac:dyDescent="0.25">
      <c r="A603" s="16">
        <v>199910</v>
      </c>
      <c r="B603" s="1" t="s">
        <v>290</v>
      </c>
      <c r="C603" s="9">
        <v>0</v>
      </c>
      <c r="D603" s="9">
        <v>0</v>
      </c>
      <c r="E603" s="9">
        <v>0</v>
      </c>
      <c r="F603" s="9">
        <v>0</v>
      </c>
      <c r="G603" s="9">
        <v>0</v>
      </c>
      <c r="H603" s="9">
        <v>0</v>
      </c>
      <c r="I603" s="9">
        <v>0</v>
      </c>
      <c r="J603" s="9">
        <v>0</v>
      </c>
      <c r="K603" s="9">
        <v>0</v>
      </c>
      <c r="L603" s="9">
        <v>0</v>
      </c>
      <c r="M603" s="9">
        <v>0</v>
      </c>
      <c r="N603" s="9">
        <v>0</v>
      </c>
      <c r="O603" s="13">
        <v>0</v>
      </c>
      <c r="P603" s="13">
        <v>0</v>
      </c>
      <c r="Q603" s="13">
        <v>0</v>
      </c>
      <c r="R603" s="13">
        <v>0</v>
      </c>
      <c r="S603" s="13">
        <v>0</v>
      </c>
      <c r="T603" s="13">
        <v>0</v>
      </c>
      <c r="U603" s="13">
        <v>0</v>
      </c>
      <c r="V603" s="13">
        <v>0</v>
      </c>
      <c r="W603" s="13">
        <v>0</v>
      </c>
      <c r="X603" s="13">
        <v>0</v>
      </c>
      <c r="Y603" s="13">
        <v>0</v>
      </c>
      <c r="Z603" s="13">
        <v>0</v>
      </c>
      <c r="AA603">
        <f t="shared" si="18"/>
        <v>6</v>
      </c>
      <c r="AB603" s="59">
        <f t="shared" si="19"/>
        <v>0</v>
      </c>
    </row>
    <row r="604" spans="1:28" x14ac:dyDescent="0.25">
      <c r="A604" s="16">
        <v>199990</v>
      </c>
      <c r="B604" s="1" t="s">
        <v>291</v>
      </c>
      <c r="C604" s="9">
        <v>-1197</v>
      </c>
      <c r="D604" s="9">
        <v>-1197</v>
      </c>
      <c r="E604" s="9">
        <v>-1197</v>
      </c>
      <c r="F604" s="9">
        <v>-1395</v>
      </c>
      <c r="G604" s="9">
        <v>-1395</v>
      </c>
      <c r="H604" s="9">
        <v>-1395</v>
      </c>
      <c r="I604" s="9">
        <v>-1395</v>
      </c>
      <c r="J604" s="9">
        <v>-1305</v>
      </c>
      <c r="K604" s="9">
        <v>-1388.71</v>
      </c>
      <c r="L604" s="9">
        <v>-1388.71</v>
      </c>
      <c r="M604" s="9">
        <v>-1583.89</v>
      </c>
      <c r="N604" s="9">
        <v>-1735.23</v>
      </c>
      <c r="O604" s="13">
        <v>-1760.29</v>
      </c>
      <c r="P604" s="13">
        <v>-1916.85</v>
      </c>
      <c r="Q604" s="13">
        <v>-2057.41</v>
      </c>
      <c r="R604" s="13">
        <v>-2057.41</v>
      </c>
      <c r="S604" s="13">
        <v>-2057.41</v>
      </c>
      <c r="T604" s="13">
        <v>-2057.41</v>
      </c>
      <c r="U604" s="13">
        <v>-2057.41</v>
      </c>
      <c r="V604" s="13">
        <v>-2057.41</v>
      </c>
      <c r="W604" s="13">
        <v>-2057.41</v>
      </c>
      <c r="X604" s="13">
        <v>-2057.41</v>
      </c>
      <c r="Y604" s="13">
        <v>-2057.41</v>
      </c>
      <c r="Z604" s="13">
        <v>-2057.41</v>
      </c>
      <c r="AA604">
        <f t="shared" si="18"/>
        <v>6</v>
      </c>
      <c r="AB604" s="59">
        <f t="shared" si="19"/>
        <v>-4.1853589004912581E-4</v>
      </c>
    </row>
    <row r="605" spans="1:28" x14ac:dyDescent="0.25">
      <c r="A605" s="16">
        <v>2</v>
      </c>
      <c r="B605" s="1" t="s">
        <v>292</v>
      </c>
      <c r="C605" s="9">
        <v>3107763.98</v>
      </c>
      <c r="D605" s="9">
        <v>3108035.49</v>
      </c>
      <c r="E605" s="9">
        <v>2955365.09</v>
      </c>
      <c r="F605" s="9">
        <v>2929087.84</v>
      </c>
      <c r="G605" s="9">
        <v>2899353.28</v>
      </c>
      <c r="H605" s="9">
        <v>2886641.56</v>
      </c>
      <c r="I605" s="9">
        <v>2894005.91</v>
      </c>
      <c r="J605" s="9">
        <v>2884542.62</v>
      </c>
      <c r="K605" s="9">
        <v>2881384.48</v>
      </c>
      <c r="L605" s="9">
        <v>2915866.26</v>
      </c>
      <c r="M605" s="9">
        <v>3141409.86</v>
      </c>
      <c r="N605" s="9">
        <v>3142778.33</v>
      </c>
      <c r="O605" s="13">
        <v>3223322.09</v>
      </c>
      <c r="P605" s="13">
        <v>3264667.05</v>
      </c>
      <c r="Q605" s="13">
        <v>3510271.88</v>
      </c>
      <c r="R605" s="13">
        <v>3546526.95</v>
      </c>
      <c r="S605" s="13">
        <v>3543446.89</v>
      </c>
      <c r="T605" s="13">
        <v>3661937.62</v>
      </c>
      <c r="U605" s="13">
        <v>3661780.33</v>
      </c>
      <c r="V605" s="13">
        <v>3732091.45</v>
      </c>
      <c r="W605" s="13">
        <v>3831191.72</v>
      </c>
      <c r="X605" s="13">
        <v>3945830.7</v>
      </c>
      <c r="Y605" s="13">
        <v>4054944.64</v>
      </c>
      <c r="Z605" s="13">
        <v>4061890.14</v>
      </c>
      <c r="AA605">
        <f t="shared" si="18"/>
        <v>1</v>
      </c>
      <c r="AB605" s="59">
        <f t="shared" si="19"/>
        <v>0.82630433653315016</v>
      </c>
    </row>
    <row r="606" spans="1:28" x14ac:dyDescent="0.25">
      <c r="A606" s="16">
        <v>21</v>
      </c>
      <c r="B606" s="1" t="s">
        <v>293</v>
      </c>
      <c r="C606" s="9">
        <v>2704630.06</v>
      </c>
      <c r="D606" s="9">
        <v>2730215.97</v>
      </c>
      <c r="E606" s="9">
        <v>2594301.88</v>
      </c>
      <c r="F606" s="9">
        <v>2563268.7799999998</v>
      </c>
      <c r="G606" s="9">
        <v>2520473.4900000002</v>
      </c>
      <c r="H606" s="9">
        <v>2530591.33</v>
      </c>
      <c r="I606" s="9">
        <v>2500785.33</v>
      </c>
      <c r="J606" s="9">
        <v>2511085.9300000002</v>
      </c>
      <c r="K606" s="9">
        <v>2535409.83</v>
      </c>
      <c r="L606" s="9">
        <v>2547236.94</v>
      </c>
      <c r="M606" s="9">
        <v>2639815.7599999998</v>
      </c>
      <c r="N606" s="9">
        <v>2670268.6</v>
      </c>
      <c r="O606" s="13">
        <v>2770916.87</v>
      </c>
      <c r="P606" s="13">
        <v>2823528.42</v>
      </c>
      <c r="Q606" s="13">
        <v>3094885.49</v>
      </c>
      <c r="R606" s="13">
        <v>3167957.9</v>
      </c>
      <c r="S606" s="13">
        <v>3177353.89</v>
      </c>
      <c r="T606" s="13">
        <v>3127312.24</v>
      </c>
      <c r="U606" s="13">
        <v>3158611.17</v>
      </c>
      <c r="V606" s="13">
        <v>3251268.27</v>
      </c>
      <c r="W606" s="13">
        <v>3273925.28</v>
      </c>
      <c r="X606" s="13">
        <v>3391436.22</v>
      </c>
      <c r="Y606" s="13">
        <v>3434885.68</v>
      </c>
      <c r="Z606" s="13">
        <v>3458809.55</v>
      </c>
      <c r="AA606">
        <f t="shared" si="18"/>
        <v>2</v>
      </c>
      <c r="AB606" s="59">
        <f t="shared" si="19"/>
        <v>0.7036205391825967</v>
      </c>
    </row>
    <row r="607" spans="1:28" x14ac:dyDescent="0.25">
      <c r="A607" s="16">
        <v>2101</v>
      </c>
      <c r="B607" s="1" t="s">
        <v>294</v>
      </c>
      <c r="C607" s="9">
        <v>900129.24</v>
      </c>
      <c r="D607" s="9">
        <v>913259.11</v>
      </c>
      <c r="E607" s="9">
        <v>845950.61</v>
      </c>
      <c r="F607" s="9">
        <v>809639.36</v>
      </c>
      <c r="G607" s="9">
        <v>791955.21</v>
      </c>
      <c r="H607" s="9">
        <v>787152.54</v>
      </c>
      <c r="I607" s="9">
        <v>767695.14</v>
      </c>
      <c r="J607" s="9">
        <v>766939.68</v>
      </c>
      <c r="K607" s="9">
        <v>788378.62</v>
      </c>
      <c r="L607" s="9">
        <v>794711.62</v>
      </c>
      <c r="M607" s="9">
        <v>859380.31</v>
      </c>
      <c r="N607" s="9">
        <v>864566.79</v>
      </c>
      <c r="O607" s="13">
        <v>873954.32</v>
      </c>
      <c r="P607" s="13">
        <v>901921.92</v>
      </c>
      <c r="Q607" s="13">
        <v>886128.61</v>
      </c>
      <c r="R607" s="13">
        <v>925742.28</v>
      </c>
      <c r="S607" s="13">
        <v>918937.98</v>
      </c>
      <c r="T607" s="13">
        <v>918408.92</v>
      </c>
      <c r="U607" s="13">
        <v>927822.85</v>
      </c>
      <c r="V607" s="13">
        <v>940152.62</v>
      </c>
      <c r="W607" s="13">
        <v>891176.14</v>
      </c>
      <c r="X607" s="13">
        <v>962570.13</v>
      </c>
      <c r="Y607" s="13">
        <v>954943.68</v>
      </c>
      <c r="Z607" s="13">
        <v>943090.18</v>
      </c>
      <c r="AA607">
        <f t="shared" si="18"/>
        <v>4</v>
      </c>
      <c r="AB607" s="59">
        <f t="shared" si="19"/>
        <v>0.19185144812307237</v>
      </c>
    </row>
    <row r="608" spans="1:28" x14ac:dyDescent="0.25">
      <c r="A608" s="16">
        <v>210105</v>
      </c>
      <c r="B608" s="1" t="s">
        <v>295</v>
      </c>
      <c r="C608" s="9">
        <v>0</v>
      </c>
      <c r="D608" s="9">
        <v>0</v>
      </c>
      <c r="E608" s="9">
        <v>0</v>
      </c>
      <c r="F608" s="9">
        <v>0</v>
      </c>
      <c r="G608" s="9">
        <v>0</v>
      </c>
      <c r="H608" s="9">
        <v>0</v>
      </c>
      <c r="I608" s="9">
        <v>0</v>
      </c>
      <c r="J608" s="9">
        <v>0</v>
      </c>
      <c r="K608" s="9">
        <v>0</v>
      </c>
      <c r="L608" s="9">
        <v>0</v>
      </c>
      <c r="M608" s="9">
        <v>0</v>
      </c>
      <c r="N608" s="9">
        <v>0</v>
      </c>
      <c r="O608" s="13">
        <v>0</v>
      </c>
      <c r="P608" s="13">
        <v>0</v>
      </c>
      <c r="Q608" s="13">
        <v>0</v>
      </c>
      <c r="R608" s="13">
        <v>0</v>
      </c>
      <c r="S608" s="13">
        <v>0</v>
      </c>
      <c r="T608" s="13">
        <v>0</v>
      </c>
      <c r="U608" s="13">
        <v>0</v>
      </c>
      <c r="V608" s="13">
        <v>0</v>
      </c>
      <c r="W608" s="13">
        <v>0</v>
      </c>
      <c r="X608" s="13">
        <v>0</v>
      </c>
      <c r="Y608" s="13">
        <v>0</v>
      </c>
      <c r="Z608" s="13">
        <v>0</v>
      </c>
      <c r="AA608">
        <f t="shared" si="18"/>
        <v>6</v>
      </c>
      <c r="AB608" s="59">
        <f t="shared" si="19"/>
        <v>0</v>
      </c>
    </row>
    <row r="609" spans="1:28" x14ac:dyDescent="0.25">
      <c r="A609" s="16">
        <v>210110</v>
      </c>
      <c r="B609" s="1" t="s">
        <v>296</v>
      </c>
      <c r="C609" s="9">
        <v>0</v>
      </c>
      <c r="D609" s="9">
        <v>0</v>
      </c>
      <c r="E609" s="9">
        <v>0</v>
      </c>
      <c r="F609" s="9">
        <v>0</v>
      </c>
      <c r="G609" s="9">
        <v>0</v>
      </c>
      <c r="H609" s="9">
        <v>0</v>
      </c>
      <c r="I609" s="9">
        <v>0</v>
      </c>
      <c r="J609" s="9">
        <v>0</v>
      </c>
      <c r="K609" s="9">
        <v>0</v>
      </c>
      <c r="L609" s="9">
        <v>0</v>
      </c>
      <c r="M609" s="9">
        <v>0</v>
      </c>
      <c r="N609" s="9">
        <v>0</v>
      </c>
      <c r="O609" s="13">
        <v>0</v>
      </c>
      <c r="P609" s="13">
        <v>0</v>
      </c>
      <c r="Q609" s="13">
        <v>0</v>
      </c>
      <c r="R609" s="13">
        <v>0</v>
      </c>
      <c r="S609" s="13">
        <v>0</v>
      </c>
      <c r="T609" s="13">
        <v>0</v>
      </c>
      <c r="U609" s="13">
        <v>0</v>
      </c>
      <c r="V609" s="13">
        <v>0</v>
      </c>
      <c r="W609" s="13">
        <v>0</v>
      </c>
      <c r="X609" s="13">
        <v>0</v>
      </c>
      <c r="Y609" s="13">
        <v>0</v>
      </c>
      <c r="Z609" s="13">
        <v>0</v>
      </c>
      <c r="AA609">
        <f t="shared" si="18"/>
        <v>6</v>
      </c>
      <c r="AB609" s="59">
        <f t="shared" si="19"/>
        <v>0</v>
      </c>
    </row>
    <row r="610" spans="1:28" x14ac:dyDescent="0.25">
      <c r="A610" s="16">
        <v>210115</v>
      </c>
      <c r="B610" s="1" t="s">
        <v>297</v>
      </c>
      <c r="C610" s="9">
        <v>0</v>
      </c>
      <c r="D610" s="9">
        <v>0</v>
      </c>
      <c r="E610" s="9">
        <v>0</v>
      </c>
      <c r="F610" s="9">
        <v>0</v>
      </c>
      <c r="G610" s="9">
        <v>0</v>
      </c>
      <c r="H610" s="9">
        <v>0</v>
      </c>
      <c r="I610" s="9">
        <v>0</v>
      </c>
      <c r="J610" s="9">
        <v>0</v>
      </c>
      <c r="K610" s="9">
        <v>0</v>
      </c>
      <c r="L610" s="9">
        <v>0</v>
      </c>
      <c r="M610" s="9">
        <v>0</v>
      </c>
      <c r="N610" s="9">
        <v>0</v>
      </c>
      <c r="O610" s="13">
        <v>0</v>
      </c>
      <c r="P610" s="13">
        <v>0</v>
      </c>
      <c r="Q610" s="13">
        <v>0</v>
      </c>
      <c r="R610" s="13">
        <v>0</v>
      </c>
      <c r="S610" s="13">
        <v>0</v>
      </c>
      <c r="T610" s="13">
        <v>0</v>
      </c>
      <c r="U610" s="13">
        <v>0</v>
      </c>
      <c r="V610" s="13">
        <v>0</v>
      </c>
      <c r="W610" s="13">
        <v>0</v>
      </c>
      <c r="X610" s="13">
        <v>0</v>
      </c>
      <c r="Y610" s="13">
        <v>0</v>
      </c>
      <c r="Z610" s="13">
        <v>0</v>
      </c>
      <c r="AA610">
        <f t="shared" si="18"/>
        <v>6</v>
      </c>
      <c r="AB610" s="59">
        <f t="shared" si="19"/>
        <v>0</v>
      </c>
    </row>
    <row r="611" spans="1:28" x14ac:dyDescent="0.25">
      <c r="A611" s="16">
        <v>210130</v>
      </c>
      <c r="B611" s="1" t="s">
        <v>298</v>
      </c>
      <c r="C611" s="9">
        <v>0</v>
      </c>
      <c r="D611" s="9">
        <v>0</v>
      </c>
      <c r="E611" s="9">
        <v>0</v>
      </c>
      <c r="F611" s="9">
        <v>0</v>
      </c>
      <c r="G611" s="9">
        <v>0</v>
      </c>
      <c r="H611" s="9">
        <v>0</v>
      </c>
      <c r="I611" s="9">
        <v>0</v>
      </c>
      <c r="J611" s="9">
        <v>0</v>
      </c>
      <c r="K611" s="9">
        <v>0</v>
      </c>
      <c r="L611" s="9">
        <v>0</v>
      </c>
      <c r="M611" s="9">
        <v>0</v>
      </c>
      <c r="N611" s="9">
        <v>0</v>
      </c>
      <c r="O611" s="13">
        <v>0</v>
      </c>
      <c r="P611" s="13">
        <v>0</v>
      </c>
      <c r="Q611" s="13">
        <v>0</v>
      </c>
      <c r="R611" s="13">
        <v>0</v>
      </c>
      <c r="S611" s="13">
        <v>0</v>
      </c>
      <c r="T611" s="13">
        <v>0</v>
      </c>
      <c r="U611" s="13">
        <v>0</v>
      </c>
      <c r="V611" s="13">
        <v>0</v>
      </c>
      <c r="W611" s="13">
        <v>0</v>
      </c>
      <c r="X611" s="13">
        <v>0</v>
      </c>
      <c r="Y611" s="13">
        <v>0</v>
      </c>
      <c r="Z611" s="13">
        <v>0</v>
      </c>
      <c r="AA611">
        <f t="shared" si="18"/>
        <v>6</v>
      </c>
      <c r="AB611" s="59">
        <f t="shared" si="19"/>
        <v>0</v>
      </c>
    </row>
    <row r="612" spans="1:28" x14ac:dyDescent="0.25">
      <c r="A612" s="16">
        <v>210131</v>
      </c>
      <c r="B612" s="1" t="s">
        <v>299</v>
      </c>
      <c r="C612" s="9">
        <v>0</v>
      </c>
      <c r="D612" s="9">
        <v>0</v>
      </c>
      <c r="E612" s="9">
        <v>0</v>
      </c>
      <c r="F612" s="9">
        <v>0</v>
      </c>
      <c r="G612" s="9">
        <v>0</v>
      </c>
      <c r="H612" s="9">
        <v>0</v>
      </c>
      <c r="I612" s="9">
        <v>0</v>
      </c>
      <c r="J612" s="9">
        <v>0</v>
      </c>
      <c r="K612" s="9">
        <v>0</v>
      </c>
      <c r="L612" s="9">
        <v>0</v>
      </c>
      <c r="M612" s="9">
        <v>0</v>
      </c>
      <c r="N612" s="9">
        <v>0</v>
      </c>
      <c r="O612" s="13">
        <v>0</v>
      </c>
      <c r="P612" s="13">
        <v>0</v>
      </c>
      <c r="Q612" s="13">
        <v>0</v>
      </c>
      <c r="R612" s="13">
        <v>0</v>
      </c>
      <c r="S612" s="13">
        <v>0</v>
      </c>
      <c r="T612" s="13">
        <v>0</v>
      </c>
      <c r="U612" s="13">
        <v>0</v>
      </c>
      <c r="V612" s="13">
        <v>0</v>
      </c>
      <c r="W612" s="13">
        <v>0</v>
      </c>
      <c r="X612" s="13">
        <v>0</v>
      </c>
      <c r="Y612" s="13">
        <v>0</v>
      </c>
      <c r="Z612" s="13">
        <v>0</v>
      </c>
      <c r="AA612">
        <f t="shared" si="18"/>
        <v>6</v>
      </c>
      <c r="AB612" s="59">
        <f t="shared" si="19"/>
        <v>0</v>
      </c>
    </row>
    <row r="613" spans="1:28" x14ac:dyDescent="0.25">
      <c r="A613" s="16">
        <v>210135</v>
      </c>
      <c r="B613" s="1" t="s">
        <v>300</v>
      </c>
      <c r="C613" s="9">
        <v>889905.31</v>
      </c>
      <c r="D613" s="9">
        <v>912411.5</v>
      </c>
      <c r="E613" s="9">
        <v>845448.92</v>
      </c>
      <c r="F613" s="9">
        <v>809034.91</v>
      </c>
      <c r="G613" s="9">
        <v>791881.71</v>
      </c>
      <c r="H613" s="9">
        <v>785271.91</v>
      </c>
      <c r="I613" s="9">
        <v>765593.59999999998</v>
      </c>
      <c r="J613" s="9">
        <v>765547.65</v>
      </c>
      <c r="K613" s="9">
        <v>787140.4</v>
      </c>
      <c r="L613" s="9">
        <v>792742.15</v>
      </c>
      <c r="M613" s="9">
        <v>850821.95</v>
      </c>
      <c r="N613" s="9">
        <v>862965.58</v>
      </c>
      <c r="O613" s="13">
        <v>873508.29</v>
      </c>
      <c r="P613" s="13">
        <v>901673.05</v>
      </c>
      <c r="Q613" s="13">
        <v>884896.66</v>
      </c>
      <c r="R613" s="13">
        <v>924752.38</v>
      </c>
      <c r="S613" s="13">
        <v>917998.96</v>
      </c>
      <c r="T613" s="13">
        <v>916780.53</v>
      </c>
      <c r="U613" s="13">
        <v>926762.73</v>
      </c>
      <c r="V613" s="13">
        <v>939128.19</v>
      </c>
      <c r="W613" s="13">
        <v>890175.29</v>
      </c>
      <c r="X613" s="13">
        <v>962318.25</v>
      </c>
      <c r="Y613" s="13">
        <v>954030.28</v>
      </c>
      <c r="Z613" s="13">
        <v>942632.34</v>
      </c>
      <c r="AA613">
        <f t="shared" si="18"/>
        <v>6</v>
      </c>
      <c r="AB613" s="59">
        <f t="shared" si="19"/>
        <v>0.19175831040531066</v>
      </c>
    </row>
    <row r="614" spans="1:28" x14ac:dyDescent="0.25">
      <c r="A614" s="16">
        <v>210140</v>
      </c>
      <c r="B614" s="1" t="s">
        <v>301</v>
      </c>
      <c r="C614" s="9">
        <v>0</v>
      </c>
      <c r="D614" s="9">
        <v>0</v>
      </c>
      <c r="E614" s="9">
        <v>0</v>
      </c>
      <c r="F614" s="9">
        <v>0</v>
      </c>
      <c r="G614" s="9">
        <v>0</v>
      </c>
      <c r="H614" s="9">
        <v>0</v>
      </c>
      <c r="I614" s="9">
        <v>0</v>
      </c>
      <c r="J614" s="9">
        <v>0</v>
      </c>
      <c r="K614" s="9">
        <v>0</v>
      </c>
      <c r="L614" s="9">
        <v>0</v>
      </c>
      <c r="M614" s="9">
        <v>0</v>
      </c>
      <c r="N614" s="9">
        <v>0</v>
      </c>
      <c r="O614" s="13">
        <v>0</v>
      </c>
      <c r="P614" s="13">
        <v>0</v>
      </c>
      <c r="Q614" s="13">
        <v>0</v>
      </c>
      <c r="R614" s="13">
        <v>0</v>
      </c>
      <c r="S614" s="13">
        <v>0</v>
      </c>
      <c r="T614" s="13">
        <v>0</v>
      </c>
      <c r="U614" s="13">
        <v>0</v>
      </c>
      <c r="V614" s="13">
        <v>0</v>
      </c>
      <c r="W614" s="13">
        <v>0</v>
      </c>
      <c r="X614" s="13">
        <v>0</v>
      </c>
      <c r="Y614" s="13">
        <v>0</v>
      </c>
      <c r="Z614" s="13">
        <v>0</v>
      </c>
      <c r="AA614">
        <f t="shared" si="18"/>
        <v>6</v>
      </c>
      <c r="AB614" s="59">
        <f t="shared" si="19"/>
        <v>0</v>
      </c>
    </row>
    <row r="615" spans="1:28" x14ac:dyDescent="0.25">
      <c r="A615" s="16">
        <v>210145</v>
      </c>
      <c r="B615" s="1" t="s">
        <v>302</v>
      </c>
      <c r="C615" s="9">
        <v>0</v>
      </c>
      <c r="D615" s="9">
        <v>0</v>
      </c>
      <c r="E615" s="9">
        <v>0</v>
      </c>
      <c r="F615" s="9">
        <v>0</v>
      </c>
      <c r="G615" s="9">
        <v>0</v>
      </c>
      <c r="H615" s="9">
        <v>0</v>
      </c>
      <c r="I615" s="9">
        <v>0</v>
      </c>
      <c r="J615" s="9">
        <v>0</v>
      </c>
      <c r="K615" s="9">
        <v>0</v>
      </c>
      <c r="L615" s="9">
        <v>0</v>
      </c>
      <c r="M615" s="9">
        <v>0</v>
      </c>
      <c r="N615" s="9">
        <v>0</v>
      </c>
      <c r="O615" s="13">
        <v>0</v>
      </c>
      <c r="P615" s="13">
        <v>0</v>
      </c>
      <c r="Q615" s="13">
        <v>0</v>
      </c>
      <c r="R615" s="13">
        <v>0</v>
      </c>
      <c r="S615" s="13">
        <v>0</v>
      </c>
      <c r="T615" s="13">
        <v>0</v>
      </c>
      <c r="U615" s="13">
        <v>0</v>
      </c>
      <c r="V615" s="13">
        <v>0</v>
      </c>
      <c r="W615" s="13">
        <v>0</v>
      </c>
      <c r="X615" s="13">
        <v>0</v>
      </c>
      <c r="Y615" s="13">
        <v>0</v>
      </c>
      <c r="Z615" s="13">
        <v>0</v>
      </c>
      <c r="AA615">
        <f t="shared" si="18"/>
        <v>6</v>
      </c>
      <c r="AB615" s="59">
        <f t="shared" si="19"/>
        <v>0</v>
      </c>
    </row>
    <row r="616" spans="1:28" x14ac:dyDescent="0.25">
      <c r="A616" s="16">
        <v>210150</v>
      </c>
      <c r="B616" s="1" t="s">
        <v>303</v>
      </c>
      <c r="C616" s="9">
        <v>10223.93</v>
      </c>
      <c r="D616" s="9">
        <v>847.61</v>
      </c>
      <c r="E616" s="9">
        <v>501.69</v>
      </c>
      <c r="F616" s="9">
        <v>604.45000000000005</v>
      </c>
      <c r="G616" s="9">
        <v>73.5</v>
      </c>
      <c r="H616" s="9">
        <v>1880.63</v>
      </c>
      <c r="I616" s="9">
        <v>2101.54</v>
      </c>
      <c r="J616" s="9">
        <v>1392.03</v>
      </c>
      <c r="K616" s="9">
        <v>1238.22</v>
      </c>
      <c r="L616" s="9">
        <v>1969.47</v>
      </c>
      <c r="M616" s="9">
        <v>8558.36</v>
      </c>
      <c r="N616" s="9">
        <v>1601.21</v>
      </c>
      <c r="O616" s="13">
        <v>446.02</v>
      </c>
      <c r="P616" s="13">
        <v>248.87</v>
      </c>
      <c r="Q616" s="13">
        <v>1231.95</v>
      </c>
      <c r="R616" s="13">
        <v>989.91</v>
      </c>
      <c r="S616" s="13">
        <v>939.01</v>
      </c>
      <c r="T616" s="13">
        <v>1628.38</v>
      </c>
      <c r="U616" s="13">
        <v>1060.1199999999999</v>
      </c>
      <c r="V616" s="13">
        <v>1024.42</v>
      </c>
      <c r="W616" s="13">
        <v>1000.84</v>
      </c>
      <c r="X616" s="13">
        <v>251.87</v>
      </c>
      <c r="Y616" s="13">
        <v>913.41</v>
      </c>
      <c r="Z616" s="13">
        <v>457.84</v>
      </c>
      <c r="AA616">
        <f t="shared" si="18"/>
        <v>6</v>
      </c>
      <c r="AB616" s="59">
        <f t="shared" si="19"/>
        <v>9.3137717761696391E-5</v>
      </c>
    </row>
    <row r="617" spans="1:28" x14ac:dyDescent="0.25">
      <c r="A617" s="16">
        <v>210155</v>
      </c>
      <c r="B617" s="1" t="s">
        <v>304</v>
      </c>
      <c r="C617" s="9">
        <v>0</v>
      </c>
      <c r="D617" s="9">
        <v>0</v>
      </c>
      <c r="E617" s="9">
        <v>0</v>
      </c>
      <c r="F617" s="9">
        <v>0</v>
      </c>
      <c r="G617" s="9">
        <v>0</v>
      </c>
      <c r="H617" s="9">
        <v>0</v>
      </c>
      <c r="I617" s="9">
        <v>0</v>
      </c>
      <c r="J617" s="9">
        <v>0</v>
      </c>
      <c r="K617" s="9">
        <v>0</v>
      </c>
      <c r="L617" s="9">
        <v>0</v>
      </c>
      <c r="M617" s="9">
        <v>0</v>
      </c>
      <c r="N617" s="9">
        <v>0</v>
      </c>
      <c r="O617" s="13">
        <v>0</v>
      </c>
      <c r="P617" s="13">
        <v>0</v>
      </c>
      <c r="Q617" s="13">
        <v>0</v>
      </c>
      <c r="R617" s="13">
        <v>0</v>
      </c>
      <c r="S617" s="13">
        <v>0</v>
      </c>
      <c r="T617" s="13">
        <v>0</v>
      </c>
      <c r="U617" s="13">
        <v>0</v>
      </c>
      <c r="V617" s="13">
        <v>0</v>
      </c>
      <c r="W617" s="13">
        <v>0</v>
      </c>
      <c r="X617" s="13">
        <v>0</v>
      </c>
      <c r="Y617" s="13">
        <v>0</v>
      </c>
      <c r="Z617" s="13">
        <v>0</v>
      </c>
      <c r="AA617">
        <f t="shared" si="18"/>
        <v>6</v>
      </c>
      <c r="AB617" s="59">
        <f t="shared" si="19"/>
        <v>0</v>
      </c>
    </row>
    <row r="618" spans="1:28" x14ac:dyDescent="0.25">
      <c r="A618" s="16">
        <v>2102</v>
      </c>
      <c r="B618" s="1" t="s">
        <v>305</v>
      </c>
      <c r="C618" s="9">
        <v>0</v>
      </c>
      <c r="D618" s="9">
        <v>0</v>
      </c>
      <c r="E618" s="9">
        <v>0</v>
      </c>
      <c r="F618" s="9">
        <v>0</v>
      </c>
      <c r="G618" s="9">
        <v>0</v>
      </c>
      <c r="H618" s="9">
        <v>0</v>
      </c>
      <c r="I618" s="9">
        <v>0</v>
      </c>
      <c r="J618" s="9">
        <v>0</v>
      </c>
      <c r="K618" s="9">
        <v>0</v>
      </c>
      <c r="L618" s="9">
        <v>0</v>
      </c>
      <c r="M618" s="9">
        <v>0</v>
      </c>
      <c r="N618" s="9">
        <v>0</v>
      </c>
      <c r="O618" s="13">
        <v>0</v>
      </c>
      <c r="P618" s="13">
        <v>0</v>
      </c>
      <c r="Q618" s="13">
        <v>0</v>
      </c>
      <c r="R618" s="13">
        <v>0</v>
      </c>
      <c r="S618" s="13">
        <v>0</v>
      </c>
      <c r="T618" s="13">
        <v>0</v>
      </c>
      <c r="U618" s="13">
        <v>0</v>
      </c>
      <c r="V618" s="13">
        <v>0</v>
      </c>
      <c r="W618" s="13">
        <v>0</v>
      </c>
      <c r="X618" s="13">
        <v>0</v>
      </c>
      <c r="Y618" s="13">
        <v>0</v>
      </c>
      <c r="Z618" s="13">
        <v>0</v>
      </c>
      <c r="AA618">
        <f t="shared" si="18"/>
        <v>4</v>
      </c>
      <c r="AB618" s="59">
        <f t="shared" si="19"/>
        <v>0</v>
      </c>
    </row>
    <row r="619" spans="1:28" x14ac:dyDescent="0.25">
      <c r="A619" s="16">
        <v>210205</v>
      </c>
      <c r="B619" s="1" t="s">
        <v>306</v>
      </c>
      <c r="C619" s="9">
        <v>0</v>
      </c>
      <c r="D619" s="9">
        <v>0</v>
      </c>
      <c r="E619" s="9">
        <v>0</v>
      </c>
      <c r="F619" s="9">
        <v>0</v>
      </c>
      <c r="G619" s="9">
        <v>0</v>
      </c>
      <c r="H619" s="9">
        <v>0</v>
      </c>
      <c r="I619" s="9">
        <v>0</v>
      </c>
      <c r="J619" s="9">
        <v>0</v>
      </c>
      <c r="K619" s="9">
        <v>0</v>
      </c>
      <c r="L619" s="9">
        <v>0</v>
      </c>
      <c r="M619" s="9">
        <v>0</v>
      </c>
      <c r="N619" s="9">
        <v>0</v>
      </c>
      <c r="O619" s="13">
        <v>0</v>
      </c>
      <c r="P619" s="13">
        <v>0</v>
      </c>
      <c r="Q619" s="13">
        <v>0</v>
      </c>
      <c r="R619" s="13">
        <v>0</v>
      </c>
      <c r="S619" s="13">
        <v>0</v>
      </c>
      <c r="T619" s="13">
        <v>0</v>
      </c>
      <c r="U619" s="13">
        <v>0</v>
      </c>
      <c r="V619" s="13">
        <v>0</v>
      </c>
      <c r="W619" s="13">
        <v>0</v>
      </c>
      <c r="X619" s="13">
        <v>0</v>
      </c>
      <c r="Y619" s="13">
        <v>0</v>
      </c>
      <c r="Z619" s="13">
        <v>0</v>
      </c>
      <c r="AA619">
        <f t="shared" si="18"/>
        <v>6</v>
      </c>
      <c r="AB619" s="59">
        <f t="shared" si="19"/>
        <v>0</v>
      </c>
    </row>
    <row r="620" spans="1:28" x14ac:dyDescent="0.25">
      <c r="A620" s="16">
        <v>210210</v>
      </c>
      <c r="B620" s="1" t="s">
        <v>307</v>
      </c>
      <c r="C620" s="9">
        <v>0</v>
      </c>
      <c r="D620" s="9">
        <v>0</v>
      </c>
      <c r="E620" s="9">
        <v>0</v>
      </c>
      <c r="F620" s="9">
        <v>0</v>
      </c>
      <c r="G620" s="9">
        <v>0</v>
      </c>
      <c r="H620" s="9">
        <v>0</v>
      </c>
      <c r="I620" s="9">
        <v>0</v>
      </c>
      <c r="J620" s="9">
        <v>0</v>
      </c>
      <c r="K620" s="9">
        <v>0</v>
      </c>
      <c r="L620" s="9">
        <v>0</v>
      </c>
      <c r="M620" s="9">
        <v>0</v>
      </c>
      <c r="N620" s="9">
        <v>0</v>
      </c>
      <c r="O620" s="13">
        <v>0</v>
      </c>
      <c r="P620" s="13">
        <v>0</v>
      </c>
      <c r="Q620" s="13">
        <v>0</v>
      </c>
      <c r="R620" s="13">
        <v>0</v>
      </c>
      <c r="S620" s="13">
        <v>0</v>
      </c>
      <c r="T620" s="13">
        <v>0</v>
      </c>
      <c r="U620" s="13">
        <v>0</v>
      </c>
      <c r="V620" s="13">
        <v>0</v>
      </c>
      <c r="W620" s="13">
        <v>0</v>
      </c>
      <c r="X620" s="13">
        <v>0</v>
      </c>
      <c r="Y620" s="13">
        <v>0</v>
      </c>
      <c r="Z620" s="13">
        <v>0</v>
      </c>
      <c r="AA620">
        <f t="shared" si="18"/>
        <v>6</v>
      </c>
      <c r="AB620" s="59">
        <f t="shared" si="19"/>
        <v>0</v>
      </c>
    </row>
    <row r="621" spans="1:28" x14ac:dyDescent="0.25">
      <c r="A621" s="16">
        <v>210215</v>
      </c>
      <c r="B621" s="1" t="s">
        <v>308</v>
      </c>
      <c r="C621" s="9">
        <v>0</v>
      </c>
      <c r="D621" s="9">
        <v>0</v>
      </c>
      <c r="E621" s="9">
        <v>0</v>
      </c>
      <c r="F621" s="9">
        <v>0</v>
      </c>
      <c r="G621" s="9">
        <v>0</v>
      </c>
      <c r="H621" s="9">
        <v>0</v>
      </c>
      <c r="I621" s="9">
        <v>0</v>
      </c>
      <c r="J621" s="9">
        <v>0</v>
      </c>
      <c r="K621" s="9">
        <v>0</v>
      </c>
      <c r="L621" s="9">
        <v>0</v>
      </c>
      <c r="M621" s="9">
        <v>0</v>
      </c>
      <c r="N621" s="9">
        <v>0</v>
      </c>
      <c r="O621" s="13">
        <v>0</v>
      </c>
      <c r="P621" s="13">
        <v>0</v>
      </c>
      <c r="Q621" s="13">
        <v>0</v>
      </c>
      <c r="R621" s="13">
        <v>0</v>
      </c>
      <c r="S621" s="13">
        <v>0</v>
      </c>
      <c r="T621" s="13">
        <v>0</v>
      </c>
      <c r="U621" s="13">
        <v>0</v>
      </c>
      <c r="V621" s="13">
        <v>0</v>
      </c>
      <c r="W621" s="13">
        <v>0</v>
      </c>
      <c r="X621" s="13">
        <v>0</v>
      </c>
      <c r="Y621" s="13">
        <v>0</v>
      </c>
      <c r="Z621" s="13">
        <v>0</v>
      </c>
      <c r="AA621">
        <f t="shared" si="18"/>
        <v>6</v>
      </c>
      <c r="AB621" s="59">
        <f t="shared" si="19"/>
        <v>0</v>
      </c>
    </row>
    <row r="622" spans="1:28" x14ac:dyDescent="0.25">
      <c r="A622" s="16">
        <v>2103</v>
      </c>
      <c r="B622" s="1" t="s">
        <v>309</v>
      </c>
      <c r="C622" s="9">
        <v>1786125.32</v>
      </c>
      <c r="D622" s="9">
        <v>1799367.81</v>
      </c>
      <c r="E622" s="9">
        <v>1731858.11</v>
      </c>
      <c r="F622" s="9">
        <v>1737433.59</v>
      </c>
      <c r="G622" s="9">
        <v>1713004.06</v>
      </c>
      <c r="H622" s="9">
        <v>1729253.08</v>
      </c>
      <c r="I622" s="9">
        <v>1720708.98</v>
      </c>
      <c r="J622" s="9">
        <v>1732757.41</v>
      </c>
      <c r="K622" s="9">
        <v>1736208.53</v>
      </c>
      <c r="L622" s="9">
        <v>1742376.02</v>
      </c>
      <c r="M622" s="9">
        <v>1770688.52</v>
      </c>
      <c r="N622" s="9">
        <v>1796285.36</v>
      </c>
      <c r="O622" s="13">
        <v>1888116.04</v>
      </c>
      <c r="P622" s="13">
        <v>1913024.22</v>
      </c>
      <c r="Q622" s="13">
        <v>2200942.0499999998</v>
      </c>
      <c r="R622" s="13">
        <v>2235395.7400000002</v>
      </c>
      <c r="S622" s="13">
        <v>2258410.2999999998</v>
      </c>
      <c r="T622" s="13">
        <v>2208903.3199999998</v>
      </c>
      <c r="U622" s="13">
        <v>2230788.33</v>
      </c>
      <c r="V622" s="13">
        <v>2311115.65</v>
      </c>
      <c r="W622" s="13">
        <v>2382749.14</v>
      </c>
      <c r="X622" s="13">
        <v>2428866.1</v>
      </c>
      <c r="Y622" s="13">
        <v>2479942</v>
      </c>
      <c r="Z622" s="13">
        <v>2515719.37</v>
      </c>
      <c r="AA622">
        <f t="shared" si="18"/>
        <v>4</v>
      </c>
      <c r="AB622" s="59">
        <f t="shared" si="19"/>
        <v>0.51176909105952439</v>
      </c>
    </row>
    <row r="623" spans="1:28" x14ac:dyDescent="0.25">
      <c r="A623" s="16">
        <v>210305</v>
      </c>
      <c r="B623" s="1" t="s">
        <v>50</v>
      </c>
      <c r="C623" s="9">
        <v>275397.81</v>
      </c>
      <c r="D623" s="9">
        <v>261725.89</v>
      </c>
      <c r="E623" s="9">
        <v>239900.13</v>
      </c>
      <c r="F623" s="9">
        <v>263124.31</v>
      </c>
      <c r="G623" s="9">
        <v>259542.63</v>
      </c>
      <c r="H623" s="9">
        <v>305035.17</v>
      </c>
      <c r="I623" s="9">
        <v>338323.48</v>
      </c>
      <c r="J623" s="9">
        <v>255826.17</v>
      </c>
      <c r="K623" s="9">
        <v>295917.31</v>
      </c>
      <c r="L623" s="9">
        <v>242317.53</v>
      </c>
      <c r="M623" s="9">
        <v>279119.14</v>
      </c>
      <c r="N623" s="9">
        <v>307599.86</v>
      </c>
      <c r="O623" s="13">
        <v>321433.28000000003</v>
      </c>
      <c r="P623" s="13">
        <v>282344.40000000002</v>
      </c>
      <c r="Q623" s="13">
        <v>255191.24</v>
      </c>
      <c r="R623" s="13">
        <v>314602.74</v>
      </c>
      <c r="S623" s="13">
        <v>502217.86</v>
      </c>
      <c r="T623" s="13">
        <v>352871.71</v>
      </c>
      <c r="U623" s="13">
        <v>315309.33</v>
      </c>
      <c r="V623" s="13">
        <v>366188.41</v>
      </c>
      <c r="W623" s="13">
        <v>408207.23</v>
      </c>
      <c r="X623" s="13">
        <v>297077.68</v>
      </c>
      <c r="Y623" s="13">
        <v>539762.15</v>
      </c>
      <c r="Z623" s="13">
        <v>613806.63</v>
      </c>
      <c r="AA623">
        <f t="shared" si="18"/>
        <v>6</v>
      </c>
      <c r="AB623" s="59">
        <f t="shared" si="19"/>
        <v>0.12486577989078719</v>
      </c>
    </row>
    <row r="624" spans="1:28" x14ac:dyDescent="0.25">
      <c r="A624" s="16">
        <v>210310</v>
      </c>
      <c r="B624" s="1" t="s">
        <v>51</v>
      </c>
      <c r="C624" s="9">
        <v>382797.79</v>
      </c>
      <c r="D624" s="9">
        <v>406590.65</v>
      </c>
      <c r="E624" s="9">
        <v>413097.26</v>
      </c>
      <c r="F624" s="9">
        <v>453399.18</v>
      </c>
      <c r="G624" s="9">
        <v>500883.96</v>
      </c>
      <c r="H624" s="9">
        <v>461953.67</v>
      </c>
      <c r="I624" s="9">
        <v>417527.27</v>
      </c>
      <c r="J624" s="9">
        <v>442778.69</v>
      </c>
      <c r="K624" s="9">
        <v>412023.57</v>
      </c>
      <c r="L624" s="9">
        <v>513454.55</v>
      </c>
      <c r="M624" s="9">
        <v>516393.06</v>
      </c>
      <c r="N624" s="9">
        <v>486526.52</v>
      </c>
      <c r="O624" s="13">
        <v>432603.7</v>
      </c>
      <c r="P624" s="13">
        <v>477774.47</v>
      </c>
      <c r="Q624" s="13">
        <v>722293.63</v>
      </c>
      <c r="R624" s="13">
        <v>766887.81</v>
      </c>
      <c r="S624" s="13">
        <v>575077.73</v>
      </c>
      <c r="T624" s="13">
        <v>622019.38</v>
      </c>
      <c r="U624" s="13">
        <v>686202.38</v>
      </c>
      <c r="V624" s="13">
        <v>621633.98</v>
      </c>
      <c r="W624" s="13">
        <v>738647.27</v>
      </c>
      <c r="X624" s="13">
        <v>1002557.32</v>
      </c>
      <c r="Y624" s="13">
        <v>764368.41</v>
      </c>
      <c r="Z624" s="13">
        <v>599376.31999999995</v>
      </c>
      <c r="AA624">
        <f t="shared" si="18"/>
        <v>6</v>
      </c>
      <c r="AB624" s="59">
        <f t="shared" si="19"/>
        <v>0.12193024315307578</v>
      </c>
    </row>
    <row r="625" spans="1:28" x14ac:dyDescent="0.25">
      <c r="A625" s="16">
        <v>210315</v>
      </c>
      <c r="B625" s="1" t="s">
        <v>52</v>
      </c>
      <c r="C625" s="9">
        <v>462902.84</v>
      </c>
      <c r="D625" s="9">
        <v>481072.61</v>
      </c>
      <c r="E625" s="9">
        <v>472771.51</v>
      </c>
      <c r="F625" s="9">
        <v>465507</v>
      </c>
      <c r="G625" s="9">
        <v>416432.25</v>
      </c>
      <c r="H625" s="9">
        <v>381097.78</v>
      </c>
      <c r="I625" s="9">
        <v>434288.93</v>
      </c>
      <c r="J625" s="9">
        <v>505987.91</v>
      </c>
      <c r="K625" s="9">
        <v>515265.32</v>
      </c>
      <c r="L625" s="9">
        <v>410108.93</v>
      </c>
      <c r="M625" s="9">
        <v>408006.92</v>
      </c>
      <c r="N625" s="9">
        <v>421910.59</v>
      </c>
      <c r="O625" s="13">
        <v>469956.36</v>
      </c>
      <c r="P625" s="13">
        <v>482917.21</v>
      </c>
      <c r="Q625" s="13">
        <v>494117.3</v>
      </c>
      <c r="R625" s="13">
        <v>458023.24</v>
      </c>
      <c r="S625" s="13">
        <v>466270.8</v>
      </c>
      <c r="T625" s="13">
        <v>560613.84</v>
      </c>
      <c r="U625" s="13">
        <v>638851.06999999995</v>
      </c>
      <c r="V625" s="13">
        <v>747801.68</v>
      </c>
      <c r="W625" s="13">
        <v>696415.89</v>
      </c>
      <c r="X625" s="13">
        <v>532080.68000000005</v>
      </c>
      <c r="Y625" s="13">
        <v>554885.56000000006</v>
      </c>
      <c r="Z625" s="13">
        <v>638965.03</v>
      </c>
      <c r="AA625">
        <f t="shared" si="18"/>
        <v>6</v>
      </c>
      <c r="AB625" s="59">
        <f t="shared" si="19"/>
        <v>0.12998371619721708</v>
      </c>
    </row>
    <row r="626" spans="1:28" x14ac:dyDescent="0.25">
      <c r="A626" s="16">
        <v>210320</v>
      </c>
      <c r="B626" s="1" t="s">
        <v>53</v>
      </c>
      <c r="C626" s="9">
        <v>459651.28</v>
      </c>
      <c r="D626" s="9">
        <v>470381.56</v>
      </c>
      <c r="E626" s="9">
        <v>461094.29</v>
      </c>
      <c r="F626" s="9">
        <v>393983.66</v>
      </c>
      <c r="G626" s="9">
        <v>411365.91</v>
      </c>
      <c r="H626" s="9">
        <v>457530.69</v>
      </c>
      <c r="I626" s="9">
        <v>411544.26</v>
      </c>
      <c r="J626" s="9">
        <v>415173.92</v>
      </c>
      <c r="K626" s="9">
        <v>380820.7</v>
      </c>
      <c r="L626" s="9">
        <v>417631.57</v>
      </c>
      <c r="M626" s="9">
        <v>399033.28</v>
      </c>
      <c r="N626" s="9">
        <v>419259.35</v>
      </c>
      <c r="O626" s="13">
        <v>503578.34</v>
      </c>
      <c r="P626" s="13">
        <v>497874.21</v>
      </c>
      <c r="Q626" s="13">
        <v>591014.28</v>
      </c>
      <c r="R626" s="13">
        <v>548164.55000000005</v>
      </c>
      <c r="S626" s="13">
        <v>578597.88</v>
      </c>
      <c r="T626" s="13">
        <v>560327.71</v>
      </c>
      <c r="U626" s="13">
        <v>468326.04</v>
      </c>
      <c r="V626" s="13">
        <v>463854.87</v>
      </c>
      <c r="W626" s="13">
        <v>416622.4</v>
      </c>
      <c r="X626" s="13">
        <v>483203.74</v>
      </c>
      <c r="Y626" s="13">
        <v>503720.92</v>
      </c>
      <c r="Z626" s="13">
        <v>537656.5</v>
      </c>
      <c r="AA626">
        <f t="shared" si="18"/>
        <v>6</v>
      </c>
      <c r="AB626" s="59">
        <f t="shared" si="19"/>
        <v>0.10937467095435417</v>
      </c>
    </row>
    <row r="627" spans="1:28" x14ac:dyDescent="0.25">
      <c r="A627" s="16">
        <v>210325</v>
      </c>
      <c r="B627" s="1" t="s">
        <v>310</v>
      </c>
      <c r="C627" s="9">
        <v>205375.6</v>
      </c>
      <c r="D627" s="9">
        <v>179597.09</v>
      </c>
      <c r="E627" s="9">
        <v>144994.92000000001</v>
      </c>
      <c r="F627" s="9">
        <v>161419.45000000001</v>
      </c>
      <c r="G627" s="9">
        <v>124779.3</v>
      </c>
      <c r="H627" s="9">
        <v>123635.77</v>
      </c>
      <c r="I627" s="9">
        <v>119025.05</v>
      </c>
      <c r="J627" s="9">
        <v>112990.73</v>
      </c>
      <c r="K627" s="9">
        <v>132181.64000000001</v>
      </c>
      <c r="L627" s="9">
        <v>158863.44</v>
      </c>
      <c r="M627" s="9">
        <v>168136.11</v>
      </c>
      <c r="N627" s="9">
        <v>160989.04</v>
      </c>
      <c r="O627" s="13">
        <v>160544.37</v>
      </c>
      <c r="P627" s="13">
        <v>172113.92000000001</v>
      </c>
      <c r="Q627" s="13">
        <v>138325.62</v>
      </c>
      <c r="R627" s="13">
        <v>147717.4</v>
      </c>
      <c r="S627" s="13">
        <v>136246.04999999999</v>
      </c>
      <c r="T627" s="13">
        <v>113070.67</v>
      </c>
      <c r="U627" s="13">
        <v>122099.5</v>
      </c>
      <c r="V627" s="13">
        <v>111636.71</v>
      </c>
      <c r="W627" s="13">
        <v>122856.35</v>
      </c>
      <c r="X627" s="13">
        <v>113946.66</v>
      </c>
      <c r="Y627" s="13">
        <v>117204.96</v>
      </c>
      <c r="Z627" s="13">
        <v>125914.89</v>
      </c>
      <c r="AA627">
        <f t="shared" si="18"/>
        <v>6</v>
      </c>
      <c r="AB627" s="59">
        <f t="shared" si="19"/>
        <v>2.5614680864090179E-2</v>
      </c>
    </row>
    <row r="628" spans="1:28" x14ac:dyDescent="0.25">
      <c r="A628" s="16">
        <v>210330</v>
      </c>
      <c r="B628" s="1" t="s">
        <v>303</v>
      </c>
      <c r="C628" s="9">
        <v>0</v>
      </c>
      <c r="D628" s="9">
        <v>0</v>
      </c>
      <c r="E628" s="9">
        <v>0</v>
      </c>
      <c r="F628" s="9">
        <v>0</v>
      </c>
      <c r="G628" s="9">
        <v>0</v>
      </c>
      <c r="H628" s="9">
        <v>0</v>
      </c>
      <c r="I628" s="9">
        <v>0</v>
      </c>
      <c r="J628" s="9">
        <v>0</v>
      </c>
      <c r="K628" s="9">
        <v>0</v>
      </c>
      <c r="L628" s="9">
        <v>0</v>
      </c>
      <c r="M628" s="9">
        <v>0</v>
      </c>
      <c r="N628" s="9">
        <v>0</v>
      </c>
      <c r="O628" s="13">
        <v>0</v>
      </c>
      <c r="P628" s="13">
        <v>0</v>
      </c>
      <c r="Q628" s="13">
        <v>0</v>
      </c>
      <c r="R628" s="13">
        <v>0</v>
      </c>
      <c r="S628" s="13">
        <v>0</v>
      </c>
      <c r="T628" s="13">
        <v>0</v>
      </c>
      <c r="U628" s="13">
        <v>0</v>
      </c>
      <c r="V628" s="13">
        <v>0</v>
      </c>
      <c r="W628" s="13">
        <v>0</v>
      </c>
      <c r="X628" s="13">
        <v>0</v>
      </c>
      <c r="Y628" s="13">
        <v>0</v>
      </c>
      <c r="Z628" s="13">
        <v>0</v>
      </c>
      <c r="AA628">
        <f t="shared" si="18"/>
        <v>6</v>
      </c>
      <c r="AB628" s="59">
        <f t="shared" si="19"/>
        <v>0</v>
      </c>
    </row>
    <row r="629" spans="1:28" x14ac:dyDescent="0.25">
      <c r="A629" s="16">
        <v>2104</v>
      </c>
      <c r="B629" s="1" t="s">
        <v>311</v>
      </c>
      <c r="C629" s="9">
        <v>0</v>
      </c>
      <c r="D629" s="9">
        <v>0</v>
      </c>
      <c r="E629" s="9">
        <v>0</v>
      </c>
      <c r="F629" s="9">
        <v>0</v>
      </c>
      <c r="G629" s="9">
        <v>0</v>
      </c>
      <c r="H629" s="9">
        <v>0</v>
      </c>
      <c r="I629" s="9">
        <v>0</v>
      </c>
      <c r="J629" s="9">
        <v>0</v>
      </c>
      <c r="K629" s="9">
        <v>0</v>
      </c>
      <c r="L629" s="9">
        <v>0</v>
      </c>
      <c r="M629" s="9">
        <v>0</v>
      </c>
      <c r="N629" s="9">
        <v>0</v>
      </c>
      <c r="O629" s="13">
        <v>0</v>
      </c>
      <c r="P629" s="13">
        <v>0</v>
      </c>
      <c r="Q629" s="13">
        <v>0</v>
      </c>
      <c r="R629" s="13">
        <v>0</v>
      </c>
      <c r="S629" s="13">
        <v>0</v>
      </c>
      <c r="T629" s="13">
        <v>0</v>
      </c>
      <c r="U629" s="13">
        <v>0</v>
      </c>
      <c r="V629" s="13">
        <v>0</v>
      </c>
      <c r="W629" s="13">
        <v>0</v>
      </c>
      <c r="X629" s="13">
        <v>0</v>
      </c>
      <c r="Y629" s="13">
        <v>0</v>
      </c>
      <c r="Z629" s="13">
        <v>0</v>
      </c>
      <c r="AA629">
        <f t="shared" si="18"/>
        <v>4</v>
      </c>
      <c r="AB629" s="59">
        <f t="shared" si="19"/>
        <v>0</v>
      </c>
    </row>
    <row r="630" spans="1:28" x14ac:dyDescent="0.25">
      <c r="A630" s="16">
        <v>2105</v>
      </c>
      <c r="B630" s="1" t="s">
        <v>312</v>
      </c>
      <c r="C630" s="9">
        <v>18375.5</v>
      </c>
      <c r="D630" s="9">
        <v>17589.05</v>
      </c>
      <c r="E630" s="9">
        <v>16493.16</v>
      </c>
      <c r="F630" s="9">
        <v>16195.82</v>
      </c>
      <c r="G630" s="9">
        <v>15514.22</v>
      </c>
      <c r="H630" s="9">
        <v>14185.71</v>
      </c>
      <c r="I630" s="9">
        <v>12381.21</v>
      </c>
      <c r="J630" s="9">
        <v>11388.84</v>
      </c>
      <c r="K630" s="9">
        <v>10822.69</v>
      </c>
      <c r="L630" s="9">
        <v>10149.31</v>
      </c>
      <c r="M630" s="9">
        <v>9746.94</v>
      </c>
      <c r="N630" s="9">
        <v>9416.4500000000007</v>
      </c>
      <c r="O630" s="13">
        <v>8846.5</v>
      </c>
      <c r="P630" s="13">
        <v>8582.2800000000007</v>
      </c>
      <c r="Q630" s="13">
        <v>7814.83</v>
      </c>
      <c r="R630" s="13">
        <v>6819.88</v>
      </c>
      <c r="S630" s="13">
        <v>5.61</v>
      </c>
      <c r="T630" s="13">
        <v>0</v>
      </c>
      <c r="U630" s="13">
        <v>0</v>
      </c>
      <c r="V630" s="13">
        <v>0</v>
      </c>
      <c r="W630" s="13">
        <v>0</v>
      </c>
      <c r="X630" s="13">
        <v>0</v>
      </c>
      <c r="Y630" s="13">
        <v>0</v>
      </c>
      <c r="Z630" s="13">
        <v>0</v>
      </c>
      <c r="AA630">
        <f t="shared" si="18"/>
        <v>4</v>
      </c>
      <c r="AB630" s="59">
        <f t="shared" si="19"/>
        <v>0</v>
      </c>
    </row>
    <row r="631" spans="1:28" x14ac:dyDescent="0.25">
      <c r="A631" s="16">
        <v>22</v>
      </c>
      <c r="B631" s="1" t="s">
        <v>28</v>
      </c>
      <c r="C631" s="9">
        <v>0</v>
      </c>
      <c r="D631" s="9">
        <v>0</v>
      </c>
      <c r="E631" s="9">
        <v>0</v>
      </c>
      <c r="F631" s="9">
        <v>0</v>
      </c>
      <c r="G631" s="9">
        <v>0</v>
      </c>
      <c r="H631" s="9">
        <v>0</v>
      </c>
      <c r="I631" s="9">
        <v>0</v>
      </c>
      <c r="J631" s="9">
        <v>0</v>
      </c>
      <c r="K631" s="9">
        <v>0</v>
      </c>
      <c r="L631" s="9">
        <v>0</v>
      </c>
      <c r="M631" s="9">
        <v>0</v>
      </c>
      <c r="N631" s="9">
        <v>0</v>
      </c>
      <c r="O631" s="13">
        <v>0</v>
      </c>
      <c r="P631" s="13">
        <v>0</v>
      </c>
      <c r="Q631" s="13">
        <v>0</v>
      </c>
      <c r="R631" s="13">
        <v>0</v>
      </c>
      <c r="S631" s="13">
        <v>0</v>
      </c>
      <c r="T631" s="13">
        <v>0</v>
      </c>
      <c r="U631" s="13">
        <v>0</v>
      </c>
      <c r="V631" s="13">
        <v>0</v>
      </c>
      <c r="W631" s="13">
        <v>0</v>
      </c>
      <c r="X631" s="13">
        <v>0</v>
      </c>
      <c r="Y631" s="13">
        <v>0</v>
      </c>
      <c r="Z631" s="13">
        <v>0</v>
      </c>
      <c r="AA631">
        <f t="shared" si="18"/>
        <v>2</v>
      </c>
      <c r="AB631" s="59">
        <f t="shared" si="19"/>
        <v>0</v>
      </c>
    </row>
    <row r="632" spans="1:28" x14ac:dyDescent="0.25">
      <c r="A632" s="16">
        <v>2201</v>
      </c>
      <c r="B632" s="1" t="s">
        <v>313</v>
      </c>
      <c r="C632" s="9">
        <v>0</v>
      </c>
      <c r="D632" s="9">
        <v>0</v>
      </c>
      <c r="E632" s="9">
        <v>0</v>
      </c>
      <c r="F632" s="9">
        <v>0</v>
      </c>
      <c r="G632" s="9">
        <v>0</v>
      </c>
      <c r="H632" s="9">
        <v>0</v>
      </c>
      <c r="I632" s="9">
        <v>0</v>
      </c>
      <c r="J632" s="9">
        <v>0</v>
      </c>
      <c r="K632" s="9">
        <v>0</v>
      </c>
      <c r="L632" s="9">
        <v>0</v>
      </c>
      <c r="M632" s="9">
        <v>0</v>
      </c>
      <c r="N632" s="9">
        <v>0</v>
      </c>
      <c r="O632" s="13">
        <v>0</v>
      </c>
      <c r="P632" s="13">
        <v>0</v>
      </c>
      <c r="Q632" s="13">
        <v>0</v>
      </c>
      <c r="R632" s="13">
        <v>0</v>
      </c>
      <c r="S632" s="13">
        <v>0</v>
      </c>
      <c r="T632" s="13">
        <v>0</v>
      </c>
      <c r="U632" s="13">
        <v>0</v>
      </c>
      <c r="V632" s="13">
        <v>0</v>
      </c>
      <c r="W632" s="13">
        <v>0</v>
      </c>
      <c r="X632" s="13">
        <v>0</v>
      </c>
      <c r="Y632" s="13">
        <v>0</v>
      </c>
      <c r="Z632" s="13">
        <v>0</v>
      </c>
      <c r="AA632">
        <f t="shared" si="18"/>
        <v>4</v>
      </c>
      <c r="AB632" s="59">
        <f t="shared" si="19"/>
        <v>0</v>
      </c>
    </row>
    <row r="633" spans="1:28" x14ac:dyDescent="0.25">
      <c r="A633" s="16">
        <v>220105</v>
      </c>
      <c r="B633" s="1" t="s">
        <v>30</v>
      </c>
      <c r="C633" s="9">
        <v>0</v>
      </c>
      <c r="D633" s="9">
        <v>0</v>
      </c>
      <c r="E633" s="9">
        <v>0</v>
      </c>
      <c r="F633" s="9">
        <v>0</v>
      </c>
      <c r="G633" s="9">
        <v>0</v>
      </c>
      <c r="H633" s="9">
        <v>0</v>
      </c>
      <c r="I633" s="9">
        <v>0</v>
      </c>
      <c r="J633" s="9">
        <v>0</v>
      </c>
      <c r="K633" s="9">
        <v>0</v>
      </c>
      <c r="L633" s="9">
        <v>0</v>
      </c>
      <c r="M633" s="9">
        <v>0</v>
      </c>
      <c r="N633" s="9">
        <v>0</v>
      </c>
      <c r="O633" s="13">
        <v>0</v>
      </c>
      <c r="P633" s="13">
        <v>0</v>
      </c>
      <c r="Q633" s="13">
        <v>0</v>
      </c>
      <c r="R633" s="13">
        <v>0</v>
      </c>
      <c r="S633" s="13">
        <v>0</v>
      </c>
      <c r="T633" s="13">
        <v>0</v>
      </c>
      <c r="U633" s="13">
        <v>0</v>
      </c>
      <c r="V633" s="13">
        <v>0</v>
      </c>
      <c r="W633" s="13">
        <v>0</v>
      </c>
      <c r="X633" s="13">
        <v>0</v>
      </c>
      <c r="Y633" s="13">
        <v>0</v>
      </c>
      <c r="Z633" s="13">
        <v>0</v>
      </c>
      <c r="AA633">
        <f t="shared" si="18"/>
        <v>6</v>
      </c>
      <c r="AB633" s="59">
        <f t="shared" si="19"/>
        <v>0</v>
      </c>
    </row>
    <row r="634" spans="1:28" x14ac:dyDescent="0.25">
      <c r="A634" s="16">
        <v>220110</v>
      </c>
      <c r="B634" s="1" t="s">
        <v>31</v>
      </c>
      <c r="C634" s="9">
        <v>0</v>
      </c>
      <c r="D634" s="9">
        <v>0</v>
      </c>
      <c r="E634" s="9">
        <v>0</v>
      </c>
      <c r="F634" s="9">
        <v>0</v>
      </c>
      <c r="G634" s="9">
        <v>0</v>
      </c>
      <c r="H634" s="9">
        <v>0</v>
      </c>
      <c r="I634" s="9">
        <v>0</v>
      </c>
      <c r="J634" s="9">
        <v>0</v>
      </c>
      <c r="K634" s="9">
        <v>0</v>
      </c>
      <c r="L634" s="9">
        <v>0</v>
      </c>
      <c r="M634" s="9">
        <v>0</v>
      </c>
      <c r="N634" s="9">
        <v>0</v>
      </c>
      <c r="O634" s="13">
        <v>0</v>
      </c>
      <c r="P634" s="13">
        <v>0</v>
      </c>
      <c r="Q634" s="13">
        <v>0</v>
      </c>
      <c r="R634" s="13">
        <v>0</v>
      </c>
      <c r="S634" s="13">
        <v>0</v>
      </c>
      <c r="T634" s="13">
        <v>0</v>
      </c>
      <c r="U634" s="13">
        <v>0</v>
      </c>
      <c r="V634" s="13">
        <v>0</v>
      </c>
      <c r="W634" s="13">
        <v>0</v>
      </c>
      <c r="X634" s="13">
        <v>0</v>
      </c>
      <c r="Y634" s="13">
        <v>0</v>
      </c>
      <c r="Z634" s="13">
        <v>0</v>
      </c>
      <c r="AA634">
        <f t="shared" si="18"/>
        <v>6</v>
      </c>
      <c r="AB634" s="59">
        <f t="shared" si="19"/>
        <v>0</v>
      </c>
    </row>
    <row r="635" spans="1:28" x14ac:dyDescent="0.25">
      <c r="A635" s="16">
        <v>220115</v>
      </c>
      <c r="B635" s="1" t="s">
        <v>23</v>
      </c>
      <c r="C635" s="9">
        <v>0</v>
      </c>
      <c r="D635" s="9">
        <v>0</v>
      </c>
      <c r="E635" s="9">
        <v>0</v>
      </c>
      <c r="F635" s="9">
        <v>0</v>
      </c>
      <c r="G635" s="9">
        <v>0</v>
      </c>
      <c r="H635" s="9">
        <v>0</v>
      </c>
      <c r="I635" s="9">
        <v>0</v>
      </c>
      <c r="J635" s="9">
        <v>0</v>
      </c>
      <c r="K635" s="9">
        <v>0</v>
      </c>
      <c r="L635" s="9">
        <v>0</v>
      </c>
      <c r="M635" s="9">
        <v>0</v>
      </c>
      <c r="N635" s="9">
        <v>0</v>
      </c>
      <c r="O635" s="13">
        <v>0</v>
      </c>
      <c r="P635" s="13">
        <v>0</v>
      </c>
      <c r="Q635" s="13">
        <v>0</v>
      </c>
      <c r="R635" s="13">
        <v>0</v>
      </c>
      <c r="S635" s="13">
        <v>0</v>
      </c>
      <c r="T635" s="13">
        <v>0</v>
      </c>
      <c r="U635" s="13">
        <v>0</v>
      </c>
      <c r="V635" s="13">
        <v>0</v>
      </c>
      <c r="W635" s="13">
        <v>0</v>
      </c>
      <c r="X635" s="13">
        <v>0</v>
      </c>
      <c r="Y635" s="13">
        <v>0</v>
      </c>
      <c r="Z635" s="13">
        <v>0</v>
      </c>
      <c r="AA635">
        <f t="shared" si="18"/>
        <v>6</v>
      </c>
      <c r="AB635" s="59">
        <f t="shared" si="19"/>
        <v>0</v>
      </c>
    </row>
    <row r="636" spans="1:28" x14ac:dyDescent="0.25">
      <c r="A636" s="16">
        <v>2202</v>
      </c>
      <c r="B636" s="1" t="s">
        <v>32</v>
      </c>
      <c r="C636" s="9">
        <v>0</v>
      </c>
      <c r="D636" s="9">
        <v>0</v>
      </c>
      <c r="E636" s="9">
        <v>0</v>
      </c>
      <c r="F636" s="9">
        <v>0</v>
      </c>
      <c r="G636" s="9">
        <v>0</v>
      </c>
      <c r="H636" s="9">
        <v>0</v>
      </c>
      <c r="I636" s="9">
        <v>0</v>
      </c>
      <c r="J636" s="9">
        <v>0</v>
      </c>
      <c r="K636" s="9">
        <v>0</v>
      </c>
      <c r="L636" s="9">
        <v>0</v>
      </c>
      <c r="M636" s="9">
        <v>0</v>
      </c>
      <c r="N636" s="9">
        <v>0</v>
      </c>
      <c r="O636" s="13">
        <v>0</v>
      </c>
      <c r="P636" s="13">
        <v>0</v>
      </c>
      <c r="Q636" s="13">
        <v>0</v>
      </c>
      <c r="R636" s="13">
        <v>0</v>
      </c>
      <c r="S636" s="13">
        <v>0</v>
      </c>
      <c r="T636" s="13">
        <v>0</v>
      </c>
      <c r="U636" s="13">
        <v>0</v>
      </c>
      <c r="V636" s="13">
        <v>0</v>
      </c>
      <c r="W636" s="13">
        <v>0</v>
      </c>
      <c r="X636" s="13">
        <v>0</v>
      </c>
      <c r="Y636" s="13">
        <v>0</v>
      </c>
      <c r="Z636" s="13">
        <v>0</v>
      </c>
      <c r="AA636">
        <f t="shared" si="18"/>
        <v>4</v>
      </c>
      <c r="AB636" s="59">
        <f t="shared" si="19"/>
        <v>0</v>
      </c>
    </row>
    <row r="637" spans="1:28" x14ac:dyDescent="0.25">
      <c r="A637" s="16">
        <v>220205</v>
      </c>
      <c r="B637" s="1" t="s">
        <v>33</v>
      </c>
      <c r="C637" s="9">
        <v>0</v>
      </c>
      <c r="D637" s="9">
        <v>0</v>
      </c>
      <c r="E637" s="9">
        <v>0</v>
      </c>
      <c r="F637" s="9">
        <v>0</v>
      </c>
      <c r="G637" s="9">
        <v>0</v>
      </c>
      <c r="H637" s="9">
        <v>0</v>
      </c>
      <c r="I637" s="9">
        <v>0</v>
      </c>
      <c r="J637" s="9">
        <v>0</v>
      </c>
      <c r="K637" s="9">
        <v>0</v>
      </c>
      <c r="L637" s="9">
        <v>0</v>
      </c>
      <c r="M637" s="9">
        <v>0</v>
      </c>
      <c r="N637" s="9">
        <v>0</v>
      </c>
      <c r="O637" s="13">
        <v>0</v>
      </c>
      <c r="P637" s="13">
        <v>0</v>
      </c>
      <c r="Q637" s="13">
        <v>0</v>
      </c>
      <c r="R637" s="13">
        <v>0</v>
      </c>
      <c r="S637" s="13">
        <v>0</v>
      </c>
      <c r="T637" s="13">
        <v>0</v>
      </c>
      <c r="U637" s="13">
        <v>0</v>
      </c>
      <c r="V637" s="13">
        <v>0</v>
      </c>
      <c r="W637" s="13">
        <v>0</v>
      </c>
      <c r="X637" s="13">
        <v>0</v>
      </c>
      <c r="Y637" s="13">
        <v>0</v>
      </c>
      <c r="Z637" s="13">
        <v>0</v>
      </c>
      <c r="AA637">
        <f t="shared" si="18"/>
        <v>6</v>
      </c>
      <c r="AB637" s="59">
        <f t="shared" si="19"/>
        <v>0</v>
      </c>
    </row>
    <row r="638" spans="1:28" x14ac:dyDescent="0.25">
      <c r="A638" s="16">
        <v>220210</v>
      </c>
      <c r="B638" s="1" t="s">
        <v>30</v>
      </c>
      <c r="C638" s="9">
        <v>0</v>
      </c>
      <c r="D638" s="9">
        <v>0</v>
      </c>
      <c r="E638" s="9">
        <v>0</v>
      </c>
      <c r="F638" s="9">
        <v>0</v>
      </c>
      <c r="G638" s="9">
        <v>0</v>
      </c>
      <c r="H638" s="9">
        <v>0</v>
      </c>
      <c r="I638" s="9">
        <v>0</v>
      </c>
      <c r="J638" s="9">
        <v>0</v>
      </c>
      <c r="K638" s="9">
        <v>0</v>
      </c>
      <c r="L638" s="9">
        <v>0</v>
      </c>
      <c r="M638" s="9">
        <v>0</v>
      </c>
      <c r="N638" s="9">
        <v>0</v>
      </c>
      <c r="O638" s="13">
        <v>0</v>
      </c>
      <c r="P638" s="13">
        <v>0</v>
      </c>
      <c r="Q638" s="13">
        <v>0</v>
      </c>
      <c r="R638" s="13">
        <v>0</v>
      </c>
      <c r="S638" s="13">
        <v>0</v>
      </c>
      <c r="T638" s="13">
        <v>0</v>
      </c>
      <c r="U638" s="13">
        <v>0</v>
      </c>
      <c r="V638" s="13">
        <v>0</v>
      </c>
      <c r="W638" s="13">
        <v>0</v>
      </c>
      <c r="X638" s="13">
        <v>0</v>
      </c>
      <c r="Y638" s="13">
        <v>0</v>
      </c>
      <c r="Z638" s="13">
        <v>0</v>
      </c>
      <c r="AA638">
        <f t="shared" si="18"/>
        <v>6</v>
      </c>
      <c r="AB638" s="59">
        <f t="shared" si="19"/>
        <v>0</v>
      </c>
    </row>
    <row r="639" spans="1:28" x14ac:dyDescent="0.25">
      <c r="A639" s="16">
        <v>220215</v>
      </c>
      <c r="B639" s="1" t="s">
        <v>31</v>
      </c>
      <c r="C639" s="9">
        <v>0</v>
      </c>
      <c r="D639" s="9">
        <v>0</v>
      </c>
      <c r="E639" s="9">
        <v>0</v>
      </c>
      <c r="F639" s="9">
        <v>0</v>
      </c>
      <c r="G639" s="9">
        <v>0</v>
      </c>
      <c r="H639" s="9">
        <v>0</v>
      </c>
      <c r="I639" s="9">
        <v>0</v>
      </c>
      <c r="J639" s="9">
        <v>0</v>
      </c>
      <c r="K639" s="9">
        <v>0</v>
      </c>
      <c r="L639" s="9">
        <v>0</v>
      </c>
      <c r="M639" s="9">
        <v>0</v>
      </c>
      <c r="N639" s="9">
        <v>0</v>
      </c>
      <c r="O639" s="13">
        <v>0</v>
      </c>
      <c r="P639" s="13">
        <v>0</v>
      </c>
      <c r="Q639" s="13">
        <v>0</v>
      </c>
      <c r="R639" s="13">
        <v>0</v>
      </c>
      <c r="S639" s="13">
        <v>0</v>
      </c>
      <c r="T639" s="13">
        <v>0</v>
      </c>
      <c r="U639" s="13">
        <v>0</v>
      </c>
      <c r="V639" s="13">
        <v>0</v>
      </c>
      <c r="W639" s="13">
        <v>0</v>
      </c>
      <c r="X639" s="13">
        <v>0</v>
      </c>
      <c r="Y639" s="13">
        <v>0</v>
      </c>
      <c r="Z639" s="13">
        <v>0</v>
      </c>
      <c r="AA639">
        <f t="shared" si="18"/>
        <v>6</v>
      </c>
      <c r="AB639" s="59">
        <f t="shared" si="19"/>
        <v>0</v>
      </c>
    </row>
    <row r="640" spans="1:28" x14ac:dyDescent="0.25">
      <c r="A640" s="16">
        <v>220220</v>
      </c>
      <c r="B640" s="1" t="s">
        <v>23</v>
      </c>
      <c r="C640" s="9">
        <v>0</v>
      </c>
      <c r="D640" s="9">
        <v>0</v>
      </c>
      <c r="E640" s="9">
        <v>0</v>
      </c>
      <c r="F640" s="9">
        <v>0</v>
      </c>
      <c r="G640" s="9">
        <v>0</v>
      </c>
      <c r="H640" s="9">
        <v>0</v>
      </c>
      <c r="I640" s="9">
        <v>0</v>
      </c>
      <c r="J640" s="9">
        <v>0</v>
      </c>
      <c r="K640" s="9">
        <v>0</v>
      </c>
      <c r="L640" s="9">
        <v>0</v>
      </c>
      <c r="M640" s="9">
        <v>0</v>
      </c>
      <c r="N640" s="9">
        <v>0</v>
      </c>
      <c r="O640" s="13">
        <v>0</v>
      </c>
      <c r="P640" s="13">
        <v>0</v>
      </c>
      <c r="Q640" s="13">
        <v>0</v>
      </c>
      <c r="R640" s="13">
        <v>0</v>
      </c>
      <c r="S640" s="13">
        <v>0</v>
      </c>
      <c r="T640" s="13">
        <v>0</v>
      </c>
      <c r="U640" s="13">
        <v>0</v>
      </c>
      <c r="V640" s="13">
        <v>0</v>
      </c>
      <c r="W640" s="13">
        <v>0</v>
      </c>
      <c r="X640" s="13">
        <v>0</v>
      </c>
      <c r="Y640" s="13">
        <v>0</v>
      </c>
      <c r="Z640" s="13">
        <v>0</v>
      </c>
      <c r="AA640">
        <f t="shared" si="18"/>
        <v>6</v>
      </c>
      <c r="AB640" s="59">
        <f t="shared" si="19"/>
        <v>0</v>
      </c>
    </row>
    <row r="641" spans="1:28" x14ac:dyDescent="0.25">
      <c r="A641" s="16">
        <v>2203</v>
      </c>
      <c r="B641" s="1" t="s">
        <v>314</v>
      </c>
      <c r="C641" s="9">
        <v>0</v>
      </c>
      <c r="D641" s="9">
        <v>0</v>
      </c>
      <c r="E641" s="9">
        <v>0</v>
      </c>
      <c r="F641" s="9">
        <v>0</v>
      </c>
      <c r="G641" s="9">
        <v>0</v>
      </c>
      <c r="H641" s="9">
        <v>0</v>
      </c>
      <c r="I641" s="9">
        <v>0</v>
      </c>
      <c r="J641" s="9">
        <v>0</v>
      </c>
      <c r="K641" s="9">
        <v>0</v>
      </c>
      <c r="L641" s="9">
        <v>0</v>
      </c>
      <c r="M641" s="9">
        <v>0</v>
      </c>
      <c r="N641" s="9">
        <v>0</v>
      </c>
      <c r="O641" s="13">
        <v>0</v>
      </c>
      <c r="P641" s="13">
        <v>0</v>
      </c>
      <c r="Q641" s="13">
        <v>0</v>
      </c>
      <c r="R641" s="13">
        <v>0</v>
      </c>
      <c r="S641" s="13">
        <v>0</v>
      </c>
      <c r="T641" s="13">
        <v>0</v>
      </c>
      <c r="U641" s="13">
        <v>0</v>
      </c>
      <c r="V641" s="13">
        <v>0</v>
      </c>
      <c r="W641" s="13">
        <v>0</v>
      </c>
      <c r="X641" s="13">
        <v>0</v>
      </c>
      <c r="Y641" s="13">
        <v>0</v>
      </c>
      <c r="Z641" s="13">
        <v>0</v>
      </c>
      <c r="AA641">
        <f t="shared" si="18"/>
        <v>4</v>
      </c>
      <c r="AB641" s="59">
        <f t="shared" si="19"/>
        <v>0</v>
      </c>
    </row>
    <row r="642" spans="1:28" x14ac:dyDescent="0.25">
      <c r="A642" s="16">
        <v>23</v>
      </c>
      <c r="B642" s="1" t="s">
        <v>315</v>
      </c>
      <c r="C642" s="9">
        <v>0</v>
      </c>
      <c r="D642" s="9">
        <v>0</v>
      </c>
      <c r="E642" s="9">
        <v>0</v>
      </c>
      <c r="F642" s="9">
        <v>0</v>
      </c>
      <c r="G642" s="9">
        <v>0</v>
      </c>
      <c r="H642" s="9">
        <v>0</v>
      </c>
      <c r="I642" s="9">
        <v>0</v>
      </c>
      <c r="J642" s="9">
        <v>0</v>
      </c>
      <c r="K642" s="9">
        <v>0</v>
      </c>
      <c r="L642" s="9">
        <v>0</v>
      </c>
      <c r="M642" s="9">
        <v>0</v>
      </c>
      <c r="N642" s="9">
        <v>0</v>
      </c>
      <c r="O642" s="13">
        <v>0</v>
      </c>
      <c r="P642" s="13">
        <v>0</v>
      </c>
      <c r="Q642" s="13">
        <v>0</v>
      </c>
      <c r="R642" s="13">
        <v>0</v>
      </c>
      <c r="S642" s="13">
        <v>0</v>
      </c>
      <c r="T642" s="13">
        <v>0</v>
      </c>
      <c r="U642" s="13">
        <v>0</v>
      </c>
      <c r="V642" s="13">
        <v>0</v>
      </c>
      <c r="W642" s="13">
        <v>0</v>
      </c>
      <c r="X642" s="13">
        <v>0</v>
      </c>
      <c r="Y642" s="13">
        <v>0</v>
      </c>
      <c r="Z642" s="13">
        <v>0</v>
      </c>
      <c r="AA642">
        <f t="shared" si="18"/>
        <v>2</v>
      </c>
      <c r="AB642" s="59">
        <f t="shared" si="19"/>
        <v>0</v>
      </c>
    </row>
    <row r="643" spans="1:28" x14ac:dyDescent="0.25">
      <c r="A643" s="16">
        <v>2301</v>
      </c>
      <c r="B643" s="1" t="s">
        <v>316</v>
      </c>
      <c r="C643" s="9">
        <v>0</v>
      </c>
      <c r="D643" s="9">
        <v>0</v>
      </c>
      <c r="E643" s="9">
        <v>0</v>
      </c>
      <c r="F643" s="9">
        <v>0</v>
      </c>
      <c r="G643" s="9">
        <v>0</v>
      </c>
      <c r="H643" s="9">
        <v>0</v>
      </c>
      <c r="I643" s="9">
        <v>0</v>
      </c>
      <c r="J643" s="9">
        <v>0</v>
      </c>
      <c r="K643" s="9">
        <v>0</v>
      </c>
      <c r="L643" s="9">
        <v>0</v>
      </c>
      <c r="M643" s="9">
        <v>0</v>
      </c>
      <c r="N643" s="9">
        <v>0</v>
      </c>
      <c r="O643" s="13">
        <v>0</v>
      </c>
      <c r="P643" s="13">
        <v>0</v>
      </c>
      <c r="Q643" s="13">
        <v>0</v>
      </c>
      <c r="R643" s="13">
        <v>0</v>
      </c>
      <c r="S643" s="13">
        <v>0</v>
      </c>
      <c r="T643" s="13">
        <v>0</v>
      </c>
      <c r="U643" s="13">
        <v>0</v>
      </c>
      <c r="V643" s="13">
        <v>0</v>
      </c>
      <c r="W643" s="13">
        <v>0</v>
      </c>
      <c r="X643" s="13">
        <v>0</v>
      </c>
      <c r="Y643" s="13">
        <v>0</v>
      </c>
      <c r="Z643" s="13">
        <v>0</v>
      </c>
      <c r="AA643">
        <f t="shared" si="18"/>
        <v>4</v>
      </c>
      <c r="AB643" s="59">
        <f t="shared" si="19"/>
        <v>0</v>
      </c>
    </row>
    <row r="644" spans="1:28" x14ac:dyDescent="0.25">
      <c r="A644" s="16">
        <v>2302</v>
      </c>
      <c r="B644" s="1" t="s">
        <v>317</v>
      </c>
      <c r="C644" s="9">
        <v>0</v>
      </c>
      <c r="D644" s="9">
        <v>0</v>
      </c>
      <c r="E644" s="9">
        <v>0</v>
      </c>
      <c r="F644" s="9">
        <v>0</v>
      </c>
      <c r="G644" s="9">
        <v>0</v>
      </c>
      <c r="H644" s="9">
        <v>0</v>
      </c>
      <c r="I644" s="9">
        <v>0</v>
      </c>
      <c r="J644" s="9">
        <v>0</v>
      </c>
      <c r="K644" s="9">
        <v>0</v>
      </c>
      <c r="L644" s="9">
        <v>0</v>
      </c>
      <c r="M644" s="9">
        <v>0</v>
      </c>
      <c r="N644" s="9">
        <v>0</v>
      </c>
      <c r="O644" s="13">
        <v>0</v>
      </c>
      <c r="P644" s="13">
        <v>0</v>
      </c>
      <c r="Q644" s="13">
        <v>0</v>
      </c>
      <c r="R644" s="13">
        <v>0</v>
      </c>
      <c r="S644" s="13">
        <v>0</v>
      </c>
      <c r="T644" s="13">
        <v>0</v>
      </c>
      <c r="U644" s="13">
        <v>0</v>
      </c>
      <c r="V644" s="13">
        <v>0</v>
      </c>
      <c r="W644" s="13">
        <v>0</v>
      </c>
      <c r="X644" s="13">
        <v>0</v>
      </c>
      <c r="Y644" s="13">
        <v>0</v>
      </c>
      <c r="Z644" s="13">
        <v>0</v>
      </c>
      <c r="AA644">
        <f t="shared" si="18"/>
        <v>4</v>
      </c>
      <c r="AB644" s="59">
        <f t="shared" si="19"/>
        <v>0</v>
      </c>
    </row>
    <row r="645" spans="1:28" x14ac:dyDescent="0.25">
      <c r="A645" s="16">
        <v>230205</v>
      </c>
      <c r="B645" s="1" t="s">
        <v>318</v>
      </c>
      <c r="C645" s="9">
        <v>0</v>
      </c>
      <c r="D645" s="9">
        <v>0</v>
      </c>
      <c r="E645" s="9">
        <v>0</v>
      </c>
      <c r="F645" s="9">
        <v>0</v>
      </c>
      <c r="G645" s="9">
        <v>0</v>
      </c>
      <c r="H645" s="9">
        <v>0</v>
      </c>
      <c r="I645" s="9">
        <v>0</v>
      </c>
      <c r="J645" s="9">
        <v>0</v>
      </c>
      <c r="K645" s="9">
        <v>0</v>
      </c>
      <c r="L645" s="9">
        <v>0</v>
      </c>
      <c r="M645" s="9">
        <v>0</v>
      </c>
      <c r="N645" s="9">
        <v>0</v>
      </c>
      <c r="O645" s="13">
        <v>0</v>
      </c>
      <c r="P645" s="13">
        <v>0</v>
      </c>
      <c r="Q645" s="13">
        <v>0</v>
      </c>
      <c r="R645" s="13">
        <v>0</v>
      </c>
      <c r="S645" s="13">
        <v>0</v>
      </c>
      <c r="T645" s="13">
        <v>0</v>
      </c>
      <c r="U645" s="13">
        <v>0</v>
      </c>
      <c r="V645" s="13">
        <v>0</v>
      </c>
      <c r="W645" s="13">
        <v>0</v>
      </c>
      <c r="X645" s="13">
        <v>0</v>
      </c>
      <c r="Y645" s="13">
        <v>0</v>
      </c>
      <c r="Z645" s="13">
        <v>0</v>
      </c>
      <c r="AA645">
        <f t="shared" ref="AA645:AA708" si="20">LEN(A645)</f>
        <v>6</v>
      </c>
      <c r="AB645" s="59">
        <f t="shared" si="19"/>
        <v>0</v>
      </c>
    </row>
    <row r="646" spans="1:28" x14ac:dyDescent="0.25">
      <c r="A646" s="16">
        <v>230210</v>
      </c>
      <c r="B646" s="1" t="s">
        <v>319</v>
      </c>
      <c r="C646" s="9">
        <v>0</v>
      </c>
      <c r="D646" s="9">
        <v>0</v>
      </c>
      <c r="E646" s="9">
        <v>0</v>
      </c>
      <c r="F646" s="9">
        <v>0</v>
      </c>
      <c r="G646" s="9">
        <v>0</v>
      </c>
      <c r="H646" s="9">
        <v>0</v>
      </c>
      <c r="I646" s="9">
        <v>0</v>
      </c>
      <c r="J646" s="9">
        <v>0</v>
      </c>
      <c r="K646" s="9">
        <v>0</v>
      </c>
      <c r="L646" s="9">
        <v>0</v>
      </c>
      <c r="M646" s="9">
        <v>0</v>
      </c>
      <c r="N646" s="9">
        <v>0</v>
      </c>
      <c r="O646" s="13">
        <v>0</v>
      </c>
      <c r="P646" s="13">
        <v>0</v>
      </c>
      <c r="Q646" s="13">
        <v>0</v>
      </c>
      <c r="R646" s="13">
        <v>0</v>
      </c>
      <c r="S646" s="13">
        <v>0</v>
      </c>
      <c r="T646" s="13">
        <v>0</v>
      </c>
      <c r="U646" s="13">
        <v>0</v>
      </c>
      <c r="V646" s="13">
        <v>0</v>
      </c>
      <c r="W646" s="13">
        <v>0</v>
      </c>
      <c r="X646" s="13">
        <v>0</v>
      </c>
      <c r="Y646" s="13">
        <v>0</v>
      </c>
      <c r="Z646" s="13">
        <v>0</v>
      </c>
      <c r="AA646">
        <f t="shared" si="20"/>
        <v>6</v>
      </c>
      <c r="AB646" s="59">
        <f t="shared" ref="AB646:AB709" si="21">+Z646/$Z$4</f>
        <v>0</v>
      </c>
    </row>
    <row r="647" spans="1:28" x14ac:dyDescent="0.25">
      <c r="A647" s="16">
        <v>2303</v>
      </c>
      <c r="B647" s="1" t="s">
        <v>320</v>
      </c>
      <c r="C647" s="9">
        <v>0</v>
      </c>
      <c r="D647" s="9">
        <v>0</v>
      </c>
      <c r="E647" s="9">
        <v>0</v>
      </c>
      <c r="F647" s="9">
        <v>0</v>
      </c>
      <c r="G647" s="9">
        <v>0</v>
      </c>
      <c r="H647" s="9">
        <v>0</v>
      </c>
      <c r="I647" s="9">
        <v>0</v>
      </c>
      <c r="J647" s="9">
        <v>0</v>
      </c>
      <c r="K647" s="9">
        <v>0</v>
      </c>
      <c r="L647" s="9">
        <v>0</v>
      </c>
      <c r="M647" s="9">
        <v>0</v>
      </c>
      <c r="N647" s="9">
        <v>0</v>
      </c>
      <c r="O647" s="13">
        <v>0</v>
      </c>
      <c r="P647" s="13">
        <v>0</v>
      </c>
      <c r="Q647" s="13">
        <v>0</v>
      </c>
      <c r="R647" s="13">
        <v>0</v>
      </c>
      <c r="S647" s="13">
        <v>0</v>
      </c>
      <c r="T647" s="13">
        <v>0</v>
      </c>
      <c r="U647" s="13">
        <v>0</v>
      </c>
      <c r="V647" s="13">
        <v>0</v>
      </c>
      <c r="W647" s="13">
        <v>0</v>
      </c>
      <c r="X647" s="13">
        <v>0</v>
      </c>
      <c r="Y647" s="13">
        <v>0</v>
      </c>
      <c r="Z647" s="13">
        <v>0</v>
      </c>
      <c r="AA647">
        <f t="shared" si="20"/>
        <v>4</v>
      </c>
      <c r="AB647" s="59">
        <f t="shared" si="21"/>
        <v>0</v>
      </c>
    </row>
    <row r="648" spans="1:28" x14ac:dyDescent="0.25">
      <c r="A648" s="16">
        <v>2304</v>
      </c>
      <c r="B648" s="1" t="s">
        <v>321</v>
      </c>
      <c r="C648" s="9">
        <v>0</v>
      </c>
      <c r="D648" s="9">
        <v>0</v>
      </c>
      <c r="E648" s="9">
        <v>0</v>
      </c>
      <c r="F648" s="9">
        <v>0</v>
      </c>
      <c r="G648" s="9">
        <v>0</v>
      </c>
      <c r="H648" s="9">
        <v>0</v>
      </c>
      <c r="I648" s="9">
        <v>0</v>
      </c>
      <c r="J648" s="9">
        <v>0</v>
      </c>
      <c r="K648" s="9">
        <v>0</v>
      </c>
      <c r="L648" s="9">
        <v>0</v>
      </c>
      <c r="M648" s="9">
        <v>0</v>
      </c>
      <c r="N648" s="9">
        <v>0</v>
      </c>
      <c r="O648" s="13">
        <v>0</v>
      </c>
      <c r="P648" s="13">
        <v>0</v>
      </c>
      <c r="Q648" s="13">
        <v>0</v>
      </c>
      <c r="R648" s="13">
        <v>0</v>
      </c>
      <c r="S648" s="13">
        <v>0</v>
      </c>
      <c r="T648" s="13">
        <v>0</v>
      </c>
      <c r="U648" s="13">
        <v>0</v>
      </c>
      <c r="V648" s="13">
        <v>0</v>
      </c>
      <c r="W648" s="13">
        <v>0</v>
      </c>
      <c r="X648" s="13">
        <v>0</v>
      </c>
      <c r="Y648" s="13">
        <v>0</v>
      </c>
      <c r="Z648" s="13">
        <v>0</v>
      </c>
      <c r="AA648">
        <f t="shared" si="20"/>
        <v>4</v>
      </c>
      <c r="AB648" s="59">
        <f t="shared" si="21"/>
        <v>0</v>
      </c>
    </row>
    <row r="649" spans="1:28" x14ac:dyDescent="0.25">
      <c r="A649" s="16">
        <v>230410</v>
      </c>
      <c r="B649" s="1" t="s">
        <v>322</v>
      </c>
      <c r="C649" s="9">
        <v>0</v>
      </c>
      <c r="D649" s="9">
        <v>0</v>
      </c>
      <c r="E649" s="9">
        <v>0</v>
      </c>
      <c r="F649" s="9">
        <v>0</v>
      </c>
      <c r="G649" s="9">
        <v>0</v>
      </c>
      <c r="H649" s="9">
        <v>0</v>
      </c>
      <c r="I649" s="9">
        <v>0</v>
      </c>
      <c r="J649" s="9">
        <v>0</v>
      </c>
      <c r="K649" s="9">
        <v>0</v>
      </c>
      <c r="L649" s="9">
        <v>0</v>
      </c>
      <c r="M649" s="9">
        <v>0</v>
      </c>
      <c r="N649" s="9">
        <v>0</v>
      </c>
      <c r="O649" s="13">
        <v>0</v>
      </c>
      <c r="P649" s="13">
        <v>0</v>
      </c>
      <c r="Q649" s="13">
        <v>0</v>
      </c>
      <c r="R649" s="13">
        <v>0</v>
      </c>
      <c r="S649" s="13">
        <v>0</v>
      </c>
      <c r="T649" s="13">
        <v>0</v>
      </c>
      <c r="U649" s="13">
        <v>0</v>
      </c>
      <c r="V649" s="13">
        <v>0</v>
      </c>
      <c r="W649" s="13">
        <v>0</v>
      </c>
      <c r="X649" s="13">
        <v>0</v>
      </c>
      <c r="Y649" s="13">
        <v>0</v>
      </c>
      <c r="Z649" s="13">
        <v>0</v>
      </c>
      <c r="AA649">
        <f t="shared" si="20"/>
        <v>6</v>
      </c>
      <c r="AB649" s="59">
        <f t="shared" si="21"/>
        <v>0</v>
      </c>
    </row>
    <row r="650" spans="1:28" x14ac:dyDescent="0.25">
      <c r="A650" s="16">
        <v>230415</v>
      </c>
      <c r="B650" s="1" t="s">
        <v>219</v>
      </c>
      <c r="C650" s="9">
        <v>0</v>
      </c>
      <c r="D650" s="9">
        <v>0</v>
      </c>
      <c r="E650" s="9">
        <v>0</v>
      </c>
      <c r="F650" s="9">
        <v>0</v>
      </c>
      <c r="G650" s="9">
        <v>0</v>
      </c>
      <c r="H650" s="9">
        <v>0</v>
      </c>
      <c r="I650" s="9">
        <v>0</v>
      </c>
      <c r="J650" s="9">
        <v>0</v>
      </c>
      <c r="K650" s="9">
        <v>0</v>
      </c>
      <c r="L650" s="9">
        <v>0</v>
      </c>
      <c r="M650" s="9">
        <v>0</v>
      </c>
      <c r="N650" s="9">
        <v>0</v>
      </c>
      <c r="O650" s="13">
        <v>0</v>
      </c>
      <c r="P650" s="13">
        <v>0</v>
      </c>
      <c r="Q650" s="13">
        <v>0</v>
      </c>
      <c r="R650" s="13">
        <v>0</v>
      </c>
      <c r="S650" s="13">
        <v>0</v>
      </c>
      <c r="T650" s="13">
        <v>0</v>
      </c>
      <c r="U650" s="13">
        <v>0</v>
      </c>
      <c r="V650" s="13">
        <v>0</v>
      </c>
      <c r="W650" s="13">
        <v>0</v>
      </c>
      <c r="X650" s="13">
        <v>0</v>
      </c>
      <c r="Y650" s="13">
        <v>0</v>
      </c>
      <c r="Z650" s="13">
        <v>0</v>
      </c>
      <c r="AA650">
        <f t="shared" si="20"/>
        <v>6</v>
      </c>
      <c r="AB650" s="59">
        <f t="shared" si="21"/>
        <v>0</v>
      </c>
    </row>
    <row r="651" spans="1:28" x14ac:dyDescent="0.25">
      <c r="A651" s="16">
        <v>24</v>
      </c>
      <c r="B651" s="1" t="s">
        <v>323</v>
      </c>
      <c r="C651" s="9">
        <v>0</v>
      </c>
      <c r="D651" s="9">
        <v>0</v>
      </c>
      <c r="E651" s="9">
        <v>0</v>
      </c>
      <c r="F651" s="9">
        <v>0</v>
      </c>
      <c r="G651" s="9">
        <v>0</v>
      </c>
      <c r="H651" s="9">
        <v>0</v>
      </c>
      <c r="I651" s="9">
        <v>0</v>
      </c>
      <c r="J651" s="9">
        <v>0</v>
      </c>
      <c r="K651" s="9">
        <v>0</v>
      </c>
      <c r="L651" s="9">
        <v>0</v>
      </c>
      <c r="M651" s="9">
        <v>0</v>
      </c>
      <c r="N651" s="9">
        <v>0</v>
      </c>
      <c r="O651" s="13">
        <v>0</v>
      </c>
      <c r="P651" s="13">
        <v>0</v>
      </c>
      <c r="Q651" s="13">
        <v>0</v>
      </c>
      <c r="R651" s="13">
        <v>0</v>
      </c>
      <c r="S651" s="13">
        <v>0</v>
      </c>
      <c r="T651" s="13">
        <v>0</v>
      </c>
      <c r="U651" s="13">
        <v>0</v>
      </c>
      <c r="V651" s="13">
        <v>0</v>
      </c>
      <c r="W651" s="13">
        <v>0</v>
      </c>
      <c r="X651" s="13">
        <v>0</v>
      </c>
      <c r="Y651" s="13">
        <v>0</v>
      </c>
      <c r="Z651" s="13">
        <v>0</v>
      </c>
      <c r="AA651">
        <f t="shared" si="20"/>
        <v>2</v>
      </c>
      <c r="AB651" s="59">
        <f t="shared" si="21"/>
        <v>0</v>
      </c>
    </row>
    <row r="652" spans="1:28" x14ac:dyDescent="0.25">
      <c r="A652" s="16">
        <v>2401</v>
      </c>
      <c r="B652" s="1" t="s">
        <v>157</v>
      </c>
      <c r="C652" s="9">
        <v>0</v>
      </c>
      <c r="D652" s="9">
        <v>0</v>
      </c>
      <c r="E652" s="9">
        <v>0</v>
      </c>
      <c r="F652" s="9">
        <v>0</v>
      </c>
      <c r="G652" s="9">
        <v>0</v>
      </c>
      <c r="H652" s="9">
        <v>0</v>
      </c>
      <c r="I652" s="9">
        <v>0</v>
      </c>
      <c r="J652" s="9">
        <v>0</v>
      </c>
      <c r="K652" s="9">
        <v>0</v>
      </c>
      <c r="L652" s="9">
        <v>0</v>
      </c>
      <c r="M652" s="9">
        <v>0</v>
      </c>
      <c r="N652" s="9">
        <v>0</v>
      </c>
      <c r="O652" s="13">
        <v>0</v>
      </c>
      <c r="P652" s="13">
        <v>0</v>
      </c>
      <c r="Q652" s="13">
        <v>0</v>
      </c>
      <c r="R652" s="13">
        <v>0</v>
      </c>
      <c r="S652" s="13">
        <v>0</v>
      </c>
      <c r="T652" s="13">
        <v>0</v>
      </c>
      <c r="U652" s="13">
        <v>0</v>
      </c>
      <c r="V652" s="13">
        <v>0</v>
      </c>
      <c r="W652" s="13">
        <v>0</v>
      </c>
      <c r="X652" s="13">
        <v>0</v>
      </c>
      <c r="Y652" s="13">
        <v>0</v>
      </c>
      <c r="Z652" s="13">
        <v>0</v>
      </c>
      <c r="AA652">
        <f t="shared" si="20"/>
        <v>4</v>
      </c>
      <c r="AB652" s="59">
        <f t="shared" si="21"/>
        <v>0</v>
      </c>
    </row>
    <row r="653" spans="1:28" x14ac:dyDescent="0.25">
      <c r="A653" s="16">
        <v>2402</v>
      </c>
      <c r="B653" s="1" t="s">
        <v>158</v>
      </c>
      <c r="C653" s="9">
        <v>0</v>
      </c>
      <c r="D653" s="9">
        <v>0</v>
      </c>
      <c r="E653" s="9">
        <v>0</v>
      </c>
      <c r="F653" s="9">
        <v>0</v>
      </c>
      <c r="G653" s="9">
        <v>0</v>
      </c>
      <c r="H653" s="9">
        <v>0</v>
      </c>
      <c r="I653" s="9">
        <v>0</v>
      </c>
      <c r="J653" s="9">
        <v>0</v>
      </c>
      <c r="K653" s="9">
        <v>0</v>
      </c>
      <c r="L653" s="9">
        <v>0</v>
      </c>
      <c r="M653" s="9">
        <v>0</v>
      </c>
      <c r="N653" s="9">
        <v>0</v>
      </c>
      <c r="O653" s="13">
        <v>0</v>
      </c>
      <c r="P653" s="13">
        <v>0</v>
      </c>
      <c r="Q653" s="13">
        <v>0</v>
      </c>
      <c r="R653" s="13">
        <v>0</v>
      </c>
      <c r="S653" s="13">
        <v>0</v>
      </c>
      <c r="T653" s="13">
        <v>0</v>
      </c>
      <c r="U653" s="13">
        <v>0</v>
      </c>
      <c r="V653" s="13">
        <v>0</v>
      </c>
      <c r="W653" s="13">
        <v>0</v>
      </c>
      <c r="X653" s="13">
        <v>0</v>
      </c>
      <c r="Y653" s="13">
        <v>0</v>
      </c>
      <c r="Z653" s="13">
        <v>0</v>
      </c>
      <c r="AA653">
        <f t="shared" si="20"/>
        <v>4</v>
      </c>
      <c r="AB653" s="59">
        <f t="shared" si="21"/>
        <v>0</v>
      </c>
    </row>
    <row r="654" spans="1:28" x14ac:dyDescent="0.25">
      <c r="A654" s="16">
        <v>25</v>
      </c>
      <c r="B654" s="1" t="s">
        <v>324</v>
      </c>
      <c r="C654" s="9">
        <v>118116.41</v>
      </c>
      <c r="D654" s="9">
        <v>115353.69</v>
      </c>
      <c r="E654" s="9">
        <v>120408.03</v>
      </c>
      <c r="F654" s="9">
        <v>101768.17</v>
      </c>
      <c r="G654" s="9">
        <v>111053.25</v>
      </c>
      <c r="H654" s="9">
        <v>110426.7</v>
      </c>
      <c r="I654" s="9">
        <v>120102.71</v>
      </c>
      <c r="J654" s="9">
        <v>118942.19</v>
      </c>
      <c r="K654" s="9">
        <v>110013.91</v>
      </c>
      <c r="L654" s="9">
        <v>107114.21</v>
      </c>
      <c r="M654" s="9">
        <v>123634.24000000001</v>
      </c>
      <c r="N654" s="9">
        <v>119815.96</v>
      </c>
      <c r="O654" s="13">
        <v>117493.2</v>
      </c>
      <c r="P654" s="13">
        <v>122074.34</v>
      </c>
      <c r="Q654" s="13">
        <v>126256.51</v>
      </c>
      <c r="R654" s="13">
        <v>108874.62</v>
      </c>
      <c r="S654" s="13">
        <v>116941.12</v>
      </c>
      <c r="T654" s="13">
        <v>116216.83</v>
      </c>
      <c r="U654" s="13">
        <v>104255.09</v>
      </c>
      <c r="V654" s="13">
        <v>102563.01</v>
      </c>
      <c r="W654" s="13">
        <v>109373.05</v>
      </c>
      <c r="X654" s="13">
        <v>117756.93</v>
      </c>
      <c r="Y654" s="13">
        <v>120211.49</v>
      </c>
      <c r="Z654" s="13">
        <v>124076.52</v>
      </c>
      <c r="AA654">
        <f t="shared" si="20"/>
        <v>2</v>
      </c>
      <c r="AB654" s="59">
        <f t="shared" si="21"/>
        <v>2.5240703959054426E-2</v>
      </c>
    </row>
    <row r="655" spans="1:28" x14ac:dyDescent="0.25">
      <c r="A655" s="16">
        <v>2501</v>
      </c>
      <c r="B655" s="1" t="s">
        <v>325</v>
      </c>
      <c r="C655" s="9">
        <v>46707.78</v>
      </c>
      <c r="D655" s="9">
        <v>46979.6</v>
      </c>
      <c r="E655" s="9">
        <v>48406.78</v>
      </c>
      <c r="F655" s="9">
        <v>50550.68</v>
      </c>
      <c r="G655" s="9">
        <v>52558.25</v>
      </c>
      <c r="H655" s="9">
        <v>52619.56</v>
      </c>
      <c r="I655" s="9">
        <v>50705.91</v>
      </c>
      <c r="J655" s="9">
        <v>50124.68</v>
      </c>
      <c r="K655" s="9">
        <v>48194.54</v>
      </c>
      <c r="L655" s="9">
        <v>46715.26</v>
      </c>
      <c r="M655" s="9">
        <v>49341.58</v>
      </c>
      <c r="N655" s="9">
        <v>50335.11</v>
      </c>
      <c r="O655" s="13">
        <v>48401.51</v>
      </c>
      <c r="P655" s="13">
        <v>50441.85</v>
      </c>
      <c r="Q655" s="13">
        <v>52678.36</v>
      </c>
      <c r="R655" s="13">
        <v>58066.720000000001</v>
      </c>
      <c r="S655" s="13">
        <v>59120.88</v>
      </c>
      <c r="T655" s="13">
        <v>55363.23</v>
      </c>
      <c r="U655" s="13">
        <v>53613.13</v>
      </c>
      <c r="V655" s="13">
        <v>55166.35</v>
      </c>
      <c r="W655" s="13">
        <v>56577.49</v>
      </c>
      <c r="X655" s="13">
        <v>62837.279999999999</v>
      </c>
      <c r="Y655" s="13">
        <v>63991.39</v>
      </c>
      <c r="Z655" s="13">
        <v>61930.02</v>
      </c>
      <c r="AA655">
        <f t="shared" si="20"/>
        <v>4</v>
      </c>
      <c r="AB655" s="59">
        <f t="shared" si="21"/>
        <v>1.2598332875537769E-2</v>
      </c>
    </row>
    <row r="656" spans="1:28" x14ac:dyDescent="0.25">
      <c r="A656" s="16">
        <v>250105</v>
      </c>
      <c r="B656" s="1" t="s">
        <v>294</v>
      </c>
      <c r="C656" s="9">
        <v>19.190000000000001</v>
      </c>
      <c r="D656" s="9">
        <v>19.71</v>
      </c>
      <c r="E656" s="9">
        <v>19.59</v>
      </c>
      <c r="F656" s="9">
        <v>19.89</v>
      </c>
      <c r="G656" s="9">
        <v>19.82</v>
      </c>
      <c r="H656" s="9">
        <v>19.62</v>
      </c>
      <c r="I656" s="9">
        <v>19.84</v>
      </c>
      <c r="J656" s="9">
        <v>19.649999999999999</v>
      </c>
      <c r="K656" s="9">
        <v>19.98</v>
      </c>
      <c r="L656" s="9">
        <v>19.920000000000002</v>
      </c>
      <c r="M656" s="9">
        <v>20.13</v>
      </c>
      <c r="N656" s="9">
        <v>19.920000000000002</v>
      </c>
      <c r="O656" s="13">
        <v>20.5</v>
      </c>
      <c r="P656" s="13">
        <v>20.38</v>
      </c>
      <c r="Q656" s="13">
        <v>20.69</v>
      </c>
      <c r="R656" s="13">
        <v>20.85</v>
      </c>
      <c r="S656" s="13">
        <v>20.74</v>
      </c>
      <c r="T656" s="13">
        <v>20.99</v>
      </c>
      <c r="U656" s="13">
        <v>21.11</v>
      </c>
      <c r="V656" s="13">
        <v>21.31</v>
      </c>
      <c r="W656" s="13">
        <v>21.4</v>
      </c>
      <c r="X656" s="13">
        <v>21.64</v>
      </c>
      <c r="Y656" s="13">
        <v>21.68</v>
      </c>
      <c r="Z656" s="13">
        <v>21.63</v>
      </c>
      <c r="AA656">
        <f t="shared" si="20"/>
        <v>6</v>
      </c>
      <c r="AB656" s="59">
        <f t="shared" si="21"/>
        <v>4.4001590843646096E-6</v>
      </c>
    </row>
    <row r="657" spans="1:28" x14ac:dyDescent="0.25">
      <c r="A657" s="16">
        <v>250110</v>
      </c>
      <c r="B657" s="1" t="s">
        <v>305</v>
      </c>
      <c r="C657" s="9">
        <v>0</v>
      </c>
      <c r="D657" s="9">
        <v>0</v>
      </c>
      <c r="E657" s="9">
        <v>0</v>
      </c>
      <c r="F657" s="9">
        <v>0</v>
      </c>
      <c r="G657" s="9">
        <v>0</v>
      </c>
      <c r="H657" s="9">
        <v>0</v>
      </c>
      <c r="I657" s="9">
        <v>0</v>
      </c>
      <c r="J657" s="9">
        <v>0</v>
      </c>
      <c r="K657" s="9">
        <v>0</v>
      </c>
      <c r="L657" s="9">
        <v>0</v>
      </c>
      <c r="M657" s="9">
        <v>0</v>
      </c>
      <c r="N657" s="9">
        <v>0</v>
      </c>
      <c r="O657" s="13">
        <v>0</v>
      </c>
      <c r="P657" s="13">
        <v>0</v>
      </c>
      <c r="Q657" s="13">
        <v>0</v>
      </c>
      <c r="R657" s="13">
        <v>0</v>
      </c>
      <c r="S657" s="13">
        <v>0</v>
      </c>
      <c r="T657" s="13">
        <v>0</v>
      </c>
      <c r="U657" s="13">
        <v>0</v>
      </c>
      <c r="V657" s="13">
        <v>0</v>
      </c>
      <c r="W657" s="13">
        <v>0</v>
      </c>
      <c r="X657" s="13">
        <v>0</v>
      </c>
      <c r="Y657" s="13">
        <v>0</v>
      </c>
      <c r="Z657" s="13">
        <v>0</v>
      </c>
      <c r="AA657">
        <f t="shared" si="20"/>
        <v>6</v>
      </c>
      <c r="AB657" s="59">
        <f t="shared" si="21"/>
        <v>0</v>
      </c>
    </row>
    <row r="658" spans="1:28" x14ac:dyDescent="0.25">
      <c r="A658" s="16">
        <v>250115</v>
      </c>
      <c r="B658" s="1" t="s">
        <v>309</v>
      </c>
      <c r="C658" s="9">
        <v>45920.12</v>
      </c>
      <c r="D658" s="9">
        <v>46381.58</v>
      </c>
      <c r="E658" s="9">
        <v>47799.89</v>
      </c>
      <c r="F658" s="9">
        <v>49387.69</v>
      </c>
      <c r="G658" s="9">
        <v>50883.9</v>
      </c>
      <c r="H658" s="9">
        <v>51134.77</v>
      </c>
      <c r="I658" s="9">
        <v>49264.57</v>
      </c>
      <c r="J658" s="9">
        <v>48790.77</v>
      </c>
      <c r="K658" s="9">
        <v>46987.88</v>
      </c>
      <c r="L658" s="9">
        <v>45505.56</v>
      </c>
      <c r="M658" s="9">
        <v>48284.63</v>
      </c>
      <c r="N658" s="9">
        <v>49296.85</v>
      </c>
      <c r="O658" s="13">
        <v>46505.91</v>
      </c>
      <c r="P658" s="13">
        <v>48687.41</v>
      </c>
      <c r="Q658" s="13">
        <v>51912.99</v>
      </c>
      <c r="R658" s="13">
        <v>57250.66</v>
      </c>
      <c r="S658" s="13">
        <v>58506.06</v>
      </c>
      <c r="T658" s="13">
        <v>54789.34</v>
      </c>
      <c r="U658" s="13">
        <v>52993.01</v>
      </c>
      <c r="V658" s="13">
        <v>54596.05</v>
      </c>
      <c r="W658" s="13">
        <v>56114.54</v>
      </c>
      <c r="X658" s="13">
        <v>60008.11</v>
      </c>
      <c r="Y658" s="13">
        <v>63410.26</v>
      </c>
      <c r="Z658" s="13">
        <v>61287.45</v>
      </c>
      <c r="AA658">
        <f t="shared" si="20"/>
        <v>6</v>
      </c>
      <c r="AB658" s="59">
        <f t="shared" si="21"/>
        <v>1.2467615805596015E-2</v>
      </c>
    </row>
    <row r="659" spans="1:28" x14ac:dyDescent="0.25">
      <c r="A659" s="16">
        <v>250120</v>
      </c>
      <c r="B659" s="1" t="s">
        <v>326</v>
      </c>
      <c r="C659" s="9">
        <v>0</v>
      </c>
      <c r="D659" s="9">
        <v>0</v>
      </c>
      <c r="E659" s="9">
        <v>0</v>
      </c>
      <c r="F659" s="9">
        <v>0</v>
      </c>
      <c r="G659" s="9">
        <v>0</v>
      </c>
      <c r="H659" s="9">
        <v>0</v>
      </c>
      <c r="I659" s="9">
        <v>0</v>
      </c>
      <c r="J659" s="9">
        <v>0</v>
      </c>
      <c r="K659" s="9">
        <v>0</v>
      </c>
      <c r="L659" s="9">
        <v>0</v>
      </c>
      <c r="M659" s="9">
        <v>0</v>
      </c>
      <c r="N659" s="9">
        <v>0</v>
      </c>
      <c r="O659" s="13">
        <v>0</v>
      </c>
      <c r="P659" s="13">
        <v>0</v>
      </c>
      <c r="Q659" s="13">
        <v>0</v>
      </c>
      <c r="R659" s="13">
        <v>0</v>
      </c>
      <c r="S659" s="13">
        <v>0</v>
      </c>
      <c r="T659" s="13">
        <v>0</v>
      </c>
      <c r="U659" s="13">
        <v>0</v>
      </c>
      <c r="V659" s="13">
        <v>0</v>
      </c>
      <c r="W659" s="13">
        <v>0</v>
      </c>
      <c r="X659" s="13">
        <v>0</v>
      </c>
      <c r="Y659" s="13">
        <v>0</v>
      </c>
      <c r="Z659" s="13">
        <v>0</v>
      </c>
      <c r="AA659">
        <f t="shared" si="20"/>
        <v>6</v>
      </c>
      <c r="AB659" s="59">
        <f t="shared" si="21"/>
        <v>0</v>
      </c>
    </row>
    <row r="660" spans="1:28" x14ac:dyDescent="0.25">
      <c r="A660" s="16">
        <v>250125</v>
      </c>
      <c r="B660" s="1" t="s">
        <v>313</v>
      </c>
      <c r="C660" s="9">
        <v>0</v>
      </c>
      <c r="D660" s="9">
        <v>0</v>
      </c>
      <c r="E660" s="9">
        <v>0</v>
      </c>
      <c r="F660" s="9">
        <v>0</v>
      </c>
      <c r="G660" s="9">
        <v>0</v>
      </c>
      <c r="H660" s="9">
        <v>0</v>
      </c>
      <c r="I660" s="9">
        <v>0</v>
      </c>
      <c r="J660" s="9">
        <v>0</v>
      </c>
      <c r="K660" s="9">
        <v>0</v>
      </c>
      <c r="L660" s="9">
        <v>0</v>
      </c>
      <c r="M660" s="9">
        <v>0</v>
      </c>
      <c r="N660" s="9">
        <v>0</v>
      </c>
      <c r="O660" s="13">
        <v>0</v>
      </c>
      <c r="P660" s="13">
        <v>0</v>
      </c>
      <c r="Q660" s="13">
        <v>0</v>
      </c>
      <c r="R660" s="13">
        <v>0</v>
      </c>
      <c r="S660" s="13">
        <v>0</v>
      </c>
      <c r="T660" s="13">
        <v>0</v>
      </c>
      <c r="U660" s="13">
        <v>0</v>
      </c>
      <c r="V660" s="13">
        <v>0</v>
      </c>
      <c r="W660" s="13">
        <v>0</v>
      </c>
      <c r="X660" s="13">
        <v>0</v>
      </c>
      <c r="Y660" s="13">
        <v>0</v>
      </c>
      <c r="Z660" s="13">
        <v>0</v>
      </c>
      <c r="AA660">
        <f t="shared" si="20"/>
        <v>6</v>
      </c>
      <c r="AB660" s="59">
        <f t="shared" si="21"/>
        <v>0</v>
      </c>
    </row>
    <row r="661" spans="1:28" x14ac:dyDescent="0.25">
      <c r="A661" s="16">
        <v>250130</v>
      </c>
      <c r="B661" s="1" t="s">
        <v>32</v>
      </c>
      <c r="C661" s="9">
        <v>0</v>
      </c>
      <c r="D661" s="9">
        <v>0</v>
      </c>
      <c r="E661" s="9">
        <v>0</v>
      </c>
      <c r="F661" s="9">
        <v>0</v>
      </c>
      <c r="G661" s="9">
        <v>0</v>
      </c>
      <c r="H661" s="9">
        <v>0</v>
      </c>
      <c r="I661" s="9">
        <v>0</v>
      </c>
      <c r="J661" s="9">
        <v>0</v>
      </c>
      <c r="K661" s="9">
        <v>0</v>
      </c>
      <c r="L661" s="9">
        <v>0</v>
      </c>
      <c r="M661" s="9">
        <v>0</v>
      </c>
      <c r="N661" s="9">
        <v>0</v>
      </c>
      <c r="O661" s="13">
        <v>0</v>
      </c>
      <c r="P661" s="13">
        <v>0</v>
      </c>
      <c r="Q661" s="13">
        <v>0</v>
      </c>
      <c r="R661" s="13">
        <v>0</v>
      </c>
      <c r="S661" s="13">
        <v>0</v>
      </c>
      <c r="T661" s="13">
        <v>0</v>
      </c>
      <c r="U661" s="13">
        <v>0</v>
      </c>
      <c r="V661" s="13">
        <v>0</v>
      </c>
      <c r="W661" s="13">
        <v>0</v>
      </c>
      <c r="X661" s="13">
        <v>0</v>
      </c>
      <c r="Y661" s="13">
        <v>0</v>
      </c>
      <c r="Z661" s="13">
        <v>0</v>
      </c>
      <c r="AA661">
        <f t="shared" si="20"/>
        <v>6</v>
      </c>
      <c r="AB661" s="59">
        <f t="shared" si="21"/>
        <v>0</v>
      </c>
    </row>
    <row r="662" spans="1:28" x14ac:dyDescent="0.25">
      <c r="A662" s="16">
        <v>250135</v>
      </c>
      <c r="B662" s="1" t="s">
        <v>327</v>
      </c>
      <c r="C662" s="9">
        <v>768.47</v>
      </c>
      <c r="D662" s="9">
        <v>578.29999999999995</v>
      </c>
      <c r="E662" s="9">
        <v>587.29999999999995</v>
      </c>
      <c r="F662" s="9">
        <v>1143.0999999999999</v>
      </c>
      <c r="G662" s="9">
        <v>1654.53</v>
      </c>
      <c r="H662" s="9">
        <v>1465.18</v>
      </c>
      <c r="I662" s="9">
        <v>1421.5</v>
      </c>
      <c r="J662" s="9">
        <v>1314.26</v>
      </c>
      <c r="K662" s="9">
        <v>1186.68</v>
      </c>
      <c r="L662" s="9">
        <v>1189.78</v>
      </c>
      <c r="M662" s="9">
        <v>1036.83</v>
      </c>
      <c r="N662" s="9">
        <v>1018.34</v>
      </c>
      <c r="O662" s="13">
        <v>1875.1</v>
      </c>
      <c r="P662" s="13">
        <v>1734.07</v>
      </c>
      <c r="Q662" s="13">
        <v>744.68</v>
      </c>
      <c r="R662" s="13">
        <v>795.22</v>
      </c>
      <c r="S662" s="13">
        <v>594.08000000000004</v>
      </c>
      <c r="T662" s="13">
        <v>552.89</v>
      </c>
      <c r="U662" s="13">
        <v>599.02</v>
      </c>
      <c r="V662" s="13">
        <v>548.99</v>
      </c>
      <c r="W662" s="13">
        <v>441.55</v>
      </c>
      <c r="X662" s="13">
        <v>2807.53</v>
      </c>
      <c r="Y662" s="13">
        <v>559.45000000000005</v>
      </c>
      <c r="Z662" s="13">
        <v>620.95000000000005</v>
      </c>
      <c r="AA662">
        <f t="shared" si="20"/>
        <v>6</v>
      </c>
      <c r="AB662" s="59">
        <f t="shared" si="21"/>
        <v>1.2631894514268167E-4</v>
      </c>
    </row>
    <row r="663" spans="1:28" x14ac:dyDescent="0.25">
      <c r="A663" s="16">
        <v>250145</v>
      </c>
      <c r="B663" s="1" t="s">
        <v>322</v>
      </c>
      <c r="C663" s="9">
        <v>0</v>
      </c>
      <c r="D663" s="9">
        <v>0</v>
      </c>
      <c r="E663" s="9">
        <v>0</v>
      </c>
      <c r="F663" s="9">
        <v>0</v>
      </c>
      <c r="G663" s="9">
        <v>0</v>
      </c>
      <c r="H663" s="9">
        <v>0</v>
      </c>
      <c r="I663" s="9">
        <v>0</v>
      </c>
      <c r="J663" s="9">
        <v>0</v>
      </c>
      <c r="K663" s="9">
        <v>0</v>
      </c>
      <c r="L663" s="9">
        <v>0</v>
      </c>
      <c r="M663" s="9">
        <v>0</v>
      </c>
      <c r="N663" s="9">
        <v>0</v>
      </c>
      <c r="O663" s="13">
        <v>0</v>
      </c>
      <c r="P663" s="13">
        <v>0</v>
      </c>
      <c r="Q663" s="13">
        <v>0</v>
      </c>
      <c r="R663" s="13">
        <v>0</v>
      </c>
      <c r="S663" s="13">
        <v>0</v>
      </c>
      <c r="T663" s="13">
        <v>0</v>
      </c>
      <c r="U663" s="13">
        <v>0</v>
      </c>
      <c r="V663" s="13">
        <v>0</v>
      </c>
      <c r="W663" s="13">
        <v>0</v>
      </c>
      <c r="X663" s="13">
        <v>0</v>
      </c>
      <c r="Y663" s="13">
        <v>0</v>
      </c>
      <c r="Z663" s="13">
        <v>0</v>
      </c>
      <c r="AA663">
        <f t="shared" si="20"/>
        <v>6</v>
      </c>
      <c r="AB663" s="59">
        <f t="shared" si="21"/>
        <v>0</v>
      </c>
    </row>
    <row r="664" spans="1:28" x14ac:dyDescent="0.25">
      <c r="A664" s="16">
        <v>250150</v>
      </c>
      <c r="B664" s="1" t="s">
        <v>219</v>
      </c>
      <c r="C664" s="9">
        <v>0</v>
      </c>
      <c r="D664" s="9">
        <v>0</v>
      </c>
      <c r="E664" s="9">
        <v>0</v>
      </c>
      <c r="F664" s="9">
        <v>0</v>
      </c>
      <c r="G664" s="9">
        <v>0</v>
      </c>
      <c r="H664" s="9">
        <v>0</v>
      </c>
      <c r="I664" s="9">
        <v>0</v>
      </c>
      <c r="J664" s="9">
        <v>0</v>
      </c>
      <c r="K664" s="9">
        <v>0</v>
      </c>
      <c r="L664" s="9">
        <v>0</v>
      </c>
      <c r="M664" s="9">
        <v>0</v>
      </c>
      <c r="N664" s="9">
        <v>0</v>
      </c>
      <c r="O664" s="13">
        <v>0</v>
      </c>
      <c r="P664" s="13">
        <v>0</v>
      </c>
      <c r="Q664" s="13">
        <v>0</v>
      </c>
      <c r="R664" s="13">
        <v>0</v>
      </c>
      <c r="S664" s="13">
        <v>0</v>
      </c>
      <c r="T664" s="13">
        <v>0</v>
      </c>
      <c r="U664" s="13">
        <v>0</v>
      </c>
      <c r="V664" s="13">
        <v>0</v>
      </c>
      <c r="W664" s="13">
        <v>0</v>
      </c>
      <c r="X664" s="13">
        <v>0</v>
      </c>
      <c r="Y664" s="13">
        <v>0</v>
      </c>
      <c r="Z664" s="13">
        <v>0</v>
      </c>
      <c r="AA664">
        <f t="shared" si="20"/>
        <v>6</v>
      </c>
      <c r="AB664" s="59">
        <f t="shared" si="21"/>
        <v>0</v>
      </c>
    </row>
    <row r="665" spans="1:28" x14ac:dyDescent="0.25">
      <c r="A665" s="16">
        <v>250190</v>
      </c>
      <c r="B665" s="1" t="s">
        <v>78</v>
      </c>
      <c r="C665" s="9">
        <v>0</v>
      </c>
      <c r="D665" s="9">
        <v>0</v>
      </c>
      <c r="E665" s="9">
        <v>0</v>
      </c>
      <c r="F665" s="9">
        <v>0</v>
      </c>
      <c r="G665" s="9">
        <v>0</v>
      </c>
      <c r="H665" s="9">
        <v>0</v>
      </c>
      <c r="I665" s="9">
        <v>0</v>
      </c>
      <c r="J665" s="9">
        <v>0</v>
      </c>
      <c r="K665" s="9">
        <v>0</v>
      </c>
      <c r="L665" s="9">
        <v>0</v>
      </c>
      <c r="M665" s="9">
        <v>0</v>
      </c>
      <c r="N665" s="9">
        <v>0</v>
      </c>
      <c r="O665" s="13">
        <v>0</v>
      </c>
      <c r="P665" s="13">
        <v>0</v>
      </c>
      <c r="Q665" s="13">
        <v>0</v>
      </c>
      <c r="R665" s="13">
        <v>0</v>
      </c>
      <c r="S665" s="13">
        <v>0</v>
      </c>
      <c r="T665" s="13">
        <v>0</v>
      </c>
      <c r="U665" s="13">
        <v>0</v>
      </c>
      <c r="V665" s="13">
        <v>0</v>
      </c>
      <c r="W665" s="13">
        <v>0</v>
      </c>
      <c r="X665" s="13">
        <v>0</v>
      </c>
      <c r="Y665" s="13">
        <v>0</v>
      </c>
      <c r="Z665" s="13">
        <v>0</v>
      </c>
      <c r="AA665">
        <f t="shared" si="20"/>
        <v>6</v>
      </c>
      <c r="AB665" s="59">
        <f t="shared" si="21"/>
        <v>0</v>
      </c>
    </row>
    <row r="666" spans="1:28" x14ac:dyDescent="0.25">
      <c r="A666" s="16">
        <v>2502</v>
      </c>
      <c r="B666" s="1" t="s">
        <v>328</v>
      </c>
      <c r="C666" s="9">
        <v>0</v>
      </c>
      <c r="D666" s="9">
        <v>0</v>
      </c>
      <c r="E666" s="9">
        <v>0</v>
      </c>
      <c r="F666" s="9">
        <v>0</v>
      </c>
      <c r="G666" s="9">
        <v>0</v>
      </c>
      <c r="H666" s="9">
        <v>0</v>
      </c>
      <c r="I666" s="9">
        <v>0</v>
      </c>
      <c r="J666" s="9">
        <v>0</v>
      </c>
      <c r="K666" s="9">
        <v>0</v>
      </c>
      <c r="L666" s="9">
        <v>0</v>
      </c>
      <c r="M666" s="9">
        <v>0</v>
      </c>
      <c r="N666" s="9">
        <v>0</v>
      </c>
      <c r="O666" s="13">
        <v>0</v>
      </c>
      <c r="P666" s="13">
        <v>0</v>
      </c>
      <c r="Q666" s="13">
        <v>0</v>
      </c>
      <c r="R666" s="13">
        <v>0</v>
      </c>
      <c r="S666" s="13">
        <v>0</v>
      </c>
      <c r="T666" s="13">
        <v>0</v>
      </c>
      <c r="U666" s="13">
        <v>0</v>
      </c>
      <c r="V666" s="13">
        <v>0</v>
      </c>
      <c r="W666" s="13">
        <v>0</v>
      </c>
      <c r="X666" s="13">
        <v>0</v>
      </c>
      <c r="Y666" s="13">
        <v>0</v>
      </c>
      <c r="Z666" s="13">
        <v>0</v>
      </c>
      <c r="AA666">
        <f t="shared" si="20"/>
        <v>4</v>
      </c>
      <c r="AB666" s="59">
        <f t="shared" si="21"/>
        <v>0</v>
      </c>
    </row>
    <row r="667" spans="1:28" x14ac:dyDescent="0.25">
      <c r="A667" s="16">
        <v>2503</v>
      </c>
      <c r="B667" s="1" t="s">
        <v>329</v>
      </c>
      <c r="C667" s="9">
        <v>36552.25</v>
      </c>
      <c r="D667" s="9">
        <v>35545.300000000003</v>
      </c>
      <c r="E667" s="9">
        <v>38036.65</v>
      </c>
      <c r="F667" s="9">
        <v>32304.5</v>
      </c>
      <c r="G667" s="9">
        <v>35397.300000000003</v>
      </c>
      <c r="H667" s="9">
        <v>35902.92</v>
      </c>
      <c r="I667" s="9">
        <v>40704.74</v>
      </c>
      <c r="J667" s="9">
        <v>38069.64</v>
      </c>
      <c r="K667" s="9">
        <v>36266.25</v>
      </c>
      <c r="L667" s="9">
        <v>35510.53</v>
      </c>
      <c r="M667" s="9">
        <v>37839.96</v>
      </c>
      <c r="N667" s="9">
        <v>31716.2</v>
      </c>
      <c r="O667" s="13">
        <v>33085.379999999997</v>
      </c>
      <c r="P667" s="13">
        <v>34669.74</v>
      </c>
      <c r="Q667" s="13">
        <v>35408.21</v>
      </c>
      <c r="R667" s="13">
        <v>30410.639999999999</v>
      </c>
      <c r="S667" s="13">
        <v>28036.1</v>
      </c>
      <c r="T667" s="13">
        <v>31303.73</v>
      </c>
      <c r="U667" s="13">
        <v>31357.31</v>
      </c>
      <c r="V667" s="13">
        <v>29406.13</v>
      </c>
      <c r="W667" s="13">
        <v>31076.01</v>
      </c>
      <c r="X667" s="13">
        <v>32822.370000000003</v>
      </c>
      <c r="Y667" s="13">
        <v>30932.61</v>
      </c>
      <c r="Z667" s="13">
        <v>28651.37</v>
      </c>
      <c r="AA667">
        <f t="shared" si="20"/>
        <v>4</v>
      </c>
      <c r="AB667" s="59">
        <f t="shared" si="21"/>
        <v>5.8285060557092764E-3</v>
      </c>
    </row>
    <row r="668" spans="1:28" x14ac:dyDescent="0.25">
      <c r="A668" s="16">
        <v>250305</v>
      </c>
      <c r="B668" s="1" t="s">
        <v>330</v>
      </c>
      <c r="C668" s="9">
        <v>0</v>
      </c>
      <c r="D668" s="9">
        <v>0</v>
      </c>
      <c r="E668" s="9">
        <v>0</v>
      </c>
      <c r="F668" s="9">
        <v>0</v>
      </c>
      <c r="G668" s="9">
        <v>0</v>
      </c>
      <c r="H668" s="9">
        <v>0</v>
      </c>
      <c r="I668" s="9">
        <v>0</v>
      </c>
      <c r="J668" s="9">
        <v>0</v>
      </c>
      <c r="K668" s="9">
        <v>0</v>
      </c>
      <c r="L668" s="9">
        <v>0</v>
      </c>
      <c r="M668" s="9">
        <v>4.43</v>
      </c>
      <c r="N668" s="9">
        <v>0</v>
      </c>
      <c r="O668" s="13">
        <v>0</v>
      </c>
      <c r="P668" s="13">
        <v>0</v>
      </c>
      <c r="Q668" s="13">
        <v>0</v>
      </c>
      <c r="R668" s="13">
        <v>0</v>
      </c>
      <c r="S668" s="13">
        <v>0</v>
      </c>
      <c r="T668" s="13">
        <v>0</v>
      </c>
      <c r="U668" s="13">
        <v>0</v>
      </c>
      <c r="V668" s="13">
        <v>1.41</v>
      </c>
      <c r="W668" s="13">
        <v>11.69</v>
      </c>
      <c r="X668" s="13">
        <v>11.69</v>
      </c>
      <c r="Y668" s="13">
        <v>21.56</v>
      </c>
      <c r="Z668" s="13">
        <v>13.48</v>
      </c>
      <c r="AA668">
        <f t="shared" si="20"/>
        <v>6</v>
      </c>
      <c r="AB668" s="59">
        <f t="shared" si="21"/>
        <v>2.7422165722253787E-6</v>
      </c>
    </row>
    <row r="669" spans="1:28" x14ac:dyDescent="0.25">
      <c r="A669" s="16">
        <v>250310</v>
      </c>
      <c r="B669" s="1" t="s">
        <v>331</v>
      </c>
      <c r="C669" s="9">
        <v>26071.16</v>
      </c>
      <c r="D669" s="9">
        <v>26228.95</v>
      </c>
      <c r="E669" s="9">
        <v>27360.48</v>
      </c>
      <c r="F669" s="9">
        <v>28878.01</v>
      </c>
      <c r="G669" s="9">
        <v>30148.09</v>
      </c>
      <c r="H669" s="9">
        <v>30926.26</v>
      </c>
      <c r="I669" s="9">
        <v>32292.21</v>
      </c>
      <c r="J669" s="9">
        <v>28789.8</v>
      </c>
      <c r="K669" s="9">
        <v>29864.25</v>
      </c>
      <c r="L669" s="9">
        <v>30004.69</v>
      </c>
      <c r="M669" s="9">
        <v>31537.71</v>
      </c>
      <c r="N669" s="9">
        <v>23285.91</v>
      </c>
      <c r="O669" s="13">
        <v>24408.29</v>
      </c>
      <c r="P669" s="13">
        <v>25183.65</v>
      </c>
      <c r="Q669" s="13">
        <v>25412.02</v>
      </c>
      <c r="R669" s="13">
        <v>26171.3</v>
      </c>
      <c r="S669" s="13">
        <v>24124.07</v>
      </c>
      <c r="T669" s="13">
        <v>25308.959999999999</v>
      </c>
      <c r="U669" s="13">
        <v>26348.82</v>
      </c>
      <c r="V669" s="13">
        <v>24697.81</v>
      </c>
      <c r="W669" s="13">
        <v>25631.360000000001</v>
      </c>
      <c r="X669" s="13">
        <v>26941.8</v>
      </c>
      <c r="Y669" s="13">
        <v>25726.33</v>
      </c>
      <c r="Z669" s="13">
        <v>22173.55</v>
      </c>
      <c r="AA669">
        <f t="shared" si="20"/>
        <v>6</v>
      </c>
      <c r="AB669" s="59">
        <f t="shared" si="21"/>
        <v>4.5107326613551962E-3</v>
      </c>
    </row>
    <row r="670" spans="1:28" x14ac:dyDescent="0.25">
      <c r="A670" s="16">
        <v>250315</v>
      </c>
      <c r="B670" s="1" t="s">
        <v>332</v>
      </c>
      <c r="C670" s="9">
        <v>1967.85</v>
      </c>
      <c r="D670" s="9">
        <v>1789.13</v>
      </c>
      <c r="E670" s="9">
        <v>2048.34</v>
      </c>
      <c r="F670" s="9">
        <v>1663.15</v>
      </c>
      <c r="G670" s="9">
        <v>1636.61</v>
      </c>
      <c r="H670" s="9">
        <v>1604.04</v>
      </c>
      <c r="I670" s="9">
        <v>1601.56</v>
      </c>
      <c r="J670" s="9">
        <v>1581.68</v>
      </c>
      <c r="K670" s="9">
        <v>1622.95</v>
      </c>
      <c r="L670" s="9">
        <v>1688.39</v>
      </c>
      <c r="M670" s="9">
        <v>1695.99</v>
      </c>
      <c r="N670" s="9">
        <v>2244.46</v>
      </c>
      <c r="O670" s="13">
        <v>1680.71</v>
      </c>
      <c r="P670" s="13">
        <v>1647.59</v>
      </c>
      <c r="Q670" s="13">
        <v>1806.67</v>
      </c>
      <c r="R670" s="13">
        <v>1775.66</v>
      </c>
      <c r="S670" s="13">
        <v>1728.15</v>
      </c>
      <c r="T670" s="13">
        <v>1778.82</v>
      </c>
      <c r="U670" s="13">
        <v>1830.05</v>
      </c>
      <c r="V670" s="13">
        <v>1878.66</v>
      </c>
      <c r="W670" s="13">
        <v>1860.32</v>
      </c>
      <c r="X670" s="13">
        <v>1886.97</v>
      </c>
      <c r="Y670" s="13">
        <v>1834.45</v>
      </c>
      <c r="Z670" s="13">
        <v>2430.77</v>
      </c>
      <c r="AA670">
        <f t="shared" si="20"/>
        <v>6</v>
      </c>
      <c r="AB670" s="59">
        <f t="shared" si="21"/>
        <v>4.9448796567272131E-4</v>
      </c>
    </row>
    <row r="671" spans="1:28" x14ac:dyDescent="0.25">
      <c r="A671" s="16">
        <v>250320</v>
      </c>
      <c r="B671" s="1" t="s">
        <v>333</v>
      </c>
      <c r="C671" s="9">
        <v>157.24</v>
      </c>
      <c r="D671" s="9">
        <v>135.87</v>
      </c>
      <c r="E671" s="9">
        <v>166.51</v>
      </c>
      <c r="F671" s="9">
        <v>133.9</v>
      </c>
      <c r="G671" s="9">
        <v>133.9</v>
      </c>
      <c r="H671" s="9">
        <v>116.35</v>
      </c>
      <c r="I671" s="9">
        <v>119.92</v>
      </c>
      <c r="J671" s="9">
        <v>125.43</v>
      </c>
      <c r="K671" s="9">
        <v>127.27</v>
      </c>
      <c r="L671" s="9">
        <v>117.71</v>
      </c>
      <c r="M671" s="9">
        <v>146.38</v>
      </c>
      <c r="N671" s="9">
        <v>151.80000000000001</v>
      </c>
      <c r="O671" s="13">
        <v>88.43</v>
      </c>
      <c r="P671" s="13">
        <v>86.52</v>
      </c>
      <c r="Q671" s="13">
        <v>100.48</v>
      </c>
      <c r="R671" s="13">
        <v>124.24</v>
      </c>
      <c r="S671" s="13">
        <v>122.88</v>
      </c>
      <c r="T671" s="13">
        <v>129.53</v>
      </c>
      <c r="U671" s="13">
        <v>122.68</v>
      </c>
      <c r="V671" s="13">
        <v>165.42</v>
      </c>
      <c r="W671" s="13">
        <v>116.66</v>
      </c>
      <c r="X671" s="13">
        <v>137.12</v>
      </c>
      <c r="Y671" s="13">
        <v>148.19999999999999</v>
      </c>
      <c r="Z671" s="13">
        <v>109.44</v>
      </c>
      <c r="AA671">
        <f t="shared" si="20"/>
        <v>6</v>
      </c>
      <c r="AB671" s="59">
        <f t="shared" si="21"/>
        <v>2.226321822435797E-5</v>
      </c>
    </row>
    <row r="672" spans="1:28" x14ac:dyDescent="0.25">
      <c r="A672" s="16">
        <v>250325</v>
      </c>
      <c r="B672" s="1" t="s">
        <v>334</v>
      </c>
      <c r="C672" s="9">
        <v>8356</v>
      </c>
      <c r="D672" s="9">
        <v>7391.35</v>
      </c>
      <c r="E672" s="9">
        <v>8461.32</v>
      </c>
      <c r="F672" s="9">
        <v>1629.45</v>
      </c>
      <c r="G672" s="9">
        <v>3478.7</v>
      </c>
      <c r="H672" s="9">
        <v>3256.26</v>
      </c>
      <c r="I672" s="9">
        <v>6691.06</v>
      </c>
      <c r="J672" s="9">
        <v>7572.73</v>
      </c>
      <c r="K672" s="9">
        <v>4651.7700000000004</v>
      </c>
      <c r="L672" s="9">
        <v>3699.73</v>
      </c>
      <c r="M672" s="9">
        <v>4455.45</v>
      </c>
      <c r="N672" s="9">
        <v>6034.03</v>
      </c>
      <c r="O672" s="13">
        <v>6907.96</v>
      </c>
      <c r="P672" s="13">
        <v>7751.98</v>
      </c>
      <c r="Q672" s="13">
        <v>8089.04</v>
      </c>
      <c r="R672" s="13">
        <v>2339.44</v>
      </c>
      <c r="S672" s="13">
        <v>2061.0100000000002</v>
      </c>
      <c r="T672" s="13">
        <v>4086.43</v>
      </c>
      <c r="U672" s="13">
        <v>3055.75</v>
      </c>
      <c r="V672" s="13">
        <v>2662.82</v>
      </c>
      <c r="W672" s="13">
        <v>3455.98</v>
      </c>
      <c r="X672" s="13">
        <v>3844.79</v>
      </c>
      <c r="Y672" s="13">
        <v>3202.08</v>
      </c>
      <c r="Z672" s="13">
        <v>3924.13</v>
      </c>
      <c r="AA672">
        <f t="shared" si="20"/>
        <v>6</v>
      </c>
      <c r="AB672" s="59">
        <f t="shared" si="21"/>
        <v>7.9827999388477563E-4</v>
      </c>
    </row>
    <row r="673" spans="1:28" x14ac:dyDescent="0.25">
      <c r="A673" s="16">
        <v>250330</v>
      </c>
      <c r="B673" s="1" t="s">
        <v>335</v>
      </c>
      <c r="C673" s="9">
        <v>0</v>
      </c>
      <c r="D673" s="9">
        <v>0</v>
      </c>
      <c r="E673" s="9">
        <v>0</v>
      </c>
      <c r="F673" s="9">
        <v>0</v>
      </c>
      <c r="G673" s="9">
        <v>0</v>
      </c>
      <c r="H673" s="9">
        <v>0</v>
      </c>
      <c r="I673" s="9">
        <v>0</v>
      </c>
      <c r="J673" s="9">
        <v>0</v>
      </c>
      <c r="K673" s="9">
        <v>0</v>
      </c>
      <c r="L673" s="9">
        <v>0</v>
      </c>
      <c r="M673" s="9">
        <v>0</v>
      </c>
      <c r="N673" s="9">
        <v>0</v>
      </c>
      <c r="O673" s="13">
        <v>0</v>
      </c>
      <c r="P673" s="13">
        <v>0</v>
      </c>
      <c r="Q673" s="13">
        <v>0</v>
      </c>
      <c r="R673" s="13">
        <v>0</v>
      </c>
      <c r="S673" s="13">
        <v>0</v>
      </c>
      <c r="T673" s="13">
        <v>0</v>
      </c>
      <c r="U673" s="13">
        <v>0</v>
      </c>
      <c r="V673" s="13">
        <v>0</v>
      </c>
      <c r="W673" s="13">
        <v>0</v>
      </c>
      <c r="X673" s="13">
        <v>0</v>
      </c>
      <c r="Y673" s="13">
        <v>0</v>
      </c>
      <c r="Z673" s="13">
        <v>0</v>
      </c>
      <c r="AA673">
        <f t="shared" si="20"/>
        <v>6</v>
      </c>
      <c r="AB673" s="59">
        <f t="shared" si="21"/>
        <v>0</v>
      </c>
    </row>
    <row r="674" spans="1:28" x14ac:dyDescent="0.25">
      <c r="A674" s="16">
        <v>250390</v>
      </c>
      <c r="B674" s="1" t="s">
        <v>180</v>
      </c>
      <c r="C674" s="9">
        <v>0</v>
      </c>
      <c r="D674" s="9">
        <v>0</v>
      </c>
      <c r="E674" s="9">
        <v>0</v>
      </c>
      <c r="F674" s="9">
        <v>0</v>
      </c>
      <c r="G674" s="9">
        <v>0</v>
      </c>
      <c r="H674" s="9">
        <v>0</v>
      </c>
      <c r="I674" s="9">
        <v>0</v>
      </c>
      <c r="J674" s="9">
        <v>0</v>
      </c>
      <c r="K674" s="9">
        <v>0</v>
      </c>
      <c r="L674" s="9">
        <v>0</v>
      </c>
      <c r="M674" s="9">
        <v>0</v>
      </c>
      <c r="N674" s="9">
        <v>0</v>
      </c>
      <c r="O674" s="13">
        <v>0</v>
      </c>
      <c r="P674" s="13">
        <v>0</v>
      </c>
      <c r="Q674" s="13">
        <v>0</v>
      </c>
      <c r="R674" s="13">
        <v>0</v>
      </c>
      <c r="S674" s="13">
        <v>0</v>
      </c>
      <c r="T674" s="13">
        <v>0</v>
      </c>
      <c r="U674" s="13">
        <v>0</v>
      </c>
      <c r="V674" s="13">
        <v>0</v>
      </c>
      <c r="W674" s="13">
        <v>0</v>
      </c>
      <c r="X674" s="13">
        <v>0</v>
      </c>
      <c r="Y674" s="13">
        <v>0</v>
      </c>
      <c r="Z674" s="13">
        <v>0</v>
      </c>
      <c r="AA674">
        <f t="shared" si="20"/>
        <v>6</v>
      </c>
      <c r="AB674" s="59">
        <f t="shared" si="21"/>
        <v>0</v>
      </c>
    </row>
    <row r="675" spans="1:28" x14ac:dyDescent="0.25">
      <c r="A675" s="16">
        <v>2504</v>
      </c>
      <c r="B675" s="1" t="s">
        <v>336</v>
      </c>
      <c r="C675" s="9">
        <v>3765.48</v>
      </c>
      <c r="D675" s="9">
        <v>3974.92</v>
      </c>
      <c r="E675" s="9">
        <v>3300.54</v>
      </c>
      <c r="F675" s="9">
        <v>3412.64</v>
      </c>
      <c r="G675" s="9">
        <v>3745.21</v>
      </c>
      <c r="H675" s="9">
        <v>4093.45</v>
      </c>
      <c r="I675" s="9">
        <v>3876.53</v>
      </c>
      <c r="J675" s="9">
        <v>5164.3999999999996</v>
      </c>
      <c r="K675" s="9">
        <v>5948.54</v>
      </c>
      <c r="L675" s="9">
        <v>6372.62</v>
      </c>
      <c r="M675" s="9">
        <v>6671.56</v>
      </c>
      <c r="N675" s="9">
        <v>7501.48</v>
      </c>
      <c r="O675" s="13">
        <v>7076.62</v>
      </c>
      <c r="P675" s="13">
        <v>6833.08</v>
      </c>
      <c r="Q675" s="13">
        <v>5627.6</v>
      </c>
      <c r="R675" s="13">
        <v>5609.77</v>
      </c>
      <c r="S675" s="13">
        <v>6092.94</v>
      </c>
      <c r="T675" s="13">
        <v>5700.45</v>
      </c>
      <c r="U675" s="13">
        <v>6140.21</v>
      </c>
      <c r="V675" s="13">
        <v>6447.07</v>
      </c>
      <c r="W675" s="13">
        <v>6372.66</v>
      </c>
      <c r="X675" s="13">
        <v>6405.49</v>
      </c>
      <c r="Y675" s="13">
        <v>6480.22</v>
      </c>
      <c r="Z675" s="13">
        <v>9030</v>
      </c>
      <c r="AA675">
        <f t="shared" si="20"/>
        <v>4</v>
      </c>
      <c r="AB675" s="59">
        <f t="shared" si="21"/>
        <v>1.8369596177444489E-3</v>
      </c>
    </row>
    <row r="676" spans="1:28" x14ac:dyDescent="0.25">
      <c r="A676" s="16">
        <v>250405</v>
      </c>
      <c r="B676" s="1" t="s">
        <v>337</v>
      </c>
      <c r="C676" s="9">
        <v>1132.74</v>
      </c>
      <c r="D676" s="9">
        <v>1321.17</v>
      </c>
      <c r="E676" s="9">
        <v>717.86</v>
      </c>
      <c r="F676" s="9">
        <v>829.96</v>
      </c>
      <c r="G676" s="9">
        <v>1162.53</v>
      </c>
      <c r="H676" s="9">
        <v>1510.76</v>
      </c>
      <c r="I676" s="9">
        <v>1230.98</v>
      </c>
      <c r="J676" s="9">
        <v>1471.01</v>
      </c>
      <c r="K676" s="9">
        <v>1331.2</v>
      </c>
      <c r="L676" s="9">
        <v>1449.42</v>
      </c>
      <c r="M676" s="9">
        <v>1822.27</v>
      </c>
      <c r="N676" s="9">
        <v>2402.6</v>
      </c>
      <c r="O676" s="13">
        <v>1705.56</v>
      </c>
      <c r="P676" s="13">
        <v>1455.32</v>
      </c>
      <c r="Q676" s="13">
        <v>1784.6</v>
      </c>
      <c r="R676" s="13">
        <v>1663.99</v>
      </c>
      <c r="S676" s="13">
        <v>2001.81</v>
      </c>
      <c r="T676" s="13">
        <v>1582.33</v>
      </c>
      <c r="U676" s="13">
        <v>1810.66</v>
      </c>
      <c r="V676" s="13">
        <v>2114.5</v>
      </c>
      <c r="W676" s="13">
        <v>1880.08</v>
      </c>
      <c r="X676" s="13">
        <v>1882.6</v>
      </c>
      <c r="Y676" s="13">
        <v>1834.78</v>
      </c>
      <c r="Z676" s="13">
        <v>2504.7600000000002</v>
      </c>
      <c r="AA676">
        <f t="shared" si="20"/>
        <v>6</v>
      </c>
      <c r="AB676" s="59">
        <f t="shared" si="21"/>
        <v>5.095396425405964E-4</v>
      </c>
    </row>
    <row r="677" spans="1:28" x14ac:dyDescent="0.25">
      <c r="A677" s="16">
        <v>250490</v>
      </c>
      <c r="B677" s="1" t="s">
        <v>338</v>
      </c>
      <c r="C677" s="9">
        <v>2632.74</v>
      </c>
      <c r="D677" s="9">
        <v>2653.75</v>
      </c>
      <c r="E677" s="9">
        <v>2582.6799999999998</v>
      </c>
      <c r="F677" s="9">
        <v>2582.6799999999998</v>
      </c>
      <c r="G677" s="9">
        <v>2582.6799999999998</v>
      </c>
      <c r="H677" s="9">
        <v>2582.6799999999998</v>
      </c>
      <c r="I677" s="9">
        <v>2645.54</v>
      </c>
      <c r="J677" s="9">
        <v>3693.39</v>
      </c>
      <c r="K677" s="9">
        <v>4617.34</v>
      </c>
      <c r="L677" s="9">
        <v>4923.2</v>
      </c>
      <c r="M677" s="9">
        <v>4849.28</v>
      </c>
      <c r="N677" s="9">
        <v>5098.8900000000003</v>
      </c>
      <c r="O677" s="13">
        <v>5371.07</v>
      </c>
      <c r="P677" s="13">
        <v>5377.77</v>
      </c>
      <c r="Q677" s="13">
        <v>3843</v>
      </c>
      <c r="R677" s="13">
        <v>3945.77</v>
      </c>
      <c r="S677" s="13">
        <v>4091.13</v>
      </c>
      <c r="T677" s="13">
        <v>4118.12</v>
      </c>
      <c r="U677" s="13">
        <v>4329.55</v>
      </c>
      <c r="V677" s="13">
        <v>4332.57</v>
      </c>
      <c r="W677" s="13">
        <v>4492.58</v>
      </c>
      <c r="X677" s="13">
        <v>4522.8999999999996</v>
      </c>
      <c r="Y677" s="13">
        <v>4645.45</v>
      </c>
      <c r="Z677" s="13">
        <v>6525.24</v>
      </c>
      <c r="AA677">
        <f t="shared" si="20"/>
        <v>6</v>
      </c>
      <c r="AB677" s="59">
        <f t="shared" si="21"/>
        <v>1.3274199752038524E-3</v>
      </c>
    </row>
    <row r="678" spans="1:28" x14ac:dyDescent="0.25">
      <c r="A678" s="16">
        <v>2505</v>
      </c>
      <c r="B678" s="1" t="s">
        <v>339</v>
      </c>
      <c r="C678" s="9">
        <v>17369.5</v>
      </c>
      <c r="D678" s="9">
        <v>16002.92</v>
      </c>
      <c r="E678" s="9">
        <v>17518.71</v>
      </c>
      <c r="F678" s="9">
        <v>2289.14</v>
      </c>
      <c r="G678" s="9">
        <v>4908.91</v>
      </c>
      <c r="H678" s="9">
        <v>4593.79</v>
      </c>
      <c r="I678" s="9">
        <v>9479.0499999999993</v>
      </c>
      <c r="J678" s="9">
        <v>10728.08</v>
      </c>
      <c r="K678" s="9">
        <v>6590.05</v>
      </c>
      <c r="L678" s="9">
        <v>5241.33</v>
      </c>
      <c r="M678" s="9">
        <v>6311.93</v>
      </c>
      <c r="N678" s="9">
        <v>12102.02</v>
      </c>
      <c r="O678" s="13">
        <v>13682.02</v>
      </c>
      <c r="P678" s="13">
        <v>14877.72</v>
      </c>
      <c r="Q678" s="13">
        <v>15355.22</v>
      </c>
      <c r="R678" s="13">
        <v>2914.74</v>
      </c>
      <c r="S678" s="13">
        <v>2919.76</v>
      </c>
      <c r="T678" s="13">
        <v>5789.11</v>
      </c>
      <c r="U678" s="13">
        <v>4328.9799999999996</v>
      </c>
      <c r="V678" s="13">
        <v>3772.33</v>
      </c>
      <c r="W678" s="13">
        <v>4895.96</v>
      </c>
      <c r="X678" s="13">
        <v>5446.78</v>
      </c>
      <c r="Y678" s="13">
        <v>4536.28</v>
      </c>
      <c r="Z678" s="13">
        <v>8980.6299999999992</v>
      </c>
      <c r="AA678">
        <f t="shared" si="20"/>
        <v>4</v>
      </c>
      <c r="AB678" s="59">
        <f t="shared" si="21"/>
        <v>1.8269163512629378E-3</v>
      </c>
    </row>
    <row r="679" spans="1:28" x14ac:dyDescent="0.25">
      <c r="A679" s="16">
        <v>250505</v>
      </c>
      <c r="B679" s="1" t="s">
        <v>340</v>
      </c>
      <c r="C679" s="9">
        <v>16971</v>
      </c>
      <c r="D679" s="9">
        <v>15604.42</v>
      </c>
      <c r="E679" s="9">
        <v>17120.21</v>
      </c>
      <c r="F679" s="9">
        <v>2289.14</v>
      </c>
      <c r="G679" s="9">
        <v>4908.91</v>
      </c>
      <c r="H679" s="9">
        <v>4593.79</v>
      </c>
      <c r="I679" s="9">
        <v>9479.0499999999993</v>
      </c>
      <c r="J679" s="9">
        <v>10728.08</v>
      </c>
      <c r="K679" s="9">
        <v>6590.05</v>
      </c>
      <c r="L679" s="9">
        <v>5241.33</v>
      </c>
      <c r="M679" s="9">
        <v>6311.93</v>
      </c>
      <c r="N679" s="9">
        <v>12102.02</v>
      </c>
      <c r="O679" s="13">
        <v>13340.09</v>
      </c>
      <c r="P679" s="13">
        <v>14535.79</v>
      </c>
      <c r="Q679" s="13">
        <v>15013.29</v>
      </c>
      <c r="R679" s="13">
        <v>2914.74</v>
      </c>
      <c r="S679" s="13">
        <v>2919.76</v>
      </c>
      <c r="T679" s="13">
        <v>5789.11</v>
      </c>
      <c r="U679" s="13">
        <v>4328.9799999999996</v>
      </c>
      <c r="V679" s="13">
        <v>3772.33</v>
      </c>
      <c r="W679" s="13">
        <v>4895.96</v>
      </c>
      <c r="X679" s="13">
        <v>5446.78</v>
      </c>
      <c r="Y679" s="13">
        <v>4536.28</v>
      </c>
      <c r="Z679" s="13">
        <v>8980.6299999999992</v>
      </c>
      <c r="AA679">
        <f t="shared" si="20"/>
        <v>6</v>
      </c>
      <c r="AB679" s="59">
        <f t="shared" si="21"/>
        <v>1.8269163512629378E-3</v>
      </c>
    </row>
    <row r="680" spans="1:28" x14ac:dyDescent="0.25">
      <c r="A680" s="16">
        <v>250510</v>
      </c>
      <c r="B680" s="1" t="s">
        <v>341</v>
      </c>
      <c r="C680" s="9">
        <v>0</v>
      </c>
      <c r="D680" s="9">
        <v>0</v>
      </c>
      <c r="E680" s="9">
        <v>0</v>
      </c>
      <c r="F680" s="9">
        <v>0</v>
      </c>
      <c r="G680" s="9">
        <v>0</v>
      </c>
      <c r="H680" s="9">
        <v>0</v>
      </c>
      <c r="I680" s="9">
        <v>0</v>
      </c>
      <c r="J680" s="9">
        <v>0</v>
      </c>
      <c r="K680" s="9">
        <v>0</v>
      </c>
      <c r="L680" s="9">
        <v>0</v>
      </c>
      <c r="M680" s="9">
        <v>0</v>
      </c>
      <c r="N680" s="9">
        <v>0</v>
      </c>
      <c r="O680" s="13">
        <v>0</v>
      </c>
      <c r="P680" s="13">
        <v>0</v>
      </c>
      <c r="Q680" s="13">
        <v>0</v>
      </c>
      <c r="R680" s="13">
        <v>0</v>
      </c>
      <c r="S680" s="13">
        <v>0</v>
      </c>
      <c r="T680" s="13">
        <v>0</v>
      </c>
      <c r="U680" s="13">
        <v>0</v>
      </c>
      <c r="V680" s="13">
        <v>0</v>
      </c>
      <c r="W680" s="13">
        <v>0</v>
      </c>
      <c r="X680" s="13">
        <v>0</v>
      </c>
      <c r="Y680" s="13">
        <v>0</v>
      </c>
      <c r="Z680" s="13">
        <v>0</v>
      </c>
      <c r="AA680">
        <f t="shared" si="20"/>
        <v>6</v>
      </c>
      <c r="AB680" s="59">
        <f t="shared" si="21"/>
        <v>0</v>
      </c>
    </row>
    <row r="681" spans="1:28" x14ac:dyDescent="0.25">
      <c r="A681" s="16">
        <v>250590</v>
      </c>
      <c r="B681" s="1" t="s">
        <v>342</v>
      </c>
      <c r="C681" s="9">
        <v>398.5</v>
      </c>
      <c r="D681" s="9">
        <v>398.5</v>
      </c>
      <c r="E681" s="9">
        <v>398.5</v>
      </c>
      <c r="F681" s="9">
        <v>0</v>
      </c>
      <c r="G681" s="9">
        <v>0</v>
      </c>
      <c r="H681" s="9">
        <v>0</v>
      </c>
      <c r="I681" s="9">
        <v>0</v>
      </c>
      <c r="J681" s="9">
        <v>0</v>
      </c>
      <c r="K681" s="9">
        <v>0</v>
      </c>
      <c r="L681" s="9">
        <v>0</v>
      </c>
      <c r="M681" s="9">
        <v>0</v>
      </c>
      <c r="N681" s="9">
        <v>0</v>
      </c>
      <c r="O681" s="13">
        <v>341.93</v>
      </c>
      <c r="P681" s="13">
        <v>341.93</v>
      </c>
      <c r="Q681" s="13">
        <v>341.93</v>
      </c>
      <c r="R681" s="13">
        <v>0</v>
      </c>
      <c r="S681" s="13">
        <v>0</v>
      </c>
      <c r="T681" s="13">
        <v>0</v>
      </c>
      <c r="U681" s="13">
        <v>0</v>
      </c>
      <c r="V681" s="13">
        <v>0</v>
      </c>
      <c r="W681" s="13">
        <v>0</v>
      </c>
      <c r="X681" s="13">
        <v>0</v>
      </c>
      <c r="Y681" s="13">
        <v>0</v>
      </c>
      <c r="Z681" s="13">
        <v>0</v>
      </c>
      <c r="AA681">
        <f t="shared" si="20"/>
        <v>6</v>
      </c>
      <c r="AB681" s="59">
        <f t="shared" si="21"/>
        <v>0</v>
      </c>
    </row>
    <row r="682" spans="1:28" x14ac:dyDescent="0.25">
      <c r="A682" s="16">
        <v>2506</v>
      </c>
      <c r="B682" s="1" t="s">
        <v>343</v>
      </c>
      <c r="C682" s="9">
        <v>8203.77</v>
      </c>
      <c r="D682" s="9">
        <v>8815.23</v>
      </c>
      <c r="E682" s="9">
        <v>7298.06</v>
      </c>
      <c r="F682" s="9">
        <v>8004.64</v>
      </c>
      <c r="G682" s="9">
        <v>7876.15</v>
      </c>
      <c r="H682" s="9">
        <v>9611.65</v>
      </c>
      <c r="I682" s="9">
        <v>8692.75</v>
      </c>
      <c r="J682" s="9">
        <v>3861.6</v>
      </c>
      <c r="K682" s="9">
        <v>5376.01</v>
      </c>
      <c r="L682" s="9">
        <v>5007.4799999999996</v>
      </c>
      <c r="M682" s="9">
        <v>5853.71</v>
      </c>
      <c r="N682" s="9">
        <v>8870.8799999999992</v>
      </c>
      <c r="O682" s="13">
        <v>5615.43</v>
      </c>
      <c r="P682" s="13">
        <v>6270.51</v>
      </c>
      <c r="Q682" s="13">
        <v>10095.120000000001</v>
      </c>
      <c r="R682" s="13">
        <v>4377.76</v>
      </c>
      <c r="S682" s="13">
        <v>8417.2199999999993</v>
      </c>
      <c r="T682" s="13">
        <v>10592.88</v>
      </c>
      <c r="U682" s="13">
        <v>4518.53</v>
      </c>
      <c r="V682" s="13">
        <v>3519.34</v>
      </c>
      <c r="W682" s="13">
        <v>5854.73</v>
      </c>
      <c r="X682" s="13">
        <v>5292.64</v>
      </c>
      <c r="Y682" s="13">
        <v>9664.2999999999993</v>
      </c>
      <c r="Z682" s="13">
        <v>11290.6</v>
      </c>
      <c r="AA682">
        <f t="shared" si="20"/>
        <v>4</v>
      </c>
      <c r="AB682" s="59">
        <f t="shared" si="21"/>
        <v>2.2968301506207612E-3</v>
      </c>
    </row>
    <row r="683" spans="1:28" x14ac:dyDescent="0.25">
      <c r="A683" s="16">
        <v>2507</v>
      </c>
      <c r="B683" s="1" t="s">
        <v>344</v>
      </c>
      <c r="C683" s="9">
        <v>0</v>
      </c>
      <c r="D683" s="9">
        <v>0</v>
      </c>
      <c r="E683" s="9">
        <v>0</v>
      </c>
      <c r="F683" s="9">
        <v>0</v>
      </c>
      <c r="G683" s="9">
        <v>0</v>
      </c>
      <c r="H683" s="9">
        <v>0</v>
      </c>
      <c r="I683" s="9">
        <v>0</v>
      </c>
      <c r="J683" s="9">
        <v>0</v>
      </c>
      <c r="K683" s="9">
        <v>0</v>
      </c>
      <c r="L683" s="9">
        <v>0</v>
      </c>
      <c r="M683" s="9">
        <v>0</v>
      </c>
      <c r="N683" s="9">
        <v>0</v>
      </c>
      <c r="O683" s="13">
        <v>0</v>
      </c>
      <c r="P683" s="13">
        <v>0</v>
      </c>
      <c r="Q683" s="13">
        <v>0</v>
      </c>
      <c r="R683" s="13">
        <v>0</v>
      </c>
      <c r="S683" s="13">
        <v>0</v>
      </c>
      <c r="T683" s="13">
        <v>0</v>
      </c>
      <c r="U683" s="13">
        <v>0</v>
      </c>
      <c r="V683" s="13">
        <v>0</v>
      </c>
      <c r="W683" s="13">
        <v>0</v>
      </c>
      <c r="X683" s="13">
        <v>0</v>
      </c>
      <c r="Y683" s="13">
        <v>0</v>
      </c>
      <c r="Z683" s="13">
        <v>0</v>
      </c>
      <c r="AA683">
        <f t="shared" si="20"/>
        <v>4</v>
      </c>
      <c r="AB683" s="59">
        <f t="shared" si="21"/>
        <v>0</v>
      </c>
    </row>
    <row r="684" spans="1:28" x14ac:dyDescent="0.25">
      <c r="A684" s="16">
        <v>2510</v>
      </c>
      <c r="B684" s="1" t="s">
        <v>345</v>
      </c>
      <c r="C684" s="9">
        <v>0</v>
      </c>
      <c r="D684" s="9">
        <v>0</v>
      </c>
      <c r="E684" s="9">
        <v>0</v>
      </c>
      <c r="F684" s="9">
        <v>0</v>
      </c>
      <c r="G684" s="9">
        <v>0</v>
      </c>
      <c r="H684" s="9">
        <v>0</v>
      </c>
      <c r="I684" s="9">
        <v>0</v>
      </c>
      <c r="J684" s="9">
        <v>0</v>
      </c>
      <c r="K684" s="9">
        <v>0</v>
      </c>
      <c r="L684" s="9">
        <v>0</v>
      </c>
      <c r="M684" s="9">
        <v>0</v>
      </c>
      <c r="N684" s="9">
        <v>0</v>
      </c>
      <c r="O684" s="13">
        <v>0</v>
      </c>
      <c r="P684" s="13">
        <v>0</v>
      </c>
      <c r="Q684" s="13">
        <v>0</v>
      </c>
      <c r="R684" s="13">
        <v>0</v>
      </c>
      <c r="S684" s="13">
        <v>0</v>
      </c>
      <c r="T684" s="13">
        <v>0</v>
      </c>
      <c r="U684" s="13">
        <v>0</v>
      </c>
      <c r="V684" s="13">
        <v>0</v>
      </c>
      <c r="W684" s="13">
        <v>0</v>
      </c>
      <c r="X684" s="13">
        <v>0</v>
      </c>
      <c r="Y684" s="13">
        <v>0</v>
      </c>
      <c r="Z684" s="13">
        <v>0</v>
      </c>
      <c r="AA684">
        <f t="shared" si="20"/>
        <v>4</v>
      </c>
      <c r="AB684" s="59">
        <f t="shared" si="21"/>
        <v>0</v>
      </c>
    </row>
    <row r="685" spans="1:28" x14ac:dyDescent="0.25">
      <c r="A685" s="16">
        <v>2511</v>
      </c>
      <c r="B685" s="1" t="s">
        <v>346</v>
      </c>
      <c r="C685" s="9">
        <v>0</v>
      </c>
      <c r="D685" s="9">
        <v>0</v>
      </c>
      <c r="E685" s="9">
        <v>0</v>
      </c>
      <c r="F685" s="9">
        <v>0</v>
      </c>
      <c r="G685" s="9">
        <v>0</v>
      </c>
      <c r="H685" s="9">
        <v>0</v>
      </c>
      <c r="I685" s="9">
        <v>0</v>
      </c>
      <c r="J685" s="9">
        <v>0</v>
      </c>
      <c r="K685" s="9">
        <v>0</v>
      </c>
      <c r="L685" s="9">
        <v>0</v>
      </c>
      <c r="M685" s="9">
        <v>0</v>
      </c>
      <c r="N685" s="9">
        <v>0</v>
      </c>
      <c r="O685" s="13">
        <v>0</v>
      </c>
      <c r="P685" s="13">
        <v>0</v>
      </c>
      <c r="Q685" s="13">
        <v>0</v>
      </c>
      <c r="R685" s="13">
        <v>0</v>
      </c>
      <c r="S685" s="13">
        <v>0</v>
      </c>
      <c r="T685" s="13">
        <v>0</v>
      </c>
      <c r="U685" s="13">
        <v>0</v>
      </c>
      <c r="V685" s="13">
        <v>0</v>
      </c>
      <c r="W685" s="13">
        <v>0</v>
      </c>
      <c r="X685" s="13">
        <v>0</v>
      </c>
      <c r="Y685" s="13">
        <v>0</v>
      </c>
      <c r="Z685" s="13">
        <v>0</v>
      </c>
      <c r="AA685">
        <f t="shared" si="20"/>
        <v>4</v>
      </c>
      <c r="AB685" s="59">
        <f t="shared" si="21"/>
        <v>0</v>
      </c>
    </row>
    <row r="686" spans="1:28" x14ac:dyDescent="0.25">
      <c r="A686" s="16">
        <v>2590</v>
      </c>
      <c r="B686" s="1" t="s">
        <v>347</v>
      </c>
      <c r="C686" s="9">
        <v>5517.63</v>
      </c>
      <c r="D686" s="9">
        <v>4035.72</v>
      </c>
      <c r="E686" s="9">
        <v>5847.29</v>
      </c>
      <c r="F686" s="9">
        <v>5206.57</v>
      </c>
      <c r="G686" s="9">
        <v>6567.42</v>
      </c>
      <c r="H686" s="9">
        <v>3605.34</v>
      </c>
      <c r="I686" s="9">
        <v>6643.72</v>
      </c>
      <c r="J686" s="9">
        <v>10993.79</v>
      </c>
      <c r="K686" s="9">
        <v>7638.52</v>
      </c>
      <c r="L686" s="9">
        <v>8267</v>
      </c>
      <c r="M686" s="9">
        <v>17615.490000000002</v>
      </c>
      <c r="N686" s="9">
        <v>9290.26</v>
      </c>
      <c r="O686" s="13">
        <v>9632.24</v>
      </c>
      <c r="P686" s="13">
        <v>8981.44</v>
      </c>
      <c r="Q686" s="13">
        <v>7091.99</v>
      </c>
      <c r="R686" s="13">
        <v>7494.99</v>
      </c>
      <c r="S686" s="13">
        <v>12354.22</v>
      </c>
      <c r="T686" s="13">
        <v>7467.43</v>
      </c>
      <c r="U686" s="13">
        <v>4296.92</v>
      </c>
      <c r="V686" s="13">
        <v>4251.79</v>
      </c>
      <c r="W686" s="13">
        <v>4596.2</v>
      </c>
      <c r="X686" s="13">
        <v>4952.3599999999997</v>
      </c>
      <c r="Y686" s="13">
        <v>4606.6899999999996</v>
      </c>
      <c r="Z686" s="13">
        <v>4193.8999999999996</v>
      </c>
      <c r="AA686">
        <f t="shared" si="20"/>
        <v>4</v>
      </c>
      <c r="AB686" s="59">
        <f t="shared" si="21"/>
        <v>8.5315890817922954E-4</v>
      </c>
    </row>
    <row r="687" spans="1:28" x14ac:dyDescent="0.25">
      <c r="A687" s="16">
        <v>259010</v>
      </c>
      <c r="B687" s="1" t="s">
        <v>348</v>
      </c>
      <c r="C687" s="9">
        <v>0</v>
      </c>
      <c r="D687" s="9">
        <v>0</v>
      </c>
      <c r="E687" s="9">
        <v>0</v>
      </c>
      <c r="F687" s="9">
        <v>0</v>
      </c>
      <c r="G687" s="9">
        <v>0</v>
      </c>
      <c r="H687" s="9">
        <v>0</v>
      </c>
      <c r="I687" s="9">
        <v>0</v>
      </c>
      <c r="J687" s="9">
        <v>0</v>
      </c>
      <c r="K687" s="9">
        <v>0</v>
      </c>
      <c r="L687" s="9">
        <v>0</v>
      </c>
      <c r="M687" s="9">
        <v>0</v>
      </c>
      <c r="N687" s="9">
        <v>0</v>
      </c>
      <c r="O687" s="13">
        <v>0</v>
      </c>
      <c r="P687" s="13">
        <v>0</v>
      </c>
      <c r="Q687" s="13">
        <v>0</v>
      </c>
      <c r="R687" s="13">
        <v>0</v>
      </c>
      <c r="S687" s="13">
        <v>0</v>
      </c>
      <c r="T687" s="13">
        <v>0</v>
      </c>
      <c r="U687" s="13">
        <v>0</v>
      </c>
      <c r="V687" s="13">
        <v>0</v>
      </c>
      <c r="W687" s="13">
        <v>0</v>
      </c>
      <c r="X687" s="13">
        <v>0</v>
      </c>
      <c r="Y687" s="13">
        <v>0</v>
      </c>
      <c r="Z687" s="13">
        <v>0</v>
      </c>
      <c r="AA687">
        <f t="shared" si="20"/>
        <v>6</v>
      </c>
      <c r="AB687" s="59">
        <f t="shared" si="21"/>
        <v>0</v>
      </c>
    </row>
    <row r="688" spans="1:28" x14ac:dyDescent="0.25">
      <c r="A688" s="16">
        <v>259015</v>
      </c>
      <c r="B688" s="1" t="s">
        <v>349</v>
      </c>
      <c r="C688" s="9">
        <v>379.64</v>
      </c>
      <c r="D688" s="9">
        <v>372.14</v>
      </c>
      <c r="E688" s="9">
        <v>372.14</v>
      </c>
      <c r="F688" s="9">
        <v>372.14</v>
      </c>
      <c r="G688" s="9">
        <v>372.14</v>
      </c>
      <c r="H688" s="9">
        <v>372.14</v>
      </c>
      <c r="I688" s="9">
        <v>372.14</v>
      </c>
      <c r="J688" s="9">
        <v>372.14</v>
      </c>
      <c r="K688" s="9">
        <v>372.14</v>
      </c>
      <c r="L688" s="9">
        <v>372.14</v>
      </c>
      <c r="M688" s="9">
        <v>372.14</v>
      </c>
      <c r="N688" s="9">
        <v>372.14</v>
      </c>
      <c r="O688" s="13">
        <v>372.14</v>
      </c>
      <c r="P688" s="13">
        <v>369.54</v>
      </c>
      <c r="Q688" s="13">
        <v>369.54</v>
      </c>
      <c r="R688" s="13">
        <v>369.54</v>
      </c>
      <c r="S688" s="13">
        <v>369.54</v>
      </c>
      <c r="T688" s="13">
        <v>369.54</v>
      </c>
      <c r="U688" s="13">
        <v>369.54</v>
      </c>
      <c r="V688" s="13">
        <v>369.54</v>
      </c>
      <c r="W688" s="13">
        <v>369.54</v>
      </c>
      <c r="X688" s="13">
        <v>369.54</v>
      </c>
      <c r="Y688" s="13">
        <v>369.54</v>
      </c>
      <c r="Z688" s="13">
        <v>369.54</v>
      </c>
      <c r="AA688">
        <f t="shared" si="20"/>
        <v>6</v>
      </c>
      <c r="AB688" s="59">
        <f t="shared" si="21"/>
        <v>7.5174978642445587E-5</v>
      </c>
    </row>
    <row r="689" spans="1:28" x14ac:dyDescent="0.25">
      <c r="A689" s="16">
        <v>259090</v>
      </c>
      <c r="B689" s="1" t="s">
        <v>350</v>
      </c>
      <c r="C689" s="9">
        <v>5137.99</v>
      </c>
      <c r="D689" s="9">
        <v>3663.57</v>
      </c>
      <c r="E689" s="9">
        <v>5475.15</v>
      </c>
      <c r="F689" s="9">
        <v>4834.42</v>
      </c>
      <c r="G689" s="9">
        <v>6195.27</v>
      </c>
      <c r="H689" s="9">
        <v>3233.19</v>
      </c>
      <c r="I689" s="9">
        <v>6271.57</v>
      </c>
      <c r="J689" s="9">
        <v>10621.65</v>
      </c>
      <c r="K689" s="9">
        <v>7266.38</v>
      </c>
      <c r="L689" s="9">
        <v>7894.86</v>
      </c>
      <c r="M689" s="9">
        <v>17243.349999999999</v>
      </c>
      <c r="N689" s="9">
        <v>8918.1200000000008</v>
      </c>
      <c r="O689" s="13">
        <v>9260.1</v>
      </c>
      <c r="P689" s="13">
        <v>8611.9</v>
      </c>
      <c r="Q689" s="13">
        <v>6722.45</v>
      </c>
      <c r="R689" s="13">
        <v>7125.46</v>
      </c>
      <c r="S689" s="13">
        <v>11984.68</v>
      </c>
      <c r="T689" s="13">
        <v>7097.89</v>
      </c>
      <c r="U689" s="13">
        <v>3927.38</v>
      </c>
      <c r="V689" s="13">
        <v>3882.25</v>
      </c>
      <c r="W689" s="13">
        <v>4226.66</v>
      </c>
      <c r="X689" s="13">
        <v>4582.83</v>
      </c>
      <c r="Y689" s="13">
        <v>4237.16</v>
      </c>
      <c r="Z689" s="13">
        <v>3824.37</v>
      </c>
      <c r="AA689">
        <f t="shared" si="20"/>
        <v>6</v>
      </c>
      <c r="AB689" s="59">
        <f t="shared" si="21"/>
        <v>7.7798596382207502E-4</v>
      </c>
    </row>
    <row r="690" spans="1:28" x14ac:dyDescent="0.25">
      <c r="A690" s="16">
        <v>26</v>
      </c>
      <c r="B690" s="1" t="s">
        <v>351</v>
      </c>
      <c r="C690" s="9">
        <v>281147.74</v>
      </c>
      <c r="D690" s="9">
        <v>258521.71</v>
      </c>
      <c r="E690" s="9">
        <v>235699.17</v>
      </c>
      <c r="F690" s="9">
        <v>257328.35</v>
      </c>
      <c r="G690" s="9">
        <v>263276.34999999998</v>
      </c>
      <c r="H690" s="9">
        <v>240590.38</v>
      </c>
      <c r="I690" s="9">
        <v>268454.21000000002</v>
      </c>
      <c r="J690" s="9">
        <v>249847.88</v>
      </c>
      <c r="K690" s="9">
        <v>231100.21</v>
      </c>
      <c r="L690" s="9">
        <v>257246.18</v>
      </c>
      <c r="M690" s="9">
        <v>371923.27</v>
      </c>
      <c r="N690" s="9">
        <v>348019.41</v>
      </c>
      <c r="O690" s="13">
        <v>330600.65000000002</v>
      </c>
      <c r="P690" s="13">
        <v>314762.14</v>
      </c>
      <c r="Q690" s="13">
        <v>285293.71000000002</v>
      </c>
      <c r="R690" s="13">
        <v>265829.64</v>
      </c>
      <c r="S690" s="13">
        <v>245354.76</v>
      </c>
      <c r="T690" s="13">
        <v>415774.2</v>
      </c>
      <c r="U690" s="13">
        <v>395759.03</v>
      </c>
      <c r="V690" s="13">
        <v>375707.13</v>
      </c>
      <c r="W690" s="13">
        <v>445532</v>
      </c>
      <c r="X690" s="13">
        <v>434280.83</v>
      </c>
      <c r="Y690" s="13">
        <v>498084.16</v>
      </c>
      <c r="Z690" s="13">
        <v>477253.15</v>
      </c>
      <c r="AA690">
        <f t="shared" si="20"/>
        <v>2</v>
      </c>
      <c r="AB690" s="59">
        <f t="shared" si="21"/>
        <v>9.7086906311332682E-2</v>
      </c>
    </row>
    <row r="691" spans="1:28" x14ac:dyDescent="0.25">
      <c r="A691" s="16">
        <v>2601</v>
      </c>
      <c r="B691" s="1" t="s">
        <v>352</v>
      </c>
      <c r="C691" s="9">
        <v>0</v>
      </c>
      <c r="D691" s="9">
        <v>0</v>
      </c>
      <c r="E691" s="9">
        <v>0</v>
      </c>
      <c r="F691" s="9">
        <v>0</v>
      </c>
      <c r="G691" s="9">
        <v>0</v>
      </c>
      <c r="H691" s="9">
        <v>0</v>
      </c>
      <c r="I691" s="9">
        <v>0</v>
      </c>
      <c r="J691" s="9">
        <v>0</v>
      </c>
      <c r="K691" s="9">
        <v>0</v>
      </c>
      <c r="L691" s="9">
        <v>0</v>
      </c>
      <c r="M691" s="9">
        <v>0</v>
      </c>
      <c r="N691" s="9">
        <v>0</v>
      </c>
      <c r="O691" s="13">
        <v>0</v>
      </c>
      <c r="P691" s="13">
        <v>0</v>
      </c>
      <c r="Q691" s="13">
        <v>0</v>
      </c>
      <c r="R691" s="13">
        <v>0</v>
      </c>
      <c r="S691" s="13">
        <v>0</v>
      </c>
      <c r="T691" s="13">
        <v>0</v>
      </c>
      <c r="U691" s="13">
        <v>0</v>
      </c>
      <c r="V691" s="13">
        <v>0</v>
      </c>
      <c r="W691" s="13">
        <v>0</v>
      </c>
      <c r="X691" s="13">
        <v>0</v>
      </c>
      <c r="Y691" s="13">
        <v>0</v>
      </c>
      <c r="Z691" s="13">
        <v>0</v>
      </c>
      <c r="AA691">
        <f t="shared" si="20"/>
        <v>4</v>
      </c>
      <c r="AB691" s="59">
        <f t="shared" si="21"/>
        <v>0</v>
      </c>
    </row>
    <row r="692" spans="1:28" x14ac:dyDescent="0.25">
      <c r="A692" s="16">
        <v>2602</v>
      </c>
      <c r="B692" s="1" t="s">
        <v>353</v>
      </c>
      <c r="C692" s="9">
        <v>132095.18</v>
      </c>
      <c r="D692" s="9">
        <v>123101.42</v>
      </c>
      <c r="E692" s="9">
        <v>114070.39</v>
      </c>
      <c r="F692" s="9">
        <v>135699.57</v>
      </c>
      <c r="G692" s="9">
        <v>141647.57</v>
      </c>
      <c r="H692" s="9">
        <v>132843.57999999999</v>
      </c>
      <c r="I692" s="9">
        <v>124070.9</v>
      </c>
      <c r="J692" s="9">
        <v>115301.16</v>
      </c>
      <c r="K692" s="9">
        <v>106452.61</v>
      </c>
      <c r="L692" s="9">
        <v>97525.77</v>
      </c>
      <c r="M692" s="9">
        <v>223601.92000000001</v>
      </c>
      <c r="N692" s="9">
        <v>211191.45</v>
      </c>
      <c r="O692" s="13">
        <v>202099.69</v>
      </c>
      <c r="P692" s="13">
        <v>193133.28</v>
      </c>
      <c r="Q692" s="13">
        <v>173574.37</v>
      </c>
      <c r="R692" s="13">
        <v>161071.54</v>
      </c>
      <c r="S692" s="13">
        <v>150652.12</v>
      </c>
      <c r="T692" s="13">
        <v>325814.62</v>
      </c>
      <c r="U692" s="13">
        <v>310603.82</v>
      </c>
      <c r="V692" s="13">
        <v>295360.01</v>
      </c>
      <c r="W692" s="13">
        <v>280008.55</v>
      </c>
      <c r="X692" s="13">
        <v>273963.03000000003</v>
      </c>
      <c r="Y692" s="13">
        <v>248923.33</v>
      </c>
      <c r="Z692" s="13">
        <v>239315.86</v>
      </c>
      <c r="AA692">
        <f t="shared" si="20"/>
        <v>4</v>
      </c>
      <c r="AB692" s="59">
        <f t="shared" si="21"/>
        <v>4.8683673389344852E-2</v>
      </c>
    </row>
    <row r="693" spans="1:28" x14ac:dyDescent="0.25">
      <c r="A693" s="16">
        <v>260205</v>
      </c>
      <c r="B693" s="1" t="s">
        <v>50</v>
      </c>
      <c r="C693" s="9">
        <v>0</v>
      </c>
      <c r="D693" s="9">
        <v>0</v>
      </c>
      <c r="E693" s="9">
        <v>0</v>
      </c>
      <c r="F693" s="9">
        <v>0</v>
      </c>
      <c r="G693" s="9">
        <v>0</v>
      </c>
      <c r="H693" s="9">
        <v>0</v>
      </c>
      <c r="I693" s="9">
        <v>0</v>
      </c>
      <c r="J693" s="9">
        <v>0</v>
      </c>
      <c r="K693" s="9">
        <v>0</v>
      </c>
      <c r="L693" s="9">
        <v>0</v>
      </c>
      <c r="M693" s="9">
        <v>0</v>
      </c>
      <c r="N693" s="9">
        <v>0</v>
      </c>
      <c r="O693" s="13">
        <v>0</v>
      </c>
      <c r="P693" s="13">
        <v>0</v>
      </c>
      <c r="Q693" s="13">
        <v>0</v>
      </c>
      <c r="R693" s="13">
        <v>0</v>
      </c>
      <c r="S693" s="13">
        <v>0</v>
      </c>
      <c r="T693" s="13">
        <v>0</v>
      </c>
      <c r="U693" s="13">
        <v>0</v>
      </c>
      <c r="V693" s="13">
        <v>0</v>
      </c>
      <c r="W693" s="13">
        <v>0</v>
      </c>
      <c r="X693" s="13">
        <v>0</v>
      </c>
      <c r="Y693" s="13">
        <v>0</v>
      </c>
      <c r="Z693" s="13">
        <v>0</v>
      </c>
      <c r="AA693">
        <f t="shared" si="20"/>
        <v>6</v>
      </c>
      <c r="AB693" s="59">
        <f t="shared" si="21"/>
        <v>0</v>
      </c>
    </row>
    <row r="694" spans="1:28" x14ac:dyDescent="0.25">
      <c r="A694" s="16">
        <v>260210</v>
      </c>
      <c r="B694" s="1" t="s">
        <v>51</v>
      </c>
      <c r="C694" s="9">
        <v>0</v>
      </c>
      <c r="D694" s="9">
        <v>0</v>
      </c>
      <c r="E694" s="9">
        <v>0</v>
      </c>
      <c r="F694" s="9">
        <v>0</v>
      </c>
      <c r="G694" s="9">
        <v>0</v>
      </c>
      <c r="H694" s="9">
        <v>0</v>
      </c>
      <c r="I694" s="9">
        <v>0</v>
      </c>
      <c r="J694" s="9">
        <v>0</v>
      </c>
      <c r="K694" s="9">
        <v>0</v>
      </c>
      <c r="L694" s="9">
        <v>0</v>
      </c>
      <c r="M694" s="9">
        <v>0</v>
      </c>
      <c r="N694" s="9">
        <v>0</v>
      </c>
      <c r="O694" s="13">
        <v>0</v>
      </c>
      <c r="P694" s="13">
        <v>0</v>
      </c>
      <c r="Q694" s="13">
        <v>0</v>
      </c>
      <c r="R694" s="13">
        <v>0</v>
      </c>
      <c r="S694" s="13">
        <v>0</v>
      </c>
      <c r="T694" s="13">
        <v>0</v>
      </c>
      <c r="U694" s="13">
        <v>0</v>
      </c>
      <c r="V694" s="13">
        <v>0</v>
      </c>
      <c r="W694" s="13">
        <v>0</v>
      </c>
      <c r="X694" s="13">
        <v>0</v>
      </c>
      <c r="Y694" s="13">
        <v>0</v>
      </c>
      <c r="Z694" s="13">
        <v>0</v>
      </c>
      <c r="AA694">
        <f t="shared" si="20"/>
        <v>6</v>
      </c>
      <c r="AB694" s="59">
        <f t="shared" si="21"/>
        <v>0</v>
      </c>
    </row>
    <row r="695" spans="1:28" x14ac:dyDescent="0.25">
      <c r="A695" s="16">
        <v>260215</v>
      </c>
      <c r="B695" s="1" t="s">
        <v>52</v>
      </c>
      <c r="C695" s="9">
        <v>0</v>
      </c>
      <c r="D695" s="9">
        <v>0</v>
      </c>
      <c r="E695" s="9">
        <v>0</v>
      </c>
      <c r="F695" s="9">
        <v>0</v>
      </c>
      <c r="G695" s="9">
        <v>0</v>
      </c>
      <c r="H695" s="9">
        <v>0</v>
      </c>
      <c r="I695" s="9">
        <v>0</v>
      </c>
      <c r="J695" s="9">
        <v>0</v>
      </c>
      <c r="K695" s="9">
        <v>0</v>
      </c>
      <c r="L695" s="9">
        <v>0</v>
      </c>
      <c r="M695" s="9">
        <v>0</v>
      </c>
      <c r="N695" s="9">
        <v>0</v>
      </c>
      <c r="O695" s="13">
        <v>0</v>
      </c>
      <c r="P695" s="13">
        <v>0</v>
      </c>
      <c r="Q695" s="13">
        <v>0</v>
      </c>
      <c r="R695" s="13">
        <v>0</v>
      </c>
      <c r="S695" s="13">
        <v>0</v>
      </c>
      <c r="T695" s="13">
        <v>0</v>
      </c>
      <c r="U695" s="13">
        <v>0</v>
      </c>
      <c r="V695" s="13">
        <v>0</v>
      </c>
      <c r="W695" s="13">
        <v>0</v>
      </c>
      <c r="X695" s="13">
        <v>0</v>
      </c>
      <c r="Y695" s="13">
        <v>0</v>
      </c>
      <c r="Z695" s="13">
        <v>0</v>
      </c>
      <c r="AA695">
        <f t="shared" si="20"/>
        <v>6</v>
      </c>
      <c r="AB695" s="59">
        <f t="shared" si="21"/>
        <v>0</v>
      </c>
    </row>
    <row r="696" spans="1:28" x14ac:dyDescent="0.25">
      <c r="A696" s="16">
        <v>260220</v>
      </c>
      <c r="B696" s="1" t="s">
        <v>53</v>
      </c>
      <c r="C696" s="9">
        <v>0</v>
      </c>
      <c r="D696" s="9">
        <v>0</v>
      </c>
      <c r="E696" s="9">
        <v>0</v>
      </c>
      <c r="F696" s="9">
        <v>0</v>
      </c>
      <c r="G696" s="9">
        <v>0</v>
      </c>
      <c r="H696" s="9">
        <v>0</v>
      </c>
      <c r="I696" s="9">
        <v>0</v>
      </c>
      <c r="J696" s="9">
        <v>0</v>
      </c>
      <c r="K696" s="9">
        <v>0</v>
      </c>
      <c r="L696" s="9">
        <v>0</v>
      </c>
      <c r="M696" s="9">
        <v>0</v>
      </c>
      <c r="N696" s="9">
        <v>0</v>
      </c>
      <c r="O696" s="13">
        <v>0</v>
      </c>
      <c r="P696" s="13">
        <v>0</v>
      </c>
      <c r="Q696" s="13">
        <v>0</v>
      </c>
      <c r="R696" s="13">
        <v>0</v>
      </c>
      <c r="S696" s="13">
        <v>0</v>
      </c>
      <c r="T696" s="13">
        <v>0</v>
      </c>
      <c r="U696" s="13">
        <v>0</v>
      </c>
      <c r="V696" s="13">
        <v>0</v>
      </c>
      <c r="W696" s="13">
        <v>0</v>
      </c>
      <c r="X696" s="13">
        <v>0</v>
      </c>
      <c r="Y696" s="13">
        <v>0</v>
      </c>
      <c r="Z696" s="13">
        <v>0</v>
      </c>
      <c r="AA696">
        <f t="shared" si="20"/>
        <v>6</v>
      </c>
      <c r="AB696" s="59">
        <f t="shared" si="21"/>
        <v>0</v>
      </c>
    </row>
    <row r="697" spans="1:28" x14ac:dyDescent="0.25">
      <c r="A697" s="16">
        <v>260225</v>
      </c>
      <c r="B697" s="1" t="s">
        <v>54</v>
      </c>
      <c r="C697" s="9">
        <v>0</v>
      </c>
      <c r="D697" s="9">
        <v>0</v>
      </c>
      <c r="E697" s="9">
        <v>0</v>
      </c>
      <c r="F697" s="9">
        <v>0</v>
      </c>
      <c r="G697" s="9">
        <v>0</v>
      </c>
      <c r="H697" s="9">
        <v>0</v>
      </c>
      <c r="I697" s="9">
        <v>0</v>
      </c>
      <c r="J697" s="9">
        <v>0</v>
      </c>
      <c r="K697" s="9">
        <v>0</v>
      </c>
      <c r="L697" s="9">
        <v>0</v>
      </c>
      <c r="M697" s="9">
        <v>0</v>
      </c>
      <c r="N697" s="9">
        <v>0</v>
      </c>
      <c r="O697" s="13">
        <v>0</v>
      </c>
      <c r="P697" s="13">
        <v>0</v>
      </c>
      <c r="Q697" s="13">
        <v>0</v>
      </c>
      <c r="R697" s="13">
        <v>0</v>
      </c>
      <c r="S697" s="13">
        <v>0</v>
      </c>
      <c r="T697" s="13">
        <v>0</v>
      </c>
      <c r="U697" s="13">
        <v>0</v>
      </c>
      <c r="V697" s="13">
        <v>0</v>
      </c>
      <c r="W697" s="13">
        <v>0</v>
      </c>
      <c r="X697" s="13">
        <v>0</v>
      </c>
      <c r="Y697" s="13">
        <v>0</v>
      </c>
      <c r="Z697" s="13">
        <v>0</v>
      </c>
      <c r="AA697">
        <f t="shared" si="20"/>
        <v>6</v>
      </c>
      <c r="AB697" s="59">
        <f t="shared" si="21"/>
        <v>0</v>
      </c>
    </row>
    <row r="698" spans="1:28" x14ac:dyDescent="0.25">
      <c r="A698" s="16">
        <v>260250</v>
      </c>
      <c r="B698" s="1" t="s">
        <v>354</v>
      </c>
      <c r="C698" s="9">
        <v>8993.76</v>
      </c>
      <c r="D698" s="9">
        <v>9031.0300000000007</v>
      </c>
      <c r="E698" s="9">
        <v>5370.82</v>
      </c>
      <c r="F698" s="9">
        <v>7552</v>
      </c>
      <c r="G698" s="9">
        <v>6453.59</v>
      </c>
      <c r="H698" s="9">
        <v>8601.6200000000008</v>
      </c>
      <c r="I698" s="9">
        <v>6569.33</v>
      </c>
      <c r="J698" s="9">
        <v>8677.5</v>
      </c>
      <c r="K698" s="9">
        <v>8755.7800000000007</v>
      </c>
      <c r="L698" s="9">
        <v>6671.4</v>
      </c>
      <c r="M698" s="9">
        <v>12239.42</v>
      </c>
      <c r="N698" s="9">
        <v>8920.7099999999991</v>
      </c>
      <c r="O698" s="13">
        <v>15671.4</v>
      </c>
      <c r="P698" s="13">
        <v>17067.45</v>
      </c>
      <c r="Q698" s="13">
        <v>12502.83</v>
      </c>
      <c r="R698" s="13">
        <v>7006.43</v>
      </c>
      <c r="S698" s="13">
        <v>9337.5</v>
      </c>
      <c r="T698" s="13">
        <v>15210.8</v>
      </c>
      <c r="U698" s="13">
        <v>15243.8</v>
      </c>
      <c r="V698" s="13">
        <v>15351.47</v>
      </c>
      <c r="W698" s="13">
        <v>6045.52</v>
      </c>
      <c r="X698" s="13">
        <v>25039.7</v>
      </c>
      <c r="Y698" s="13">
        <v>9607.4599999999991</v>
      </c>
      <c r="Z698" s="13">
        <v>3612.53</v>
      </c>
      <c r="AA698">
        <f t="shared" si="20"/>
        <v>6</v>
      </c>
      <c r="AB698" s="59">
        <f t="shared" si="21"/>
        <v>7.3489166421820084E-4</v>
      </c>
    </row>
    <row r="699" spans="1:28" x14ac:dyDescent="0.25">
      <c r="A699" s="16">
        <v>260255</v>
      </c>
      <c r="B699" s="1" t="s">
        <v>355</v>
      </c>
      <c r="C699" s="9">
        <v>14401.85</v>
      </c>
      <c r="D699" s="9">
        <v>10752.43</v>
      </c>
      <c r="E699" s="9">
        <v>10752.86</v>
      </c>
      <c r="F699" s="9">
        <v>15227.96</v>
      </c>
      <c r="G699" s="9">
        <v>17521.349999999999</v>
      </c>
      <c r="H699" s="9">
        <v>15385.5</v>
      </c>
      <c r="I699" s="9">
        <v>19804.740000000002</v>
      </c>
      <c r="J699" s="9">
        <v>14481.62</v>
      </c>
      <c r="K699" s="9">
        <v>18009.89</v>
      </c>
      <c r="L699" s="9">
        <v>17972.5</v>
      </c>
      <c r="M699" s="9">
        <v>21505.68</v>
      </c>
      <c r="N699" s="9">
        <v>28525.32</v>
      </c>
      <c r="O699" s="13">
        <v>25356.75</v>
      </c>
      <c r="P699" s="13">
        <v>22000.720000000001</v>
      </c>
      <c r="Q699" s="13">
        <v>16293.39</v>
      </c>
      <c r="R699" s="13">
        <v>18673.07</v>
      </c>
      <c r="S699" s="13">
        <v>15367.71</v>
      </c>
      <c r="T699" s="13">
        <v>21243.9</v>
      </c>
      <c r="U699" s="13">
        <v>21396.98</v>
      </c>
      <c r="V699" s="13">
        <v>21410.98</v>
      </c>
      <c r="W699" s="13">
        <v>25039.7</v>
      </c>
      <c r="X699" s="13">
        <v>9607.4599999999991</v>
      </c>
      <c r="Y699" s="13">
        <v>19407.509999999998</v>
      </c>
      <c r="Z699" s="13">
        <v>25600.06</v>
      </c>
      <c r="AA699">
        <f t="shared" si="20"/>
        <v>6</v>
      </c>
      <c r="AB699" s="59">
        <f t="shared" si="21"/>
        <v>5.2077825505908032E-3</v>
      </c>
    </row>
    <row r="700" spans="1:28" x14ac:dyDescent="0.25">
      <c r="A700" s="16">
        <v>260260</v>
      </c>
      <c r="B700" s="1" t="s">
        <v>356</v>
      </c>
      <c r="C700" s="9">
        <v>16230.84</v>
      </c>
      <c r="D700" s="9">
        <v>16321.24</v>
      </c>
      <c r="E700" s="9">
        <v>16460.87</v>
      </c>
      <c r="F700" s="9">
        <v>20984.79</v>
      </c>
      <c r="G700" s="9">
        <v>25530.59</v>
      </c>
      <c r="H700" s="9">
        <v>25760.91</v>
      </c>
      <c r="I700" s="9">
        <v>23679.27</v>
      </c>
      <c r="J700" s="9">
        <v>27256.53</v>
      </c>
      <c r="K700" s="9">
        <v>27509.91</v>
      </c>
      <c r="L700" s="9">
        <v>27655.49</v>
      </c>
      <c r="M700" s="9">
        <v>35791.72</v>
      </c>
      <c r="N700" s="9">
        <v>28967.27</v>
      </c>
      <c r="O700" s="13">
        <v>29166.85</v>
      </c>
      <c r="P700" s="13">
        <v>28118.2</v>
      </c>
      <c r="Q700" s="13">
        <v>28317.97</v>
      </c>
      <c r="R700" s="13">
        <v>28488.75</v>
      </c>
      <c r="S700" s="13">
        <v>28642.53</v>
      </c>
      <c r="T700" s="13">
        <v>40436.58</v>
      </c>
      <c r="U700" s="13">
        <v>34647.17</v>
      </c>
      <c r="V700" s="13">
        <v>28865.8</v>
      </c>
      <c r="W700" s="13">
        <v>29014.97</v>
      </c>
      <c r="X700" s="13">
        <v>29212.59</v>
      </c>
      <c r="Y700" s="13">
        <v>19568.91</v>
      </c>
      <c r="Z700" s="13">
        <v>19759.32</v>
      </c>
      <c r="AA700">
        <f t="shared" si="20"/>
        <v>6</v>
      </c>
      <c r="AB700" s="59">
        <f t="shared" si="21"/>
        <v>4.0196094035537368E-3</v>
      </c>
    </row>
    <row r="701" spans="1:28" x14ac:dyDescent="0.25">
      <c r="A701" s="16">
        <v>260265</v>
      </c>
      <c r="B701" s="1" t="s">
        <v>357</v>
      </c>
      <c r="C701" s="9">
        <v>33453.18</v>
      </c>
      <c r="D701" s="9">
        <v>33690.839999999997</v>
      </c>
      <c r="E701" s="9">
        <v>33966.839999999997</v>
      </c>
      <c r="F701" s="9">
        <v>47872.81</v>
      </c>
      <c r="G701" s="9">
        <v>55092.03</v>
      </c>
      <c r="H701" s="9">
        <v>53083.89</v>
      </c>
      <c r="I701" s="9">
        <v>49928.480000000003</v>
      </c>
      <c r="J701" s="9">
        <v>46754.21</v>
      </c>
      <c r="K701" s="9">
        <v>40045.839999999997</v>
      </c>
      <c r="L701" s="9">
        <v>39140.71</v>
      </c>
      <c r="M701" s="9">
        <v>56760.73</v>
      </c>
      <c r="N701" s="9">
        <v>51079.65</v>
      </c>
      <c r="O701" s="13">
        <v>41814.58</v>
      </c>
      <c r="P701" s="13">
        <v>39469.33</v>
      </c>
      <c r="Q701" s="13">
        <v>33660.44</v>
      </c>
      <c r="R701" s="13">
        <v>27786.85</v>
      </c>
      <c r="S701" s="13">
        <v>21878.45</v>
      </c>
      <c r="T701" s="13">
        <v>58579.37</v>
      </c>
      <c r="U701" s="13">
        <v>58934.68</v>
      </c>
      <c r="V701" s="13">
        <v>57416.15</v>
      </c>
      <c r="W701" s="13">
        <v>55775.38</v>
      </c>
      <c r="X701" s="13">
        <v>54161.52</v>
      </c>
      <c r="Y701" s="13">
        <v>52660.06</v>
      </c>
      <c r="Z701" s="13">
        <v>50994.43</v>
      </c>
      <c r="AA701">
        <f t="shared" si="20"/>
        <v>6</v>
      </c>
      <c r="AB701" s="59">
        <f t="shared" si="21"/>
        <v>1.0373721887031678E-2</v>
      </c>
    </row>
    <row r="702" spans="1:28" x14ac:dyDescent="0.25">
      <c r="A702" s="16">
        <v>260270</v>
      </c>
      <c r="B702" s="1" t="s">
        <v>358</v>
      </c>
      <c r="C702" s="9">
        <v>59015.54</v>
      </c>
      <c r="D702" s="9">
        <v>53305.88</v>
      </c>
      <c r="E702" s="9">
        <v>47519</v>
      </c>
      <c r="F702" s="9">
        <v>44062</v>
      </c>
      <c r="G702" s="9">
        <v>37050.01</v>
      </c>
      <c r="H702" s="9">
        <v>30011.66</v>
      </c>
      <c r="I702" s="9">
        <v>24089.07</v>
      </c>
      <c r="J702" s="9">
        <v>18131.29</v>
      </c>
      <c r="K702" s="9">
        <v>12131.19</v>
      </c>
      <c r="L702" s="9">
        <v>6085.68</v>
      </c>
      <c r="M702" s="9">
        <v>97304.37</v>
      </c>
      <c r="N702" s="9">
        <v>93698.5</v>
      </c>
      <c r="O702" s="13">
        <v>90090.11</v>
      </c>
      <c r="P702" s="13">
        <v>86477.58</v>
      </c>
      <c r="Q702" s="13">
        <v>82799.75</v>
      </c>
      <c r="R702" s="13">
        <v>79116.429999999993</v>
      </c>
      <c r="S702" s="13">
        <v>75425.919999999998</v>
      </c>
      <c r="T702" s="13">
        <v>190343.96</v>
      </c>
      <c r="U702" s="13">
        <v>180381.18</v>
      </c>
      <c r="V702" s="13">
        <v>172315.61</v>
      </c>
      <c r="W702" s="13">
        <v>164132.97</v>
      </c>
      <c r="X702" s="13">
        <v>155941.76000000001</v>
      </c>
      <c r="Y702" s="13">
        <v>147679.39000000001</v>
      </c>
      <c r="Z702" s="13">
        <v>139349.53</v>
      </c>
      <c r="AA702">
        <f t="shared" si="20"/>
        <v>6</v>
      </c>
      <c r="AB702" s="59">
        <f t="shared" si="21"/>
        <v>2.8347669918235726E-2</v>
      </c>
    </row>
    <row r="703" spans="1:28" x14ac:dyDescent="0.25">
      <c r="A703" s="16">
        <v>2603</v>
      </c>
      <c r="B703" s="1" t="s">
        <v>359</v>
      </c>
      <c r="C703" s="9">
        <v>0</v>
      </c>
      <c r="D703" s="9">
        <v>0</v>
      </c>
      <c r="E703" s="9">
        <v>0</v>
      </c>
      <c r="F703" s="9">
        <v>0</v>
      </c>
      <c r="G703" s="9">
        <v>0</v>
      </c>
      <c r="H703" s="9">
        <v>0</v>
      </c>
      <c r="I703" s="9">
        <v>0</v>
      </c>
      <c r="J703" s="9">
        <v>0</v>
      </c>
      <c r="K703" s="9">
        <v>0</v>
      </c>
      <c r="L703" s="9">
        <v>0</v>
      </c>
      <c r="M703" s="9">
        <v>0</v>
      </c>
      <c r="N703" s="9">
        <v>0</v>
      </c>
      <c r="O703" s="13">
        <v>0</v>
      </c>
      <c r="P703" s="13">
        <v>0</v>
      </c>
      <c r="Q703" s="13">
        <v>0</v>
      </c>
      <c r="R703" s="13">
        <v>0</v>
      </c>
      <c r="S703" s="13">
        <v>0</v>
      </c>
      <c r="T703" s="13">
        <v>0</v>
      </c>
      <c r="U703" s="13">
        <v>0</v>
      </c>
      <c r="V703" s="13">
        <v>0</v>
      </c>
      <c r="W703" s="13">
        <v>0</v>
      </c>
      <c r="X703" s="13">
        <v>0</v>
      </c>
      <c r="Y703" s="13">
        <v>0</v>
      </c>
      <c r="Z703" s="13">
        <v>0</v>
      </c>
      <c r="AA703">
        <f t="shared" si="20"/>
        <v>4</v>
      </c>
      <c r="AB703" s="59">
        <f t="shared" si="21"/>
        <v>0</v>
      </c>
    </row>
    <row r="704" spans="1:28" x14ac:dyDescent="0.25">
      <c r="A704" s="16">
        <v>260305</v>
      </c>
      <c r="B704" s="1" t="s">
        <v>50</v>
      </c>
      <c r="C704" s="9">
        <v>0</v>
      </c>
      <c r="D704" s="9">
        <v>0</v>
      </c>
      <c r="E704" s="9">
        <v>0</v>
      </c>
      <c r="F704" s="9">
        <v>0</v>
      </c>
      <c r="G704" s="9">
        <v>0</v>
      </c>
      <c r="H704" s="9">
        <v>0</v>
      </c>
      <c r="I704" s="9">
        <v>0</v>
      </c>
      <c r="J704" s="9">
        <v>0</v>
      </c>
      <c r="K704" s="9">
        <v>0</v>
      </c>
      <c r="L704" s="9">
        <v>0</v>
      </c>
      <c r="M704" s="9">
        <v>0</v>
      </c>
      <c r="N704" s="9">
        <v>0</v>
      </c>
      <c r="O704" s="13">
        <v>0</v>
      </c>
      <c r="P704" s="13">
        <v>0</v>
      </c>
      <c r="Q704" s="13">
        <v>0</v>
      </c>
      <c r="R704" s="13">
        <v>0</v>
      </c>
      <c r="S704" s="13">
        <v>0</v>
      </c>
      <c r="T704" s="13">
        <v>0</v>
      </c>
      <c r="U704" s="13">
        <v>0</v>
      </c>
      <c r="V704" s="13">
        <v>0</v>
      </c>
      <c r="W704" s="13">
        <v>0</v>
      </c>
      <c r="X704" s="13">
        <v>0</v>
      </c>
      <c r="Y704" s="13">
        <v>0</v>
      </c>
      <c r="Z704" s="13">
        <v>0</v>
      </c>
      <c r="AA704">
        <f t="shared" si="20"/>
        <v>6</v>
      </c>
      <c r="AB704" s="59">
        <f t="shared" si="21"/>
        <v>0</v>
      </c>
    </row>
    <row r="705" spans="1:28" x14ac:dyDescent="0.25">
      <c r="A705" s="16">
        <v>260310</v>
      </c>
      <c r="B705" s="1" t="s">
        <v>51</v>
      </c>
      <c r="C705" s="9">
        <v>0</v>
      </c>
      <c r="D705" s="9">
        <v>0</v>
      </c>
      <c r="E705" s="9">
        <v>0</v>
      </c>
      <c r="F705" s="9">
        <v>0</v>
      </c>
      <c r="G705" s="9">
        <v>0</v>
      </c>
      <c r="H705" s="9">
        <v>0</v>
      </c>
      <c r="I705" s="9">
        <v>0</v>
      </c>
      <c r="J705" s="9">
        <v>0</v>
      </c>
      <c r="K705" s="9">
        <v>0</v>
      </c>
      <c r="L705" s="9">
        <v>0</v>
      </c>
      <c r="M705" s="9">
        <v>0</v>
      </c>
      <c r="N705" s="9">
        <v>0</v>
      </c>
      <c r="O705" s="13">
        <v>0</v>
      </c>
      <c r="P705" s="13">
        <v>0</v>
      </c>
      <c r="Q705" s="13">
        <v>0</v>
      </c>
      <c r="R705" s="13">
        <v>0</v>
      </c>
      <c r="S705" s="13">
        <v>0</v>
      </c>
      <c r="T705" s="13">
        <v>0</v>
      </c>
      <c r="U705" s="13">
        <v>0</v>
      </c>
      <c r="V705" s="13">
        <v>0</v>
      </c>
      <c r="W705" s="13">
        <v>0</v>
      </c>
      <c r="X705" s="13">
        <v>0</v>
      </c>
      <c r="Y705" s="13">
        <v>0</v>
      </c>
      <c r="Z705" s="13">
        <v>0</v>
      </c>
      <c r="AA705">
        <f t="shared" si="20"/>
        <v>6</v>
      </c>
      <c r="AB705" s="59">
        <f t="shared" si="21"/>
        <v>0</v>
      </c>
    </row>
    <row r="706" spans="1:28" x14ac:dyDescent="0.25">
      <c r="A706" s="16">
        <v>260315</v>
      </c>
      <c r="B706" s="1" t="s">
        <v>52</v>
      </c>
      <c r="C706" s="9">
        <v>0</v>
      </c>
      <c r="D706" s="9">
        <v>0</v>
      </c>
      <c r="E706" s="9">
        <v>0</v>
      </c>
      <c r="F706" s="9">
        <v>0</v>
      </c>
      <c r="G706" s="9">
        <v>0</v>
      </c>
      <c r="H706" s="9">
        <v>0</v>
      </c>
      <c r="I706" s="9">
        <v>0</v>
      </c>
      <c r="J706" s="9">
        <v>0</v>
      </c>
      <c r="K706" s="9">
        <v>0</v>
      </c>
      <c r="L706" s="9">
        <v>0</v>
      </c>
      <c r="M706" s="9">
        <v>0</v>
      </c>
      <c r="N706" s="9">
        <v>0</v>
      </c>
      <c r="O706" s="13">
        <v>0</v>
      </c>
      <c r="P706" s="13">
        <v>0</v>
      </c>
      <c r="Q706" s="13">
        <v>0</v>
      </c>
      <c r="R706" s="13">
        <v>0</v>
      </c>
      <c r="S706" s="13">
        <v>0</v>
      </c>
      <c r="T706" s="13">
        <v>0</v>
      </c>
      <c r="U706" s="13">
        <v>0</v>
      </c>
      <c r="V706" s="13">
        <v>0</v>
      </c>
      <c r="W706" s="13">
        <v>0</v>
      </c>
      <c r="X706" s="13">
        <v>0</v>
      </c>
      <c r="Y706" s="13">
        <v>0</v>
      </c>
      <c r="Z706" s="13">
        <v>0</v>
      </c>
      <c r="AA706">
        <f t="shared" si="20"/>
        <v>6</v>
      </c>
      <c r="AB706" s="59">
        <f t="shared" si="21"/>
        <v>0</v>
      </c>
    </row>
    <row r="707" spans="1:28" x14ac:dyDescent="0.25">
      <c r="A707" s="16">
        <v>260320</v>
      </c>
      <c r="B707" s="1" t="s">
        <v>53</v>
      </c>
      <c r="C707" s="9">
        <v>0</v>
      </c>
      <c r="D707" s="9">
        <v>0</v>
      </c>
      <c r="E707" s="9">
        <v>0</v>
      </c>
      <c r="F707" s="9">
        <v>0</v>
      </c>
      <c r="G707" s="9">
        <v>0</v>
      </c>
      <c r="H707" s="9">
        <v>0</v>
      </c>
      <c r="I707" s="9">
        <v>0</v>
      </c>
      <c r="J707" s="9">
        <v>0</v>
      </c>
      <c r="K707" s="9">
        <v>0</v>
      </c>
      <c r="L707" s="9">
        <v>0</v>
      </c>
      <c r="M707" s="9">
        <v>0</v>
      </c>
      <c r="N707" s="9">
        <v>0</v>
      </c>
      <c r="O707" s="13">
        <v>0</v>
      </c>
      <c r="P707" s="13">
        <v>0</v>
      </c>
      <c r="Q707" s="13">
        <v>0</v>
      </c>
      <c r="R707" s="13">
        <v>0</v>
      </c>
      <c r="S707" s="13">
        <v>0</v>
      </c>
      <c r="T707" s="13">
        <v>0</v>
      </c>
      <c r="U707" s="13">
        <v>0</v>
      </c>
      <c r="V707" s="13">
        <v>0</v>
      </c>
      <c r="W707" s="13">
        <v>0</v>
      </c>
      <c r="X707" s="13">
        <v>0</v>
      </c>
      <c r="Y707" s="13">
        <v>0</v>
      </c>
      <c r="Z707" s="13">
        <v>0</v>
      </c>
      <c r="AA707">
        <f t="shared" si="20"/>
        <v>6</v>
      </c>
      <c r="AB707" s="59">
        <f t="shared" si="21"/>
        <v>0</v>
      </c>
    </row>
    <row r="708" spans="1:28" x14ac:dyDescent="0.25">
      <c r="A708" s="16">
        <v>260325</v>
      </c>
      <c r="B708" s="1" t="s">
        <v>54</v>
      </c>
      <c r="C708" s="9">
        <v>0</v>
      </c>
      <c r="D708" s="9">
        <v>0</v>
      </c>
      <c r="E708" s="9">
        <v>0</v>
      </c>
      <c r="F708" s="9">
        <v>0</v>
      </c>
      <c r="G708" s="9">
        <v>0</v>
      </c>
      <c r="H708" s="9">
        <v>0</v>
      </c>
      <c r="I708" s="9">
        <v>0</v>
      </c>
      <c r="J708" s="9">
        <v>0</v>
      </c>
      <c r="K708" s="9">
        <v>0</v>
      </c>
      <c r="L708" s="9">
        <v>0</v>
      </c>
      <c r="M708" s="9">
        <v>0</v>
      </c>
      <c r="N708" s="9">
        <v>0</v>
      </c>
      <c r="O708" s="13">
        <v>0</v>
      </c>
      <c r="P708" s="13">
        <v>0</v>
      </c>
      <c r="Q708" s="13">
        <v>0</v>
      </c>
      <c r="R708" s="13">
        <v>0</v>
      </c>
      <c r="S708" s="13">
        <v>0</v>
      </c>
      <c r="T708" s="13">
        <v>0</v>
      </c>
      <c r="U708" s="13">
        <v>0</v>
      </c>
      <c r="V708" s="13">
        <v>0</v>
      </c>
      <c r="W708" s="13">
        <v>0</v>
      </c>
      <c r="X708" s="13">
        <v>0</v>
      </c>
      <c r="Y708" s="13">
        <v>0</v>
      </c>
      <c r="Z708" s="13">
        <v>0</v>
      </c>
      <c r="AA708">
        <f t="shared" si="20"/>
        <v>6</v>
      </c>
      <c r="AB708" s="59">
        <f t="shared" si="21"/>
        <v>0</v>
      </c>
    </row>
    <row r="709" spans="1:28" x14ac:dyDescent="0.25">
      <c r="A709" s="16">
        <v>2604</v>
      </c>
      <c r="B709" s="1" t="s">
        <v>360</v>
      </c>
      <c r="C709" s="9">
        <v>0</v>
      </c>
      <c r="D709" s="9">
        <v>0</v>
      </c>
      <c r="E709" s="9">
        <v>0</v>
      </c>
      <c r="F709" s="9">
        <v>0</v>
      </c>
      <c r="G709" s="9">
        <v>0</v>
      </c>
      <c r="H709" s="9">
        <v>0</v>
      </c>
      <c r="I709" s="9">
        <v>0</v>
      </c>
      <c r="J709" s="9">
        <v>0</v>
      </c>
      <c r="K709" s="9">
        <v>0</v>
      </c>
      <c r="L709" s="9">
        <v>0</v>
      </c>
      <c r="M709" s="9">
        <v>0</v>
      </c>
      <c r="N709" s="9">
        <v>0</v>
      </c>
      <c r="O709" s="13">
        <v>0</v>
      </c>
      <c r="P709" s="13">
        <v>0</v>
      </c>
      <c r="Q709" s="13">
        <v>0</v>
      </c>
      <c r="R709" s="13">
        <v>0</v>
      </c>
      <c r="S709" s="13">
        <v>0</v>
      </c>
      <c r="T709" s="13">
        <v>0</v>
      </c>
      <c r="U709" s="13">
        <v>0</v>
      </c>
      <c r="V709" s="13">
        <v>0</v>
      </c>
      <c r="W709" s="13">
        <v>0</v>
      </c>
      <c r="X709" s="13">
        <v>0</v>
      </c>
      <c r="Y709" s="13">
        <v>0</v>
      </c>
      <c r="Z709" s="13">
        <v>0</v>
      </c>
      <c r="AA709">
        <f t="shared" ref="AA709:AA772" si="22">LEN(A709)</f>
        <v>4</v>
      </c>
      <c r="AB709" s="59">
        <f t="shared" si="21"/>
        <v>0</v>
      </c>
    </row>
    <row r="710" spans="1:28" x14ac:dyDescent="0.25">
      <c r="A710" s="16">
        <v>260405</v>
      </c>
      <c r="B710" s="1" t="s">
        <v>50</v>
      </c>
      <c r="C710" s="9">
        <v>0</v>
      </c>
      <c r="D710" s="9">
        <v>0</v>
      </c>
      <c r="E710" s="9">
        <v>0</v>
      </c>
      <c r="F710" s="9">
        <v>0</v>
      </c>
      <c r="G710" s="9">
        <v>0</v>
      </c>
      <c r="H710" s="9">
        <v>0</v>
      </c>
      <c r="I710" s="9">
        <v>0</v>
      </c>
      <c r="J710" s="9">
        <v>0</v>
      </c>
      <c r="K710" s="9">
        <v>0</v>
      </c>
      <c r="L710" s="9">
        <v>0</v>
      </c>
      <c r="M710" s="9">
        <v>0</v>
      </c>
      <c r="N710" s="9">
        <v>0</v>
      </c>
      <c r="O710" s="13">
        <v>0</v>
      </c>
      <c r="P710" s="13">
        <v>0</v>
      </c>
      <c r="Q710" s="13">
        <v>0</v>
      </c>
      <c r="R710" s="13">
        <v>0</v>
      </c>
      <c r="S710" s="13">
        <v>0</v>
      </c>
      <c r="T710" s="13">
        <v>0</v>
      </c>
      <c r="U710" s="13">
        <v>0</v>
      </c>
      <c r="V710" s="13">
        <v>0</v>
      </c>
      <c r="W710" s="13">
        <v>0</v>
      </c>
      <c r="X710" s="13">
        <v>0</v>
      </c>
      <c r="Y710" s="13">
        <v>0</v>
      </c>
      <c r="Z710" s="13">
        <v>0</v>
      </c>
      <c r="AA710">
        <f t="shared" si="22"/>
        <v>6</v>
      </c>
      <c r="AB710" s="59">
        <f t="shared" ref="AB710:AB773" si="23">+Z710/$Z$4</f>
        <v>0</v>
      </c>
    </row>
    <row r="711" spans="1:28" x14ac:dyDescent="0.25">
      <c r="A711" s="16">
        <v>260410</v>
      </c>
      <c r="B711" s="1" t="s">
        <v>51</v>
      </c>
      <c r="C711" s="9">
        <v>0</v>
      </c>
      <c r="D711" s="9">
        <v>0</v>
      </c>
      <c r="E711" s="9">
        <v>0</v>
      </c>
      <c r="F711" s="9">
        <v>0</v>
      </c>
      <c r="G711" s="9">
        <v>0</v>
      </c>
      <c r="H711" s="9">
        <v>0</v>
      </c>
      <c r="I711" s="9">
        <v>0</v>
      </c>
      <c r="J711" s="9">
        <v>0</v>
      </c>
      <c r="K711" s="9">
        <v>0</v>
      </c>
      <c r="L711" s="9">
        <v>0</v>
      </c>
      <c r="M711" s="9">
        <v>0</v>
      </c>
      <c r="N711" s="9">
        <v>0</v>
      </c>
      <c r="O711" s="13">
        <v>0</v>
      </c>
      <c r="P711" s="13">
        <v>0</v>
      </c>
      <c r="Q711" s="13">
        <v>0</v>
      </c>
      <c r="R711" s="13">
        <v>0</v>
      </c>
      <c r="S711" s="13">
        <v>0</v>
      </c>
      <c r="T711" s="13">
        <v>0</v>
      </c>
      <c r="U711" s="13">
        <v>0</v>
      </c>
      <c r="V711" s="13">
        <v>0</v>
      </c>
      <c r="W711" s="13">
        <v>0</v>
      </c>
      <c r="X711" s="13">
        <v>0</v>
      </c>
      <c r="Y711" s="13">
        <v>0</v>
      </c>
      <c r="Z711" s="13">
        <v>0</v>
      </c>
      <c r="AA711">
        <f t="shared" si="22"/>
        <v>6</v>
      </c>
      <c r="AB711" s="59">
        <f t="shared" si="23"/>
        <v>0</v>
      </c>
    </row>
    <row r="712" spans="1:28" x14ac:dyDescent="0.25">
      <c r="A712" s="16">
        <v>260415</v>
      </c>
      <c r="B712" s="1" t="s">
        <v>52</v>
      </c>
      <c r="C712" s="9">
        <v>0</v>
      </c>
      <c r="D712" s="9">
        <v>0</v>
      </c>
      <c r="E712" s="9">
        <v>0</v>
      </c>
      <c r="F712" s="9">
        <v>0</v>
      </c>
      <c r="G712" s="9">
        <v>0</v>
      </c>
      <c r="H712" s="9">
        <v>0</v>
      </c>
      <c r="I712" s="9">
        <v>0</v>
      </c>
      <c r="J712" s="9">
        <v>0</v>
      </c>
      <c r="K712" s="9">
        <v>0</v>
      </c>
      <c r="L712" s="9">
        <v>0</v>
      </c>
      <c r="M712" s="9">
        <v>0</v>
      </c>
      <c r="N712" s="9">
        <v>0</v>
      </c>
      <c r="O712" s="13">
        <v>0</v>
      </c>
      <c r="P712" s="13">
        <v>0</v>
      </c>
      <c r="Q712" s="13">
        <v>0</v>
      </c>
      <c r="R712" s="13">
        <v>0</v>
      </c>
      <c r="S712" s="13">
        <v>0</v>
      </c>
      <c r="T712" s="13">
        <v>0</v>
      </c>
      <c r="U712" s="13">
        <v>0</v>
      </c>
      <c r="V712" s="13">
        <v>0</v>
      </c>
      <c r="W712" s="13">
        <v>0</v>
      </c>
      <c r="X712" s="13">
        <v>0</v>
      </c>
      <c r="Y712" s="13">
        <v>0</v>
      </c>
      <c r="Z712" s="13">
        <v>0</v>
      </c>
      <c r="AA712">
        <f t="shared" si="22"/>
        <v>6</v>
      </c>
      <c r="AB712" s="59">
        <f t="shared" si="23"/>
        <v>0</v>
      </c>
    </row>
    <row r="713" spans="1:28" x14ac:dyDescent="0.25">
      <c r="A713" s="16">
        <v>260420</v>
      </c>
      <c r="B713" s="1" t="s">
        <v>53</v>
      </c>
      <c r="C713" s="9">
        <v>0</v>
      </c>
      <c r="D713" s="9">
        <v>0</v>
      </c>
      <c r="E713" s="9">
        <v>0</v>
      </c>
      <c r="F713" s="9">
        <v>0</v>
      </c>
      <c r="G713" s="9">
        <v>0</v>
      </c>
      <c r="H713" s="9">
        <v>0</v>
      </c>
      <c r="I713" s="9">
        <v>0</v>
      </c>
      <c r="J713" s="9">
        <v>0</v>
      </c>
      <c r="K713" s="9">
        <v>0</v>
      </c>
      <c r="L713" s="9">
        <v>0</v>
      </c>
      <c r="M713" s="9">
        <v>0</v>
      </c>
      <c r="N713" s="9">
        <v>0</v>
      </c>
      <c r="O713" s="13">
        <v>0</v>
      </c>
      <c r="P713" s="13">
        <v>0</v>
      </c>
      <c r="Q713" s="13">
        <v>0</v>
      </c>
      <c r="R713" s="13">
        <v>0</v>
      </c>
      <c r="S713" s="13">
        <v>0</v>
      </c>
      <c r="T713" s="13">
        <v>0</v>
      </c>
      <c r="U713" s="13">
        <v>0</v>
      </c>
      <c r="V713" s="13">
        <v>0</v>
      </c>
      <c r="W713" s="13">
        <v>0</v>
      </c>
      <c r="X713" s="13">
        <v>0</v>
      </c>
      <c r="Y713" s="13">
        <v>0</v>
      </c>
      <c r="Z713" s="13">
        <v>0</v>
      </c>
      <c r="AA713">
        <f t="shared" si="22"/>
        <v>6</v>
      </c>
      <c r="AB713" s="59">
        <f t="shared" si="23"/>
        <v>0</v>
      </c>
    </row>
    <row r="714" spans="1:28" x14ac:dyDescent="0.25">
      <c r="A714" s="16">
        <v>260425</v>
      </c>
      <c r="B714" s="1" t="s">
        <v>54</v>
      </c>
      <c r="C714" s="9">
        <v>0</v>
      </c>
      <c r="D714" s="9">
        <v>0</v>
      </c>
      <c r="E714" s="9">
        <v>0</v>
      </c>
      <c r="F714" s="9">
        <v>0</v>
      </c>
      <c r="G714" s="9">
        <v>0</v>
      </c>
      <c r="H714" s="9">
        <v>0</v>
      </c>
      <c r="I714" s="9">
        <v>0</v>
      </c>
      <c r="J714" s="9">
        <v>0</v>
      </c>
      <c r="K714" s="9">
        <v>0</v>
      </c>
      <c r="L714" s="9">
        <v>0</v>
      </c>
      <c r="M714" s="9">
        <v>0</v>
      </c>
      <c r="N714" s="9">
        <v>0</v>
      </c>
      <c r="O714" s="13">
        <v>0</v>
      </c>
      <c r="P714" s="13">
        <v>0</v>
      </c>
      <c r="Q714" s="13">
        <v>0</v>
      </c>
      <c r="R714" s="13">
        <v>0</v>
      </c>
      <c r="S714" s="13">
        <v>0</v>
      </c>
      <c r="T714" s="13">
        <v>0</v>
      </c>
      <c r="U714" s="13">
        <v>0</v>
      </c>
      <c r="V714" s="13">
        <v>0</v>
      </c>
      <c r="W714" s="13">
        <v>0</v>
      </c>
      <c r="X714" s="13">
        <v>0</v>
      </c>
      <c r="Y714" s="13">
        <v>0</v>
      </c>
      <c r="Z714" s="13">
        <v>0</v>
      </c>
      <c r="AA714">
        <f t="shared" si="22"/>
        <v>6</v>
      </c>
      <c r="AB714" s="59">
        <f t="shared" si="23"/>
        <v>0</v>
      </c>
    </row>
    <row r="715" spans="1:28" x14ac:dyDescent="0.25">
      <c r="A715" s="16">
        <v>260450</v>
      </c>
      <c r="B715" s="1" t="s">
        <v>354</v>
      </c>
      <c r="C715" s="9">
        <v>0</v>
      </c>
      <c r="D715" s="9">
        <v>0</v>
      </c>
      <c r="E715" s="9">
        <v>0</v>
      </c>
      <c r="F715" s="9">
        <v>0</v>
      </c>
      <c r="G715" s="9">
        <v>0</v>
      </c>
      <c r="H715" s="9">
        <v>0</v>
      </c>
      <c r="I715" s="9">
        <v>0</v>
      </c>
      <c r="J715" s="9">
        <v>0</v>
      </c>
      <c r="K715" s="9">
        <v>0</v>
      </c>
      <c r="L715" s="9">
        <v>0</v>
      </c>
      <c r="M715" s="9">
        <v>0</v>
      </c>
      <c r="N715" s="9">
        <v>0</v>
      </c>
      <c r="O715" s="13">
        <v>0</v>
      </c>
      <c r="P715" s="13">
        <v>0</v>
      </c>
      <c r="Q715" s="13">
        <v>0</v>
      </c>
      <c r="R715" s="13">
        <v>0</v>
      </c>
      <c r="S715" s="13">
        <v>0</v>
      </c>
      <c r="T715" s="13">
        <v>0</v>
      </c>
      <c r="U715" s="13">
        <v>0</v>
      </c>
      <c r="V715" s="13">
        <v>0</v>
      </c>
      <c r="W715" s="13">
        <v>0</v>
      </c>
      <c r="X715" s="13">
        <v>0</v>
      </c>
      <c r="Y715" s="13">
        <v>0</v>
      </c>
      <c r="Z715" s="13">
        <v>0</v>
      </c>
      <c r="AA715">
        <f t="shared" si="22"/>
        <v>6</v>
      </c>
      <c r="AB715" s="59">
        <f t="shared" si="23"/>
        <v>0</v>
      </c>
    </row>
    <row r="716" spans="1:28" x14ac:dyDescent="0.25">
      <c r="A716" s="16">
        <v>260455</v>
      </c>
      <c r="B716" s="1" t="s">
        <v>355</v>
      </c>
      <c r="C716" s="9">
        <v>0</v>
      </c>
      <c r="D716" s="9">
        <v>0</v>
      </c>
      <c r="E716" s="9">
        <v>0</v>
      </c>
      <c r="F716" s="9">
        <v>0</v>
      </c>
      <c r="G716" s="9">
        <v>0</v>
      </c>
      <c r="H716" s="9">
        <v>0</v>
      </c>
      <c r="I716" s="9">
        <v>0</v>
      </c>
      <c r="J716" s="9">
        <v>0</v>
      </c>
      <c r="K716" s="9">
        <v>0</v>
      </c>
      <c r="L716" s="9">
        <v>0</v>
      </c>
      <c r="M716" s="9">
        <v>0</v>
      </c>
      <c r="N716" s="9">
        <v>0</v>
      </c>
      <c r="O716" s="13">
        <v>0</v>
      </c>
      <c r="P716" s="13">
        <v>0</v>
      </c>
      <c r="Q716" s="13">
        <v>0</v>
      </c>
      <c r="R716" s="13">
        <v>0</v>
      </c>
      <c r="S716" s="13">
        <v>0</v>
      </c>
      <c r="T716" s="13">
        <v>0</v>
      </c>
      <c r="U716" s="13">
        <v>0</v>
      </c>
      <c r="V716" s="13">
        <v>0</v>
      </c>
      <c r="W716" s="13">
        <v>0</v>
      </c>
      <c r="X716" s="13">
        <v>0</v>
      </c>
      <c r="Y716" s="13">
        <v>0</v>
      </c>
      <c r="Z716" s="13">
        <v>0</v>
      </c>
      <c r="AA716">
        <f t="shared" si="22"/>
        <v>6</v>
      </c>
      <c r="AB716" s="59">
        <f t="shared" si="23"/>
        <v>0</v>
      </c>
    </row>
    <row r="717" spans="1:28" x14ac:dyDescent="0.25">
      <c r="A717" s="16">
        <v>260460</v>
      </c>
      <c r="B717" s="1" t="s">
        <v>356</v>
      </c>
      <c r="C717" s="9">
        <v>0</v>
      </c>
      <c r="D717" s="9">
        <v>0</v>
      </c>
      <c r="E717" s="9">
        <v>0</v>
      </c>
      <c r="F717" s="9">
        <v>0</v>
      </c>
      <c r="G717" s="9">
        <v>0</v>
      </c>
      <c r="H717" s="9">
        <v>0</v>
      </c>
      <c r="I717" s="9">
        <v>0</v>
      </c>
      <c r="J717" s="9">
        <v>0</v>
      </c>
      <c r="K717" s="9">
        <v>0</v>
      </c>
      <c r="L717" s="9">
        <v>0</v>
      </c>
      <c r="M717" s="9">
        <v>0</v>
      </c>
      <c r="N717" s="9">
        <v>0</v>
      </c>
      <c r="O717" s="13">
        <v>0</v>
      </c>
      <c r="P717" s="13">
        <v>0</v>
      </c>
      <c r="Q717" s="13">
        <v>0</v>
      </c>
      <c r="R717" s="13">
        <v>0</v>
      </c>
      <c r="S717" s="13">
        <v>0</v>
      </c>
      <c r="T717" s="13">
        <v>0</v>
      </c>
      <c r="U717" s="13">
        <v>0</v>
      </c>
      <c r="V717" s="13">
        <v>0</v>
      </c>
      <c r="W717" s="13">
        <v>0</v>
      </c>
      <c r="X717" s="13">
        <v>0</v>
      </c>
      <c r="Y717" s="13">
        <v>0</v>
      </c>
      <c r="Z717" s="13">
        <v>0</v>
      </c>
      <c r="AA717">
        <f t="shared" si="22"/>
        <v>6</v>
      </c>
      <c r="AB717" s="59">
        <f t="shared" si="23"/>
        <v>0</v>
      </c>
    </row>
    <row r="718" spans="1:28" x14ac:dyDescent="0.25">
      <c r="A718" s="16">
        <v>260465</v>
      </c>
      <c r="B718" s="1" t="s">
        <v>357</v>
      </c>
      <c r="C718" s="9">
        <v>0</v>
      </c>
      <c r="D718" s="9">
        <v>0</v>
      </c>
      <c r="E718" s="9">
        <v>0</v>
      </c>
      <c r="F718" s="9">
        <v>0</v>
      </c>
      <c r="G718" s="9">
        <v>0</v>
      </c>
      <c r="H718" s="9">
        <v>0</v>
      </c>
      <c r="I718" s="9">
        <v>0</v>
      </c>
      <c r="J718" s="9">
        <v>0</v>
      </c>
      <c r="K718" s="9">
        <v>0</v>
      </c>
      <c r="L718" s="9">
        <v>0</v>
      </c>
      <c r="M718" s="9">
        <v>0</v>
      </c>
      <c r="N718" s="9">
        <v>0</v>
      </c>
      <c r="O718" s="13">
        <v>0</v>
      </c>
      <c r="P718" s="13">
        <v>0</v>
      </c>
      <c r="Q718" s="13">
        <v>0</v>
      </c>
      <c r="R718" s="13">
        <v>0</v>
      </c>
      <c r="S718" s="13">
        <v>0</v>
      </c>
      <c r="T718" s="13">
        <v>0</v>
      </c>
      <c r="U718" s="13">
        <v>0</v>
      </c>
      <c r="V718" s="13">
        <v>0</v>
      </c>
      <c r="W718" s="13">
        <v>0</v>
      </c>
      <c r="X718" s="13">
        <v>0</v>
      </c>
      <c r="Y718" s="13">
        <v>0</v>
      </c>
      <c r="Z718" s="13">
        <v>0</v>
      </c>
      <c r="AA718">
        <f t="shared" si="22"/>
        <v>6</v>
      </c>
      <c r="AB718" s="59">
        <f t="shared" si="23"/>
        <v>0</v>
      </c>
    </row>
    <row r="719" spans="1:28" x14ac:dyDescent="0.25">
      <c r="A719" s="16">
        <v>260470</v>
      </c>
      <c r="B719" s="1" t="s">
        <v>358</v>
      </c>
      <c r="C719" s="9">
        <v>0</v>
      </c>
      <c r="D719" s="9">
        <v>0</v>
      </c>
      <c r="E719" s="9">
        <v>0</v>
      </c>
      <c r="F719" s="9">
        <v>0</v>
      </c>
      <c r="G719" s="9">
        <v>0</v>
      </c>
      <c r="H719" s="9">
        <v>0</v>
      </c>
      <c r="I719" s="9">
        <v>0</v>
      </c>
      <c r="J719" s="9">
        <v>0</v>
      </c>
      <c r="K719" s="9">
        <v>0</v>
      </c>
      <c r="L719" s="9">
        <v>0</v>
      </c>
      <c r="M719" s="9">
        <v>0</v>
      </c>
      <c r="N719" s="9">
        <v>0</v>
      </c>
      <c r="O719" s="13">
        <v>0</v>
      </c>
      <c r="P719" s="13">
        <v>0</v>
      </c>
      <c r="Q719" s="13">
        <v>0</v>
      </c>
      <c r="R719" s="13">
        <v>0</v>
      </c>
      <c r="S719" s="13">
        <v>0</v>
      </c>
      <c r="T719" s="13">
        <v>0</v>
      </c>
      <c r="U719" s="13">
        <v>0</v>
      </c>
      <c r="V719" s="13">
        <v>0</v>
      </c>
      <c r="W719" s="13">
        <v>0</v>
      </c>
      <c r="X719" s="13">
        <v>0</v>
      </c>
      <c r="Y719" s="13">
        <v>0</v>
      </c>
      <c r="Z719" s="13">
        <v>0</v>
      </c>
      <c r="AA719">
        <f t="shared" si="22"/>
        <v>6</v>
      </c>
      <c r="AB719" s="59">
        <f t="shared" si="23"/>
        <v>0</v>
      </c>
    </row>
    <row r="720" spans="1:28" x14ac:dyDescent="0.25">
      <c r="A720" s="16">
        <v>2606</v>
      </c>
      <c r="B720" s="1" t="s">
        <v>361</v>
      </c>
      <c r="C720" s="9">
        <v>149052.56</v>
      </c>
      <c r="D720" s="9">
        <v>135420.29</v>
      </c>
      <c r="E720" s="9">
        <v>121628.78</v>
      </c>
      <c r="F720" s="9">
        <v>121628.78</v>
      </c>
      <c r="G720" s="9">
        <v>121628.78</v>
      </c>
      <c r="H720" s="9">
        <v>107746.8</v>
      </c>
      <c r="I720" s="9">
        <v>144383.29999999999</v>
      </c>
      <c r="J720" s="9">
        <v>134546.73000000001</v>
      </c>
      <c r="K720" s="9">
        <v>124647.61</v>
      </c>
      <c r="L720" s="9">
        <v>159720.4</v>
      </c>
      <c r="M720" s="9">
        <v>148321.35</v>
      </c>
      <c r="N720" s="9">
        <v>136827.96</v>
      </c>
      <c r="O720" s="13">
        <v>128500.97</v>
      </c>
      <c r="P720" s="13">
        <v>121628.86</v>
      </c>
      <c r="Q720" s="13">
        <v>111719.34</v>
      </c>
      <c r="R720" s="13">
        <v>104758.1</v>
      </c>
      <c r="S720" s="13">
        <v>94702.64</v>
      </c>
      <c r="T720" s="13">
        <v>89959.58</v>
      </c>
      <c r="U720" s="13">
        <v>85155.22</v>
      </c>
      <c r="V720" s="13">
        <v>80347.11</v>
      </c>
      <c r="W720" s="13">
        <v>165523.45000000001</v>
      </c>
      <c r="X720" s="13">
        <v>160317.79999999999</v>
      </c>
      <c r="Y720" s="13">
        <v>249160.83</v>
      </c>
      <c r="Z720" s="13">
        <v>237937.29</v>
      </c>
      <c r="AA720">
        <f t="shared" si="22"/>
        <v>4</v>
      </c>
      <c r="AB720" s="59">
        <f t="shared" si="23"/>
        <v>4.8403232921987824E-2</v>
      </c>
    </row>
    <row r="721" spans="1:28" x14ac:dyDescent="0.25">
      <c r="A721" s="16">
        <v>260605</v>
      </c>
      <c r="B721" s="1" t="s">
        <v>50</v>
      </c>
      <c r="C721" s="9">
        <v>13632.26</v>
      </c>
      <c r="D721" s="9">
        <v>13791.51</v>
      </c>
      <c r="E721" s="9">
        <v>13881.98</v>
      </c>
      <c r="F721" s="9">
        <v>22245.48</v>
      </c>
      <c r="G721" s="9">
        <v>30654.99</v>
      </c>
      <c r="H721" s="9">
        <v>25223.9</v>
      </c>
      <c r="I721" s="9">
        <v>25332.58</v>
      </c>
      <c r="J721" s="9">
        <v>26880.77</v>
      </c>
      <c r="K721" s="9">
        <v>27020.14</v>
      </c>
      <c r="L721" s="9">
        <v>25397.26</v>
      </c>
      <c r="M721" s="9">
        <v>22338.080000000002</v>
      </c>
      <c r="N721" s="9">
        <v>17738.75</v>
      </c>
      <c r="O721" s="13">
        <v>19284.849999999999</v>
      </c>
      <c r="P721" s="13">
        <v>20973.59</v>
      </c>
      <c r="Q721" s="13">
        <v>14300.19</v>
      </c>
      <c r="R721" s="13">
        <v>12081.26</v>
      </c>
      <c r="S721" s="13">
        <v>8317.77</v>
      </c>
      <c r="T721" s="13">
        <v>8384.6299999999992</v>
      </c>
      <c r="U721" s="13">
        <v>8411.82</v>
      </c>
      <c r="V721" s="13">
        <v>8451.94</v>
      </c>
      <c r="W721" s="13">
        <v>8846.1200000000008</v>
      </c>
      <c r="X721" s="13">
        <v>13820.88</v>
      </c>
      <c r="Y721" s="13">
        <v>14910.72</v>
      </c>
      <c r="Z721" s="13">
        <v>10828.31</v>
      </c>
      <c r="AA721">
        <f t="shared" si="22"/>
        <v>6</v>
      </c>
      <c r="AB721" s="59">
        <f t="shared" si="23"/>
        <v>2.2027871759045838E-3</v>
      </c>
    </row>
    <row r="722" spans="1:28" x14ac:dyDescent="0.25">
      <c r="A722" s="16">
        <v>260610</v>
      </c>
      <c r="B722" s="1" t="s">
        <v>51</v>
      </c>
      <c r="C722" s="9">
        <v>27673.5</v>
      </c>
      <c r="D722" s="9">
        <v>22245.48</v>
      </c>
      <c r="E722" s="9">
        <v>16773.009999999998</v>
      </c>
      <c r="F722" s="9">
        <v>16860.400000000001</v>
      </c>
      <c r="G722" s="9">
        <v>16923.060000000001</v>
      </c>
      <c r="H722" s="9">
        <v>16981.650000000001</v>
      </c>
      <c r="I722" s="9">
        <v>19968.240000000002</v>
      </c>
      <c r="J722" s="9">
        <v>15453.23</v>
      </c>
      <c r="K722" s="9">
        <v>12299.97</v>
      </c>
      <c r="L722" s="9">
        <v>15233.93</v>
      </c>
      <c r="M722" s="9">
        <v>15273</v>
      </c>
      <c r="N722" s="9">
        <v>18433.939999999999</v>
      </c>
      <c r="O722" s="13">
        <v>11796.97</v>
      </c>
      <c r="P722" s="13">
        <v>7978.43</v>
      </c>
      <c r="Q722" s="13">
        <v>9523.84</v>
      </c>
      <c r="R722" s="13">
        <v>9584.3799999999992</v>
      </c>
      <c r="S722" s="13">
        <v>8121.32</v>
      </c>
      <c r="T722" s="13">
        <v>8152.23</v>
      </c>
      <c r="U722" s="13">
        <v>8191.06</v>
      </c>
      <c r="V722" s="13">
        <v>8219.64</v>
      </c>
      <c r="W722" s="13">
        <v>17319.189999999999</v>
      </c>
      <c r="X722" s="13">
        <v>15833.33</v>
      </c>
      <c r="Y722" s="13">
        <v>18388.990000000002</v>
      </c>
      <c r="Z722" s="13">
        <v>26777.18</v>
      </c>
      <c r="AA722">
        <f t="shared" si="22"/>
        <v>6</v>
      </c>
      <c r="AB722" s="59">
        <f t="shared" si="23"/>
        <v>5.4472423407612739E-3</v>
      </c>
    </row>
    <row r="723" spans="1:28" x14ac:dyDescent="0.25">
      <c r="A723" s="16">
        <v>260615</v>
      </c>
      <c r="B723" s="1" t="s">
        <v>52</v>
      </c>
      <c r="C723" s="9">
        <v>25223.9</v>
      </c>
      <c r="D723" s="9">
        <v>25332.58</v>
      </c>
      <c r="E723" s="9">
        <v>25432.54</v>
      </c>
      <c r="F723" s="9">
        <v>25565.119999999999</v>
      </c>
      <c r="G723" s="9">
        <v>22507.68</v>
      </c>
      <c r="H723" s="9">
        <v>19428.16</v>
      </c>
      <c r="I723" s="9">
        <v>20662.7</v>
      </c>
      <c r="J723" s="9">
        <v>20729.73</v>
      </c>
      <c r="K723" s="9">
        <v>20923.150000000001</v>
      </c>
      <c r="L723" s="9">
        <v>21670.07</v>
      </c>
      <c r="M723" s="9">
        <v>18033.419999999998</v>
      </c>
      <c r="N723" s="9">
        <v>12759.97</v>
      </c>
      <c r="O723" s="13">
        <v>15844.2</v>
      </c>
      <c r="P723" s="13">
        <v>14413.29</v>
      </c>
      <c r="Q723" s="13">
        <v>14472.59</v>
      </c>
      <c r="R723" s="13">
        <v>14540.14</v>
      </c>
      <c r="S723" s="13">
        <v>14588.02</v>
      </c>
      <c r="T723" s="13">
        <v>14689.58</v>
      </c>
      <c r="U723" s="13">
        <v>14763.74</v>
      </c>
      <c r="V723" s="13">
        <v>14846.32</v>
      </c>
      <c r="W723" s="13">
        <v>26164.55</v>
      </c>
      <c r="X723" s="13">
        <v>26247.79</v>
      </c>
      <c r="Y723" s="13">
        <v>34065.269999999997</v>
      </c>
      <c r="Z723" s="13">
        <v>30008.3</v>
      </c>
      <c r="AA723">
        <f t="shared" si="22"/>
        <v>6</v>
      </c>
      <c r="AB723" s="59">
        <f t="shared" si="23"/>
        <v>6.1045443296966493E-3</v>
      </c>
    </row>
    <row r="724" spans="1:28" x14ac:dyDescent="0.25">
      <c r="A724" s="16">
        <v>260620</v>
      </c>
      <c r="B724" s="1" t="s">
        <v>53</v>
      </c>
      <c r="C724" s="9">
        <v>41848.839999999997</v>
      </c>
      <c r="D724" s="9">
        <v>33376.660000000003</v>
      </c>
      <c r="E724" s="9">
        <v>35931.25</v>
      </c>
      <c r="F724" s="9">
        <v>27347.79</v>
      </c>
      <c r="G724" s="9">
        <v>25472.54</v>
      </c>
      <c r="H724" s="9">
        <v>21832.26</v>
      </c>
      <c r="I724" s="9">
        <v>27129.15</v>
      </c>
      <c r="J724" s="9">
        <v>23523</v>
      </c>
      <c r="K724" s="9">
        <v>19779.669999999998</v>
      </c>
      <c r="L724" s="9">
        <v>28866.82</v>
      </c>
      <c r="M724" s="9">
        <v>29001.31</v>
      </c>
      <c r="N724" s="9">
        <v>29162.17</v>
      </c>
      <c r="O724" s="13">
        <v>27786.36</v>
      </c>
      <c r="P724" s="13">
        <v>27567.79</v>
      </c>
      <c r="Q724" s="13">
        <v>29604.13</v>
      </c>
      <c r="R724" s="13">
        <v>29761.53</v>
      </c>
      <c r="S724" s="13">
        <v>29925.64</v>
      </c>
      <c r="T724" s="13">
        <v>30061.63</v>
      </c>
      <c r="U724" s="13">
        <v>30344.95</v>
      </c>
      <c r="V724" s="13">
        <v>28591.4</v>
      </c>
      <c r="W724" s="13">
        <v>48366.879999999997</v>
      </c>
      <c r="X724" s="13">
        <v>45649.53</v>
      </c>
      <c r="Y724" s="13">
        <v>57786.239999999998</v>
      </c>
      <c r="Z724" s="13">
        <v>54123.88</v>
      </c>
      <c r="AA724">
        <f t="shared" si="22"/>
        <v>6</v>
      </c>
      <c r="AB724" s="59">
        <f t="shared" si="23"/>
        <v>1.1010341297413778E-2</v>
      </c>
    </row>
    <row r="725" spans="1:28" x14ac:dyDescent="0.25">
      <c r="A725" s="16">
        <v>260625</v>
      </c>
      <c r="B725" s="1" t="s">
        <v>54</v>
      </c>
      <c r="C725" s="9">
        <v>40674.06</v>
      </c>
      <c r="D725" s="9">
        <v>40674.06</v>
      </c>
      <c r="E725" s="9">
        <v>29610</v>
      </c>
      <c r="F725" s="9">
        <v>29610</v>
      </c>
      <c r="G725" s="9">
        <v>26070.5</v>
      </c>
      <c r="H725" s="9">
        <v>24280.83</v>
      </c>
      <c r="I725" s="9">
        <v>51290.64</v>
      </c>
      <c r="J725" s="9">
        <v>47959.99</v>
      </c>
      <c r="K725" s="9">
        <v>44624.67</v>
      </c>
      <c r="L725" s="9">
        <v>68552.33</v>
      </c>
      <c r="M725" s="9">
        <v>63675.54</v>
      </c>
      <c r="N725" s="9">
        <v>58733.14</v>
      </c>
      <c r="O725" s="13">
        <v>53788.59</v>
      </c>
      <c r="P725" s="13">
        <v>50695.77</v>
      </c>
      <c r="Q725" s="13">
        <v>43818.58</v>
      </c>
      <c r="R725" s="13">
        <v>38790.800000000003</v>
      </c>
      <c r="S725" s="13">
        <v>33749.9</v>
      </c>
      <c r="T725" s="13">
        <v>28671.51</v>
      </c>
      <c r="U725" s="13">
        <v>23443.64</v>
      </c>
      <c r="V725" s="13">
        <v>20237.82</v>
      </c>
      <c r="W725" s="13">
        <v>64826.71</v>
      </c>
      <c r="X725" s="13">
        <v>58766.27</v>
      </c>
      <c r="Y725" s="13">
        <v>124009.62</v>
      </c>
      <c r="Z725" s="13">
        <v>116199.61</v>
      </c>
      <c r="AA725">
        <f t="shared" si="22"/>
        <v>6</v>
      </c>
      <c r="AB725" s="59">
        <f t="shared" si="23"/>
        <v>2.363831574392625E-2</v>
      </c>
    </row>
    <row r="726" spans="1:28" x14ac:dyDescent="0.25">
      <c r="A726" s="16">
        <v>2607</v>
      </c>
      <c r="B726" s="1" t="s">
        <v>362</v>
      </c>
      <c r="C726" s="9">
        <v>0</v>
      </c>
      <c r="D726" s="9">
        <v>0</v>
      </c>
      <c r="E726" s="9">
        <v>0</v>
      </c>
      <c r="F726" s="9">
        <v>0</v>
      </c>
      <c r="G726" s="9">
        <v>0</v>
      </c>
      <c r="H726" s="9">
        <v>0</v>
      </c>
      <c r="I726" s="9">
        <v>0</v>
      </c>
      <c r="J726" s="9">
        <v>0</v>
      </c>
      <c r="K726" s="9">
        <v>0</v>
      </c>
      <c r="L726" s="9">
        <v>0</v>
      </c>
      <c r="M726" s="9">
        <v>0</v>
      </c>
      <c r="N726" s="9">
        <v>0</v>
      </c>
      <c r="O726" s="13">
        <v>0</v>
      </c>
      <c r="P726" s="13">
        <v>0</v>
      </c>
      <c r="Q726" s="13">
        <v>0</v>
      </c>
      <c r="R726" s="13">
        <v>0</v>
      </c>
      <c r="S726" s="13">
        <v>0</v>
      </c>
      <c r="T726" s="13">
        <v>0</v>
      </c>
      <c r="U726" s="13">
        <v>0</v>
      </c>
      <c r="V726" s="13">
        <v>0</v>
      </c>
      <c r="W726" s="13">
        <v>0</v>
      </c>
      <c r="X726" s="13">
        <v>0</v>
      </c>
      <c r="Y726" s="13">
        <v>0</v>
      </c>
      <c r="Z726" s="13">
        <v>0</v>
      </c>
      <c r="AA726">
        <f t="shared" si="22"/>
        <v>4</v>
      </c>
      <c r="AB726" s="59">
        <f t="shared" si="23"/>
        <v>0</v>
      </c>
    </row>
    <row r="727" spans="1:28" x14ac:dyDescent="0.25">
      <c r="A727" s="16">
        <v>260705</v>
      </c>
      <c r="B727" s="1" t="s">
        <v>50</v>
      </c>
      <c r="C727" s="9">
        <v>0</v>
      </c>
      <c r="D727" s="9">
        <v>0</v>
      </c>
      <c r="E727" s="9">
        <v>0</v>
      </c>
      <c r="F727" s="9">
        <v>0</v>
      </c>
      <c r="G727" s="9">
        <v>0</v>
      </c>
      <c r="H727" s="9">
        <v>0</v>
      </c>
      <c r="I727" s="9">
        <v>0</v>
      </c>
      <c r="J727" s="9">
        <v>0</v>
      </c>
      <c r="K727" s="9">
        <v>0</v>
      </c>
      <c r="L727" s="9">
        <v>0</v>
      </c>
      <c r="M727" s="9">
        <v>0</v>
      </c>
      <c r="N727" s="9">
        <v>0</v>
      </c>
      <c r="O727" s="13">
        <v>0</v>
      </c>
      <c r="P727" s="13">
        <v>0</v>
      </c>
      <c r="Q727" s="13">
        <v>0</v>
      </c>
      <c r="R727" s="13">
        <v>0</v>
      </c>
      <c r="S727" s="13">
        <v>0</v>
      </c>
      <c r="T727" s="13">
        <v>0</v>
      </c>
      <c r="U727" s="13">
        <v>0</v>
      </c>
      <c r="V727" s="13">
        <v>0</v>
      </c>
      <c r="W727" s="13">
        <v>0</v>
      </c>
      <c r="X727" s="13">
        <v>0</v>
      </c>
      <c r="Y727" s="13">
        <v>0</v>
      </c>
      <c r="Z727" s="13">
        <v>0</v>
      </c>
      <c r="AA727">
        <f t="shared" si="22"/>
        <v>6</v>
      </c>
      <c r="AB727" s="59">
        <f t="shared" si="23"/>
        <v>0</v>
      </c>
    </row>
    <row r="728" spans="1:28" x14ac:dyDescent="0.25">
      <c r="A728" s="16">
        <v>260710</v>
      </c>
      <c r="B728" s="1" t="s">
        <v>51</v>
      </c>
      <c r="C728" s="9">
        <v>0</v>
      </c>
      <c r="D728" s="9">
        <v>0</v>
      </c>
      <c r="E728" s="9">
        <v>0</v>
      </c>
      <c r="F728" s="9">
        <v>0</v>
      </c>
      <c r="G728" s="9">
        <v>0</v>
      </c>
      <c r="H728" s="9">
        <v>0</v>
      </c>
      <c r="I728" s="9">
        <v>0</v>
      </c>
      <c r="J728" s="9">
        <v>0</v>
      </c>
      <c r="K728" s="9">
        <v>0</v>
      </c>
      <c r="L728" s="9">
        <v>0</v>
      </c>
      <c r="M728" s="9">
        <v>0</v>
      </c>
      <c r="N728" s="9">
        <v>0</v>
      </c>
      <c r="O728" s="13">
        <v>0</v>
      </c>
      <c r="P728" s="13">
        <v>0</v>
      </c>
      <c r="Q728" s="13">
        <v>0</v>
      </c>
      <c r="R728" s="13">
        <v>0</v>
      </c>
      <c r="S728" s="13">
        <v>0</v>
      </c>
      <c r="T728" s="13">
        <v>0</v>
      </c>
      <c r="U728" s="13">
        <v>0</v>
      </c>
      <c r="V728" s="13">
        <v>0</v>
      </c>
      <c r="W728" s="13">
        <v>0</v>
      </c>
      <c r="X728" s="13">
        <v>0</v>
      </c>
      <c r="Y728" s="13">
        <v>0</v>
      </c>
      <c r="Z728" s="13">
        <v>0</v>
      </c>
      <c r="AA728">
        <f t="shared" si="22"/>
        <v>6</v>
      </c>
      <c r="AB728" s="59">
        <f t="shared" si="23"/>
        <v>0</v>
      </c>
    </row>
    <row r="729" spans="1:28" x14ac:dyDescent="0.25">
      <c r="A729" s="16">
        <v>260715</v>
      </c>
      <c r="B729" s="1" t="s">
        <v>52</v>
      </c>
      <c r="C729" s="9">
        <v>0</v>
      </c>
      <c r="D729" s="9">
        <v>0</v>
      </c>
      <c r="E729" s="9">
        <v>0</v>
      </c>
      <c r="F729" s="9">
        <v>0</v>
      </c>
      <c r="G729" s="9">
        <v>0</v>
      </c>
      <c r="H729" s="9">
        <v>0</v>
      </c>
      <c r="I729" s="9">
        <v>0</v>
      </c>
      <c r="J729" s="9">
        <v>0</v>
      </c>
      <c r="K729" s="9">
        <v>0</v>
      </c>
      <c r="L729" s="9">
        <v>0</v>
      </c>
      <c r="M729" s="9">
        <v>0</v>
      </c>
      <c r="N729" s="9">
        <v>0</v>
      </c>
      <c r="O729" s="13">
        <v>0</v>
      </c>
      <c r="P729" s="13">
        <v>0</v>
      </c>
      <c r="Q729" s="13">
        <v>0</v>
      </c>
      <c r="R729" s="13">
        <v>0</v>
      </c>
      <c r="S729" s="13">
        <v>0</v>
      </c>
      <c r="T729" s="13">
        <v>0</v>
      </c>
      <c r="U729" s="13">
        <v>0</v>
      </c>
      <c r="V729" s="13">
        <v>0</v>
      </c>
      <c r="W729" s="13">
        <v>0</v>
      </c>
      <c r="X729" s="13">
        <v>0</v>
      </c>
      <c r="Y729" s="13">
        <v>0</v>
      </c>
      <c r="Z729" s="13">
        <v>0</v>
      </c>
      <c r="AA729">
        <f t="shared" si="22"/>
        <v>6</v>
      </c>
      <c r="AB729" s="59">
        <f t="shared" si="23"/>
        <v>0</v>
      </c>
    </row>
    <row r="730" spans="1:28" x14ac:dyDescent="0.25">
      <c r="A730" s="16">
        <v>260720</v>
      </c>
      <c r="B730" s="1" t="s">
        <v>53</v>
      </c>
      <c r="C730" s="9">
        <v>0</v>
      </c>
      <c r="D730" s="9">
        <v>0</v>
      </c>
      <c r="E730" s="9">
        <v>0</v>
      </c>
      <c r="F730" s="9">
        <v>0</v>
      </c>
      <c r="G730" s="9">
        <v>0</v>
      </c>
      <c r="H730" s="9">
        <v>0</v>
      </c>
      <c r="I730" s="9">
        <v>0</v>
      </c>
      <c r="J730" s="9">
        <v>0</v>
      </c>
      <c r="K730" s="9">
        <v>0</v>
      </c>
      <c r="L730" s="9">
        <v>0</v>
      </c>
      <c r="M730" s="9">
        <v>0</v>
      </c>
      <c r="N730" s="9">
        <v>0</v>
      </c>
      <c r="O730" s="13">
        <v>0</v>
      </c>
      <c r="P730" s="13">
        <v>0</v>
      </c>
      <c r="Q730" s="13">
        <v>0</v>
      </c>
      <c r="R730" s="13">
        <v>0</v>
      </c>
      <c r="S730" s="13">
        <v>0</v>
      </c>
      <c r="T730" s="13">
        <v>0</v>
      </c>
      <c r="U730" s="13">
        <v>0</v>
      </c>
      <c r="V730" s="13">
        <v>0</v>
      </c>
      <c r="W730" s="13">
        <v>0</v>
      </c>
      <c r="X730" s="13">
        <v>0</v>
      </c>
      <c r="Y730" s="13">
        <v>0</v>
      </c>
      <c r="Z730" s="13">
        <v>0</v>
      </c>
      <c r="AA730">
        <f t="shared" si="22"/>
        <v>6</v>
      </c>
      <c r="AB730" s="59">
        <f t="shared" si="23"/>
        <v>0</v>
      </c>
    </row>
    <row r="731" spans="1:28" x14ac:dyDescent="0.25">
      <c r="A731" s="16">
        <v>260725</v>
      </c>
      <c r="B731" s="1" t="s">
        <v>54</v>
      </c>
      <c r="C731" s="9">
        <v>0</v>
      </c>
      <c r="D731" s="9">
        <v>0</v>
      </c>
      <c r="E731" s="9">
        <v>0</v>
      </c>
      <c r="F731" s="9">
        <v>0</v>
      </c>
      <c r="G731" s="9">
        <v>0</v>
      </c>
      <c r="H731" s="9">
        <v>0</v>
      </c>
      <c r="I731" s="9">
        <v>0</v>
      </c>
      <c r="J731" s="9">
        <v>0</v>
      </c>
      <c r="K731" s="9">
        <v>0</v>
      </c>
      <c r="L731" s="9">
        <v>0</v>
      </c>
      <c r="M731" s="9">
        <v>0</v>
      </c>
      <c r="N731" s="9">
        <v>0</v>
      </c>
      <c r="O731" s="13">
        <v>0</v>
      </c>
      <c r="P731" s="13">
        <v>0</v>
      </c>
      <c r="Q731" s="13">
        <v>0</v>
      </c>
      <c r="R731" s="13">
        <v>0</v>
      </c>
      <c r="S731" s="13">
        <v>0</v>
      </c>
      <c r="T731" s="13">
        <v>0</v>
      </c>
      <c r="U731" s="13">
        <v>0</v>
      </c>
      <c r="V731" s="13">
        <v>0</v>
      </c>
      <c r="W731" s="13">
        <v>0</v>
      </c>
      <c r="X731" s="13">
        <v>0</v>
      </c>
      <c r="Y731" s="13">
        <v>0</v>
      </c>
      <c r="Z731" s="13">
        <v>0</v>
      </c>
      <c r="AA731">
        <f t="shared" si="22"/>
        <v>6</v>
      </c>
      <c r="AB731" s="59">
        <f t="shared" si="23"/>
        <v>0</v>
      </c>
    </row>
    <row r="732" spans="1:28" x14ac:dyDescent="0.25">
      <c r="A732" s="16">
        <v>2608</v>
      </c>
      <c r="B732" s="1" t="s">
        <v>363</v>
      </c>
      <c r="C732" s="9">
        <v>0</v>
      </c>
      <c r="D732" s="9">
        <v>0</v>
      </c>
      <c r="E732" s="9">
        <v>0</v>
      </c>
      <c r="F732" s="9">
        <v>0</v>
      </c>
      <c r="G732" s="9">
        <v>0</v>
      </c>
      <c r="H732" s="9">
        <v>0</v>
      </c>
      <c r="I732" s="9">
        <v>0</v>
      </c>
      <c r="J732" s="9">
        <v>0</v>
      </c>
      <c r="K732" s="9">
        <v>0</v>
      </c>
      <c r="L732" s="9">
        <v>0</v>
      </c>
      <c r="M732" s="9">
        <v>0</v>
      </c>
      <c r="N732" s="9">
        <v>0</v>
      </c>
      <c r="O732" s="13">
        <v>0</v>
      </c>
      <c r="P732" s="13">
        <v>0</v>
      </c>
      <c r="Q732" s="13">
        <v>0</v>
      </c>
      <c r="R732" s="13">
        <v>0</v>
      </c>
      <c r="S732" s="13">
        <v>0</v>
      </c>
      <c r="T732" s="13">
        <v>0</v>
      </c>
      <c r="U732" s="13">
        <v>0</v>
      </c>
      <c r="V732" s="13">
        <v>0</v>
      </c>
      <c r="W732" s="13">
        <v>0</v>
      </c>
      <c r="X732" s="13">
        <v>0</v>
      </c>
      <c r="Y732" s="13">
        <v>0</v>
      </c>
      <c r="Z732" s="13">
        <v>0</v>
      </c>
      <c r="AA732">
        <f t="shared" si="22"/>
        <v>4</v>
      </c>
      <c r="AB732" s="59">
        <f t="shared" si="23"/>
        <v>0</v>
      </c>
    </row>
    <row r="733" spans="1:28" x14ac:dyDescent="0.25">
      <c r="A733" s="16">
        <v>260805</v>
      </c>
      <c r="B733" s="1" t="s">
        <v>50</v>
      </c>
      <c r="C733" s="9">
        <v>0</v>
      </c>
      <c r="D733" s="9">
        <v>0</v>
      </c>
      <c r="E733" s="9">
        <v>0</v>
      </c>
      <c r="F733" s="9">
        <v>0</v>
      </c>
      <c r="G733" s="9">
        <v>0</v>
      </c>
      <c r="H733" s="9">
        <v>0</v>
      </c>
      <c r="I733" s="9">
        <v>0</v>
      </c>
      <c r="J733" s="9">
        <v>0</v>
      </c>
      <c r="K733" s="9">
        <v>0</v>
      </c>
      <c r="L733" s="9">
        <v>0</v>
      </c>
      <c r="M733" s="9">
        <v>0</v>
      </c>
      <c r="N733" s="9">
        <v>0</v>
      </c>
      <c r="O733" s="13">
        <v>0</v>
      </c>
      <c r="P733" s="13">
        <v>0</v>
      </c>
      <c r="Q733" s="13">
        <v>0</v>
      </c>
      <c r="R733" s="13">
        <v>0</v>
      </c>
      <c r="S733" s="13">
        <v>0</v>
      </c>
      <c r="T733" s="13">
        <v>0</v>
      </c>
      <c r="U733" s="13">
        <v>0</v>
      </c>
      <c r="V733" s="13">
        <v>0</v>
      </c>
      <c r="W733" s="13">
        <v>0</v>
      </c>
      <c r="X733" s="13">
        <v>0</v>
      </c>
      <c r="Y733" s="13">
        <v>0</v>
      </c>
      <c r="Z733" s="13">
        <v>0</v>
      </c>
      <c r="AA733">
        <f t="shared" si="22"/>
        <v>6</v>
      </c>
      <c r="AB733" s="59">
        <f t="shared" si="23"/>
        <v>0</v>
      </c>
    </row>
    <row r="734" spans="1:28" x14ac:dyDescent="0.25">
      <c r="A734" s="16">
        <v>260810</v>
      </c>
      <c r="B734" s="1" t="s">
        <v>51</v>
      </c>
      <c r="C734" s="9">
        <v>0</v>
      </c>
      <c r="D734" s="9">
        <v>0</v>
      </c>
      <c r="E734" s="9">
        <v>0</v>
      </c>
      <c r="F734" s="9">
        <v>0</v>
      </c>
      <c r="G734" s="9">
        <v>0</v>
      </c>
      <c r="H734" s="9">
        <v>0</v>
      </c>
      <c r="I734" s="9">
        <v>0</v>
      </c>
      <c r="J734" s="9">
        <v>0</v>
      </c>
      <c r="K734" s="9">
        <v>0</v>
      </c>
      <c r="L734" s="9">
        <v>0</v>
      </c>
      <c r="M734" s="9">
        <v>0</v>
      </c>
      <c r="N734" s="9">
        <v>0</v>
      </c>
      <c r="O734" s="13">
        <v>0</v>
      </c>
      <c r="P734" s="13">
        <v>0</v>
      </c>
      <c r="Q734" s="13">
        <v>0</v>
      </c>
      <c r="R734" s="13">
        <v>0</v>
      </c>
      <c r="S734" s="13">
        <v>0</v>
      </c>
      <c r="T734" s="13">
        <v>0</v>
      </c>
      <c r="U734" s="13">
        <v>0</v>
      </c>
      <c r="V734" s="13">
        <v>0</v>
      </c>
      <c r="W734" s="13">
        <v>0</v>
      </c>
      <c r="X734" s="13">
        <v>0</v>
      </c>
      <c r="Y734" s="13">
        <v>0</v>
      </c>
      <c r="Z734" s="13">
        <v>0</v>
      </c>
      <c r="AA734">
        <f t="shared" si="22"/>
        <v>6</v>
      </c>
      <c r="AB734" s="59">
        <f t="shared" si="23"/>
        <v>0</v>
      </c>
    </row>
    <row r="735" spans="1:28" x14ac:dyDescent="0.25">
      <c r="A735" s="16">
        <v>260815</v>
      </c>
      <c r="B735" s="1" t="s">
        <v>52</v>
      </c>
      <c r="C735" s="9">
        <v>0</v>
      </c>
      <c r="D735" s="9">
        <v>0</v>
      </c>
      <c r="E735" s="9">
        <v>0</v>
      </c>
      <c r="F735" s="9">
        <v>0</v>
      </c>
      <c r="G735" s="9">
        <v>0</v>
      </c>
      <c r="H735" s="9">
        <v>0</v>
      </c>
      <c r="I735" s="9">
        <v>0</v>
      </c>
      <c r="J735" s="9">
        <v>0</v>
      </c>
      <c r="K735" s="9">
        <v>0</v>
      </c>
      <c r="L735" s="9">
        <v>0</v>
      </c>
      <c r="M735" s="9">
        <v>0</v>
      </c>
      <c r="N735" s="9">
        <v>0</v>
      </c>
      <c r="O735" s="13">
        <v>0</v>
      </c>
      <c r="P735" s="13">
        <v>0</v>
      </c>
      <c r="Q735" s="13">
        <v>0</v>
      </c>
      <c r="R735" s="13">
        <v>0</v>
      </c>
      <c r="S735" s="13">
        <v>0</v>
      </c>
      <c r="T735" s="13">
        <v>0</v>
      </c>
      <c r="U735" s="13">
        <v>0</v>
      </c>
      <c r="V735" s="13">
        <v>0</v>
      </c>
      <c r="W735" s="13">
        <v>0</v>
      </c>
      <c r="X735" s="13">
        <v>0</v>
      </c>
      <c r="Y735" s="13">
        <v>0</v>
      </c>
      <c r="Z735" s="13">
        <v>0</v>
      </c>
      <c r="AA735">
        <f t="shared" si="22"/>
        <v>6</v>
      </c>
      <c r="AB735" s="59">
        <f t="shared" si="23"/>
        <v>0</v>
      </c>
    </row>
    <row r="736" spans="1:28" x14ac:dyDescent="0.25">
      <c r="A736" s="16">
        <v>260820</v>
      </c>
      <c r="B736" s="1" t="s">
        <v>53</v>
      </c>
      <c r="C736" s="9">
        <v>0</v>
      </c>
      <c r="D736" s="9">
        <v>0</v>
      </c>
      <c r="E736" s="9">
        <v>0</v>
      </c>
      <c r="F736" s="9">
        <v>0</v>
      </c>
      <c r="G736" s="9">
        <v>0</v>
      </c>
      <c r="H736" s="9">
        <v>0</v>
      </c>
      <c r="I736" s="9">
        <v>0</v>
      </c>
      <c r="J736" s="9">
        <v>0</v>
      </c>
      <c r="K736" s="9">
        <v>0</v>
      </c>
      <c r="L736" s="9">
        <v>0</v>
      </c>
      <c r="M736" s="9">
        <v>0</v>
      </c>
      <c r="N736" s="9">
        <v>0</v>
      </c>
      <c r="O736" s="13">
        <v>0</v>
      </c>
      <c r="P736" s="13">
        <v>0</v>
      </c>
      <c r="Q736" s="13">
        <v>0</v>
      </c>
      <c r="R736" s="13">
        <v>0</v>
      </c>
      <c r="S736" s="13">
        <v>0</v>
      </c>
      <c r="T736" s="13">
        <v>0</v>
      </c>
      <c r="U736" s="13">
        <v>0</v>
      </c>
      <c r="V736" s="13">
        <v>0</v>
      </c>
      <c r="W736" s="13">
        <v>0</v>
      </c>
      <c r="X736" s="13">
        <v>0</v>
      </c>
      <c r="Y736" s="13">
        <v>0</v>
      </c>
      <c r="Z736" s="13">
        <v>0</v>
      </c>
      <c r="AA736">
        <f t="shared" si="22"/>
        <v>6</v>
      </c>
      <c r="AB736" s="59">
        <f t="shared" si="23"/>
        <v>0</v>
      </c>
    </row>
    <row r="737" spans="1:28" x14ac:dyDescent="0.25">
      <c r="A737" s="16">
        <v>260825</v>
      </c>
      <c r="B737" s="1" t="s">
        <v>54</v>
      </c>
      <c r="C737" s="9">
        <v>0</v>
      </c>
      <c r="D737" s="9">
        <v>0</v>
      </c>
      <c r="E737" s="9">
        <v>0</v>
      </c>
      <c r="F737" s="9">
        <v>0</v>
      </c>
      <c r="G737" s="9">
        <v>0</v>
      </c>
      <c r="H737" s="9">
        <v>0</v>
      </c>
      <c r="I737" s="9">
        <v>0</v>
      </c>
      <c r="J737" s="9">
        <v>0</v>
      </c>
      <c r="K737" s="9">
        <v>0</v>
      </c>
      <c r="L737" s="9">
        <v>0</v>
      </c>
      <c r="M737" s="9">
        <v>0</v>
      </c>
      <c r="N737" s="9">
        <v>0</v>
      </c>
      <c r="O737" s="13">
        <v>0</v>
      </c>
      <c r="P737" s="13">
        <v>0</v>
      </c>
      <c r="Q737" s="13">
        <v>0</v>
      </c>
      <c r="R737" s="13">
        <v>0</v>
      </c>
      <c r="S737" s="13">
        <v>0</v>
      </c>
      <c r="T737" s="13">
        <v>0</v>
      </c>
      <c r="U737" s="13">
        <v>0</v>
      </c>
      <c r="V737" s="13">
        <v>0</v>
      </c>
      <c r="W737" s="13">
        <v>0</v>
      </c>
      <c r="X737" s="13">
        <v>0</v>
      </c>
      <c r="Y737" s="13">
        <v>0</v>
      </c>
      <c r="Z737" s="13">
        <v>0</v>
      </c>
      <c r="AA737">
        <f t="shared" si="22"/>
        <v>6</v>
      </c>
      <c r="AB737" s="59">
        <f t="shared" si="23"/>
        <v>0</v>
      </c>
    </row>
    <row r="738" spans="1:28" x14ac:dyDescent="0.25">
      <c r="A738" s="16">
        <v>2609</v>
      </c>
      <c r="B738" s="1" t="s">
        <v>364</v>
      </c>
      <c r="C738" s="9">
        <v>0</v>
      </c>
      <c r="D738" s="9">
        <v>0</v>
      </c>
      <c r="E738" s="9">
        <v>0</v>
      </c>
      <c r="F738" s="9">
        <v>0</v>
      </c>
      <c r="G738" s="9">
        <v>0</v>
      </c>
      <c r="H738" s="9">
        <v>0</v>
      </c>
      <c r="I738" s="9">
        <v>0</v>
      </c>
      <c r="J738" s="9">
        <v>0</v>
      </c>
      <c r="K738" s="9">
        <v>0</v>
      </c>
      <c r="L738" s="9">
        <v>0</v>
      </c>
      <c r="M738" s="9">
        <v>0</v>
      </c>
      <c r="N738" s="9">
        <v>0</v>
      </c>
      <c r="O738" s="13">
        <v>0</v>
      </c>
      <c r="P738" s="13">
        <v>0</v>
      </c>
      <c r="Q738" s="13">
        <v>0</v>
      </c>
      <c r="R738" s="13">
        <v>0</v>
      </c>
      <c r="S738" s="13">
        <v>0</v>
      </c>
      <c r="T738" s="13">
        <v>0</v>
      </c>
      <c r="U738" s="13">
        <v>0</v>
      </c>
      <c r="V738" s="13">
        <v>0</v>
      </c>
      <c r="W738" s="13">
        <v>0</v>
      </c>
      <c r="X738" s="13">
        <v>0</v>
      </c>
      <c r="Y738" s="13">
        <v>0</v>
      </c>
      <c r="Z738" s="13">
        <v>0</v>
      </c>
      <c r="AA738">
        <f t="shared" si="22"/>
        <v>4</v>
      </c>
      <c r="AB738" s="59">
        <f t="shared" si="23"/>
        <v>0</v>
      </c>
    </row>
    <row r="739" spans="1:28" x14ac:dyDescent="0.25">
      <c r="A739" s="16">
        <v>260905</v>
      </c>
      <c r="B739" s="1" t="s">
        <v>50</v>
      </c>
      <c r="C739" s="9">
        <v>0</v>
      </c>
      <c r="D739" s="9">
        <v>0</v>
      </c>
      <c r="E739" s="9">
        <v>0</v>
      </c>
      <c r="F739" s="9">
        <v>0</v>
      </c>
      <c r="G739" s="9">
        <v>0</v>
      </c>
      <c r="H739" s="9">
        <v>0</v>
      </c>
      <c r="I739" s="9">
        <v>0</v>
      </c>
      <c r="J739" s="9">
        <v>0</v>
      </c>
      <c r="K739" s="9">
        <v>0</v>
      </c>
      <c r="L739" s="9">
        <v>0</v>
      </c>
      <c r="M739" s="9">
        <v>0</v>
      </c>
      <c r="N739" s="9">
        <v>0</v>
      </c>
      <c r="O739" s="13">
        <v>0</v>
      </c>
      <c r="P739" s="13">
        <v>0</v>
      </c>
      <c r="Q739" s="13">
        <v>0</v>
      </c>
      <c r="R739" s="13">
        <v>0</v>
      </c>
      <c r="S739" s="13">
        <v>0</v>
      </c>
      <c r="T739" s="13">
        <v>0</v>
      </c>
      <c r="U739" s="13">
        <v>0</v>
      </c>
      <c r="V739" s="13">
        <v>0</v>
      </c>
      <c r="W739" s="13">
        <v>0</v>
      </c>
      <c r="X739" s="13">
        <v>0</v>
      </c>
      <c r="Y739" s="13">
        <v>0</v>
      </c>
      <c r="Z739" s="13">
        <v>0</v>
      </c>
      <c r="AA739">
        <f t="shared" si="22"/>
        <v>6</v>
      </c>
      <c r="AB739" s="59">
        <f t="shared" si="23"/>
        <v>0</v>
      </c>
    </row>
    <row r="740" spans="1:28" x14ac:dyDescent="0.25">
      <c r="A740" s="16">
        <v>260910</v>
      </c>
      <c r="B740" s="1" t="s">
        <v>51</v>
      </c>
      <c r="C740" s="9">
        <v>0</v>
      </c>
      <c r="D740" s="9">
        <v>0</v>
      </c>
      <c r="E740" s="9">
        <v>0</v>
      </c>
      <c r="F740" s="9">
        <v>0</v>
      </c>
      <c r="G740" s="9">
        <v>0</v>
      </c>
      <c r="H740" s="9">
        <v>0</v>
      </c>
      <c r="I740" s="9">
        <v>0</v>
      </c>
      <c r="J740" s="9">
        <v>0</v>
      </c>
      <c r="K740" s="9">
        <v>0</v>
      </c>
      <c r="L740" s="9">
        <v>0</v>
      </c>
      <c r="M740" s="9">
        <v>0</v>
      </c>
      <c r="N740" s="9">
        <v>0</v>
      </c>
      <c r="O740" s="13">
        <v>0</v>
      </c>
      <c r="P740" s="13">
        <v>0</v>
      </c>
      <c r="Q740" s="13">
        <v>0</v>
      </c>
      <c r="R740" s="13">
        <v>0</v>
      </c>
      <c r="S740" s="13">
        <v>0</v>
      </c>
      <c r="T740" s="13">
        <v>0</v>
      </c>
      <c r="U740" s="13">
        <v>0</v>
      </c>
      <c r="V740" s="13">
        <v>0</v>
      </c>
      <c r="W740" s="13">
        <v>0</v>
      </c>
      <c r="X740" s="13">
        <v>0</v>
      </c>
      <c r="Y740" s="13">
        <v>0</v>
      </c>
      <c r="Z740" s="13">
        <v>0</v>
      </c>
      <c r="AA740">
        <f t="shared" si="22"/>
        <v>6</v>
      </c>
      <c r="AB740" s="59">
        <f t="shared" si="23"/>
        <v>0</v>
      </c>
    </row>
    <row r="741" spans="1:28" x14ac:dyDescent="0.25">
      <c r="A741" s="16">
        <v>260915</v>
      </c>
      <c r="B741" s="1" t="s">
        <v>52</v>
      </c>
      <c r="C741" s="9">
        <v>0</v>
      </c>
      <c r="D741" s="9">
        <v>0</v>
      </c>
      <c r="E741" s="9">
        <v>0</v>
      </c>
      <c r="F741" s="9">
        <v>0</v>
      </c>
      <c r="G741" s="9">
        <v>0</v>
      </c>
      <c r="H741" s="9">
        <v>0</v>
      </c>
      <c r="I741" s="9">
        <v>0</v>
      </c>
      <c r="J741" s="9">
        <v>0</v>
      </c>
      <c r="K741" s="9">
        <v>0</v>
      </c>
      <c r="L741" s="9">
        <v>0</v>
      </c>
      <c r="M741" s="9">
        <v>0</v>
      </c>
      <c r="N741" s="9">
        <v>0</v>
      </c>
      <c r="O741" s="13">
        <v>0</v>
      </c>
      <c r="P741" s="13">
        <v>0</v>
      </c>
      <c r="Q741" s="13">
        <v>0</v>
      </c>
      <c r="R741" s="13">
        <v>0</v>
      </c>
      <c r="S741" s="13">
        <v>0</v>
      </c>
      <c r="T741" s="13">
        <v>0</v>
      </c>
      <c r="U741" s="13">
        <v>0</v>
      </c>
      <c r="V741" s="13">
        <v>0</v>
      </c>
      <c r="W741" s="13">
        <v>0</v>
      </c>
      <c r="X741" s="13">
        <v>0</v>
      </c>
      <c r="Y741" s="13">
        <v>0</v>
      </c>
      <c r="Z741" s="13">
        <v>0</v>
      </c>
      <c r="AA741">
        <f t="shared" si="22"/>
        <v>6</v>
      </c>
      <c r="AB741" s="59">
        <f t="shared" si="23"/>
        <v>0</v>
      </c>
    </row>
    <row r="742" spans="1:28" x14ac:dyDescent="0.25">
      <c r="A742" s="16">
        <v>260920</v>
      </c>
      <c r="B742" s="1" t="s">
        <v>53</v>
      </c>
      <c r="C742" s="9">
        <v>0</v>
      </c>
      <c r="D742" s="9">
        <v>0</v>
      </c>
      <c r="E742" s="9">
        <v>0</v>
      </c>
      <c r="F742" s="9">
        <v>0</v>
      </c>
      <c r="G742" s="9">
        <v>0</v>
      </c>
      <c r="H742" s="9">
        <v>0</v>
      </c>
      <c r="I742" s="9">
        <v>0</v>
      </c>
      <c r="J742" s="9">
        <v>0</v>
      </c>
      <c r="K742" s="9">
        <v>0</v>
      </c>
      <c r="L742" s="9">
        <v>0</v>
      </c>
      <c r="M742" s="9">
        <v>0</v>
      </c>
      <c r="N742" s="9">
        <v>0</v>
      </c>
      <c r="O742" s="13">
        <v>0</v>
      </c>
      <c r="P742" s="13">
        <v>0</v>
      </c>
      <c r="Q742" s="13">
        <v>0</v>
      </c>
      <c r="R742" s="13">
        <v>0</v>
      </c>
      <c r="S742" s="13">
        <v>0</v>
      </c>
      <c r="T742" s="13">
        <v>0</v>
      </c>
      <c r="U742" s="13">
        <v>0</v>
      </c>
      <c r="V742" s="13">
        <v>0</v>
      </c>
      <c r="W742" s="13">
        <v>0</v>
      </c>
      <c r="X742" s="13">
        <v>0</v>
      </c>
      <c r="Y742" s="13">
        <v>0</v>
      </c>
      <c r="Z742" s="13">
        <v>0</v>
      </c>
      <c r="AA742">
        <f t="shared" si="22"/>
        <v>6</v>
      </c>
      <c r="AB742" s="59">
        <f t="shared" si="23"/>
        <v>0</v>
      </c>
    </row>
    <row r="743" spans="1:28" x14ac:dyDescent="0.25">
      <c r="A743" s="16">
        <v>260925</v>
      </c>
      <c r="B743" s="1" t="s">
        <v>54</v>
      </c>
      <c r="C743" s="9">
        <v>0</v>
      </c>
      <c r="D743" s="9">
        <v>0</v>
      </c>
      <c r="E743" s="9">
        <v>0</v>
      </c>
      <c r="F743" s="9">
        <v>0</v>
      </c>
      <c r="G743" s="9">
        <v>0</v>
      </c>
      <c r="H743" s="9">
        <v>0</v>
      </c>
      <c r="I743" s="9">
        <v>0</v>
      </c>
      <c r="J743" s="9">
        <v>0</v>
      </c>
      <c r="K743" s="9">
        <v>0</v>
      </c>
      <c r="L743" s="9">
        <v>0</v>
      </c>
      <c r="M743" s="9">
        <v>0</v>
      </c>
      <c r="N743" s="9">
        <v>0</v>
      </c>
      <c r="O743" s="13">
        <v>0</v>
      </c>
      <c r="P743" s="13">
        <v>0</v>
      </c>
      <c r="Q743" s="13">
        <v>0</v>
      </c>
      <c r="R743" s="13">
        <v>0</v>
      </c>
      <c r="S743" s="13">
        <v>0</v>
      </c>
      <c r="T743" s="13">
        <v>0</v>
      </c>
      <c r="U743" s="13">
        <v>0</v>
      </c>
      <c r="V743" s="13">
        <v>0</v>
      </c>
      <c r="W743" s="13">
        <v>0</v>
      </c>
      <c r="X743" s="13">
        <v>0</v>
      </c>
      <c r="Y743" s="13">
        <v>0</v>
      </c>
      <c r="Z743" s="13">
        <v>0</v>
      </c>
      <c r="AA743">
        <f t="shared" si="22"/>
        <v>6</v>
      </c>
      <c r="AB743" s="59">
        <f t="shared" si="23"/>
        <v>0</v>
      </c>
    </row>
    <row r="744" spans="1:28" x14ac:dyDescent="0.25">
      <c r="A744" s="16">
        <v>2610</v>
      </c>
      <c r="B744" s="1" t="s">
        <v>365</v>
      </c>
      <c r="C744" s="9">
        <v>0</v>
      </c>
      <c r="D744" s="9">
        <v>0</v>
      </c>
      <c r="E744" s="9">
        <v>0</v>
      </c>
      <c r="F744" s="9">
        <v>0</v>
      </c>
      <c r="G744" s="9">
        <v>0</v>
      </c>
      <c r="H744" s="9">
        <v>0</v>
      </c>
      <c r="I744" s="9">
        <v>0</v>
      </c>
      <c r="J744" s="9">
        <v>0</v>
      </c>
      <c r="K744" s="9">
        <v>0</v>
      </c>
      <c r="L744" s="9">
        <v>0</v>
      </c>
      <c r="M744" s="9">
        <v>0</v>
      </c>
      <c r="N744" s="9">
        <v>0</v>
      </c>
      <c r="O744" s="13">
        <v>0</v>
      </c>
      <c r="P744" s="13">
        <v>0</v>
      </c>
      <c r="Q744" s="13">
        <v>0</v>
      </c>
      <c r="R744" s="13">
        <v>0</v>
      </c>
      <c r="S744" s="13">
        <v>0</v>
      </c>
      <c r="T744" s="13">
        <v>0</v>
      </c>
      <c r="U744" s="13">
        <v>0</v>
      </c>
      <c r="V744" s="13">
        <v>0</v>
      </c>
      <c r="W744" s="13">
        <v>0</v>
      </c>
      <c r="X744" s="13">
        <v>0</v>
      </c>
      <c r="Y744" s="13">
        <v>0</v>
      </c>
      <c r="Z744" s="13">
        <v>0</v>
      </c>
      <c r="AA744">
        <f t="shared" si="22"/>
        <v>4</v>
      </c>
      <c r="AB744" s="59">
        <f t="shared" si="23"/>
        <v>0</v>
      </c>
    </row>
    <row r="745" spans="1:28" x14ac:dyDescent="0.25">
      <c r="A745" s="16">
        <v>261005</v>
      </c>
      <c r="B745" s="1" t="s">
        <v>366</v>
      </c>
      <c r="C745" s="9">
        <v>0</v>
      </c>
      <c r="D745" s="9">
        <v>0</v>
      </c>
      <c r="E745" s="9">
        <v>0</v>
      </c>
      <c r="F745" s="9">
        <v>0</v>
      </c>
      <c r="G745" s="9">
        <v>0</v>
      </c>
      <c r="H745" s="9">
        <v>0</v>
      </c>
      <c r="I745" s="9">
        <v>0</v>
      </c>
      <c r="J745" s="9">
        <v>0</v>
      </c>
      <c r="K745" s="9">
        <v>0</v>
      </c>
      <c r="L745" s="9">
        <v>0</v>
      </c>
      <c r="M745" s="9">
        <v>0</v>
      </c>
      <c r="N745" s="9">
        <v>0</v>
      </c>
      <c r="O745" s="13">
        <v>0</v>
      </c>
      <c r="P745" s="13">
        <v>0</v>
      </c>
      <c r="Q745" s="13">
        <v>0</v>
      </c>
      <c r="R745" s="13">
        <v>0</v>
      </c>
      <c r="S745" s="13">
        <v>0</v>
      </c>
      <c r="T745" s="13">
        <v>0</v>
      </c>
      <c r="U745" s="13">
        <v>0</v>
      </c>
      <c r="V745" s="13">
        <v>0</v>
      </c>
      <c r="W745" s="13">
        <v>0</v>
      </c>
      <c r="X745" s="13">
        <v>0</v>
      </c>
      <c r="Y745" s="13">
        <v>0</v>
      </c>
      <c r="Z745" s="13">
        <v>0</v>
      </c>
      <c r="AA745">
        <f t="shared" si="22"/>
        <v>6</v>
      </c>
      <c r="AB745" s="59">
        <f t="shared" si="23"/>
        <v>0</v>
      </c>
    </row>
    <row r="746" spans="1:28" x14ac:dyDescent="0.25">
      <c r="A746" s="16">
        <v>261010</v>
      </c>
      <c r="B746" s="1" t="s">
        <v>367</v>
      </c>
      <c r="C746" s="9">
        <v>0</v>
      </c>
      <c r="D746" s="9">
        <v>0</v>
      </c>
      <c r="E746" s="9">
        <v>0</v>
      </c>
      <c r="F746" s="9">
        <v>0</v>
      </c>
      <c r="G746" s="9">
        <v>0</v>
      </c>
      <c r="H746" s="9">
        <v>0</v>
      </c>
      <c r="I746" s="9">
        <v>0</v>
      </c>
      <c r="J746" s="9">
        <v>0</v>
      </c>
      <c r="K746" s="9">
        <v>0</v>
      </c>
      <c r="L746" s="9">
        <v>0</v>
      </c>
      <c r="M746" s="9">
        <v>0</v>
      </c>
      <c r="N746" s="9">
        <v>0</v>
      </c>
      <c r="O746" s="13">
        <v>0</v>
      </c>
      <c r="P746" s="13">
        <v>0</v>
      </c>
      <c r="Q746" s="13">
        <v>0</v>
      </c>
      <c r="R746" s="13">
        <v>0</v>
      </c>
      <c r="S746" s="13">
        <v>0</v>
      </c>
      <c r="T746" s="13">
        <v>0</v>
      </c>
      <c r="U746" s="13">
        <v>0</v>
      </c>
      <c r="V746" s="13">
        <v>0</v>
      </c>
      <c r="W746" s="13">
        <v>0</v>
      </c>
      <c r="X746" s="13">
        <v>0</v>
      </c>
      <c r="Y746" s="13">
        <v>0</v>
      </c>
      <c r="Z746" s="13">
        <v>0</v>
      </c>
      <c r="AA746">
        <f t="shared" si="22"/>
        <v>6</v>
      </c>
      <c r="AB746" s="59">
        <f t="shared" si="23"/>
        <v>0</v>
      </c>
    </row>
    <row r="747" spans="1:28" x14ac:dyDescent="0.25">
      <c r="A747" s="16">
        <v>2690</v>
      </c>
      <c r="B747" s="1" t="s">
        <v>368</v>
      </c>
      <c r="C747" s="9">
        <v>0</v>
      </c>
      <c r="D747" s="9">
        <v>0</v>
      </c>
      <c r="E747" s="9">
        <v>0</v>
      </c>
      <c r="F747" s="9">
        <v>0</v>
      </c>
      <c r="G747" s="9">
        <v>0</v>
      </c>
      <c r="H747" s="9">
        <v>0</v>
      </c>
      <c r="I747" s="9">
        <v>0</v>
      </c>
      <c r="J747" s="9">
        <v>0</v>
      </c>
      <c r="K747" s="9">
        <v>0</v>
      </c>
      <c r="L747" s="9">
        <v>0</v>
      </c>
      <c r="M747" s="9">
        <v>0</v>
      </c>
      <c r="N747" s="9">
        <v>0</v>
      </c>
      <c r="O747" s="13">
        <v>0</v>
      </c>
      <c r="P747" s="13">
        <v>0</v>
      </c>
      <c r="Q747" s="13">
        <v>0</v>
      </c>
      <c r="R747" s="13">
        <v>0</v>
      </c>
      <c r="S747" s="13">
        <v>0</v>
      </c>
      <c r="T747" s="13">
        <v>0</v>
      </c>
      <c r="U747" s="13">
        <v>0</v>
      </c>
      <c r="V747" s="13">
        <v>0</v>
      </c>
      <c r="W747" s="13">
        <v>0</v>
      </c>
      <c r="X747" s="13">
        <v>0</v>
      </c>
      <c r="Y747" s="13">
        <v>0</v>
      </c>
      <c r="Z747" s="13">
        <v>0</v>
      </c>
      <c r="AA747">
        <f t="shared" si="22"/>
        <v>4</v>
      </c>
      <c r="AB747" s="59">
        <f t="shared" si="23"/>
        <v>0</v>
      </c>
    </row>
    <row r="748" spans="1:28" x14ac:dyDescent="0.25">
      <c r="A748" s="16">
        <v>269005</v>
      </c>
      <c r="B748" s="1" t="s">
        <v>50</v>
      </c>
      <c r="C748" s="9">
        <v>0</v>
      </c>
      <c r="D748" s="9">
        <v>0</v>
      </c>
      <c r="E748" s="9">
        <v>0</v>
      </c>
      <c r="F748" s="9">
        <v>0</v>
      </c>
      <c r="G748" s="9">
        <v>0</v>
      </c>
      <c r="H748" s="9">
        <v>0</v>
      </c>
      <c r="I748" s="9">
        <v>0</v>
      </c>
      <c r="J748" s="9">
        <v>0</v>
      </c>
      <c r="K748" s="9">
        <v>0</v>
      </c>
      <c r="L748" s="9">
        <v>0</v>
      </c>
      <c r="M748" s="9">
        <v>0</v>
      </c>
      <c r="N748" s="9">
        <v>0</v>
      </c>
      <c r="O748" s="13">
        <v>0</v>
      </c>
      <c r="P748" s="13">
        <v>0</v>
      </c>
      <c r="Q748" s="13">
        <v>0</v>
      </c>
      <c r="R748" s="13">
        <v>0</v>
      </c>
      <c r="S748" s="13">
        <v>0</v>
      </c>
      <c r="T748" s="13">
        <v>0</v>
      </c>
      <c r="U748" s="13">
        <v>0</v>
      </c>
      <c r="V748" s="13">
        <v>0</v>
      </c>
      <c r="W748" s="13">
        <v>0</v>
      </c>
      <c r="X748" s="13">
        <v>0</v>
      </c>
      <c r="Y748" s="13">
        <v>0</v>
      </c>
      <c r="Z748" s="13">
        <v>0</v>
      </c>
      <c r="AA748">
        <f t="shared" si="22"/>
        <v>6</v>
      </c>
      <c r="AB748" s="59">
        <f t="shared" si="23"/>
        <v>0</v>
      </c>
    </row>
    <row r="749" spans="1:28" x14ac:dyDescent="0.25">
      <c r="A749" s="16">
        <v>269010</v>
      </c>
      <c r="B749" s="1" t="s">
        <v>51</v>
      </c>
      <c r="C749" s="9">
        <v>0</v>
      </c>
      <c r="D749" s="9">
        <v>0</v>
      </c>
      <c r="E749" s="9">
        <v>0</v>
      </c>
      <c r="F749" s="9">
        <v>0</v>
      </c>
      <c r="G749" s="9">
        <v>0</v>
      </c>
      <c r="H749" s="9">
        <v>0</v>
      </c>
      <c r="I749" s="9">
        <v>0</v>
      </c>
      <c r="J749" s="9">
        <v>0</v>
      </c>
      <c r="K749" s="9">
        <v>0</v>
      </c>
      <c r="L749" s="9">
        <v>0</v>
      </c>
      <c r="M749" s="9">
        <v>0</v>
      </c>
      <c r="N749" s="9">
        <v>0</v>
      </c>
      <c r="O749" s="13">
        <v>0</v>
      </c>
      <c r="P749" s="13">
        <v>0</v>
      </c>
      <c r="Q749" s="13">
        <v>0</v>
      </c>
      <c r="R749" s="13">
        <v>0</v>
      </c>
      <c r="S749" s="13">
        <v>0</v>
      </c>
      <c r="T749" s="13">
        <v>0</v>
      </c>
      <c r="U749" s="13">
        <v>0</v>
      </c>
      <c r="V749" s="13">
        <v>0</v>
      </c>
      <c r="W749" s="13">
        <v>0</v>
      </c>
      <c r="X749" s="13">
        <v>0</v>
      </c>
      <c r="Y749" s="13">
        <v>0</v>
      </c>
      <c r="Z749" s="13">
        <v>0</v>
      </c>
      <c r="AA749">
        <f t="shared" si="22"/>
        <v>6</v>
      </c>
      <c r="AB749" s="59">
        <f t="shared" si="23"/>
        <v>0</v>
      </c>
    </row>
    <row r="750" spans="1:28" x14ac:dyDescent="0.25">
      <c r="A750" s="16">
        <v>269015</v>
      </c>
      <c r="B750" s="1" t="s">
        <v>52</v>
      </c>
      <c r="C750" s="9">
        <v>0</v>
      </c>
      <c r="D750" s="9">
        <v>0</v>
      </c>
      <c r="E750" s="9">
        <v>0</v>
      </c>
      <c r="F750" s="9">
        <v>0</v>
      </c>
      <c r="G750" s="9">
        <v>0</v>
      </c>
      <c r="H750" s="9">
        <v>0</v>
      </c>
      <c r="I750" s="9">
        <v>0</v>
      </c>
      <c r="J750" s="9">
        <v>0</v>
      </c>
      <c r="K750" s="9">
        <v>0</v>
      </c>
      <c r="L750" s="9">
        <v>0</v>
      </c>
      <c r="M750" s="9">
        <v>0</v>
      </c>
      <c r="N750" s="9">
        <v>0</v>
      </c>
      <c r="O750" s="13">
        <v>0</v>
      </c>
      <c r="P750" s="13">
        <v>0</v>
      </c>
      <c r="Q750" s="13">
        <v>0</v>
      </c>
      <c r="R750" s="13">
        <v>0</v>
      </c>
      <c r="S750" s="13">
        <v>0</v>
      </c>
      <c r="T750" s="13">
        <v>0</v>
      </c>
      <c r="U750" s="13">
        <v>0</v>
      </c>
      <c r="V750" s="13">
        <v>0</v>
      </c>
      <c r="W750" s="13">
        <v>0</v>
      </c>
      <c r="X750" s="13">
        <v>0</v>
      </c>
      <c r="Y750" s="13">
        <v>0</v>
      </c>
      <c r="Z750" s="13">
        <v>0</v>
      </c>
      <c r="AA750">
        <f t="shared" si="22"/>
        <v>6</v>
      </c>
      <c r="AB750" s="59">
        <f t="shared" si="23"/>
        <v>0</v>
      </c>
    </row>
    <row r="751" spans="1:28" x14ac:dyDescent="0.25">
      <c r="A751" s="16">
        <v>269020</v>
      </c>
      <c r="B751" s="1" t="s">
        <v>53</v>
      </c>
      <c r="C751" s="9">
        <v>0</v>
      </c>
      <c r="D751" s="9">
        <v>0</v>
      </c>
      <c r="E751" s="9">
        <v>0</v>
      </c>
      <c r="F751" s="9">
        <v>0</v>
      </c>
      <c r="G751" s="9">
        <v>0</v>
      </c>
      <c r="H751" s="9">
        <v>0</v>
      </c>
      <c r="I751" s="9">
        <v>0</v>
      </c>
      <c r="J751" s="9">
        <v>0</v>
      </c>
      <c r="K751" s="9">
        <v>0</v>
      </c>
      <c r="L751" s="9">
        <v>0</v>
      </c>
      <c r="M751" s="9">
        <v>0</v>
      </c>
      <c r="N751" s="9">
        <v>0</v>
      </c>
      <c r="O751" s="13">
        <v>0</v>
      </c>
      <c r="P751" s="13">
        <v>0</v>
      </c>
      <c r="Q751" s="13">
        <v>0</v>
      </c>
      <c r="R751" s="13">
        <v>0</v>
      </c>
      <c r="S751" s="13">
        <v>0</v>
      </c>
      <c r="T751" s="13">
        <v>0</v>
      </c>
      <c r="U751" s="13">
        <v>0</v>
      </c>
      <c r="V751" s="13">
        <v>0</v>
      </c>
      <c r="W751" s="13">
        <v>0</v>
      </c>
      <c r="X751" s="13">
        <v>0</v>
      </c>
      <c r="Y751" s="13">
        <v>0</v>
      </c>
      <c r="Z751" s="13">
        <v>0</v>
      </c>
      <c r="AA751">
        <f t="shared" si="22"/>
        <v>6</v>
      </c>
      <c r="AB751" s="59">
        <f t="shared" si="23"/>
        <v>0</v>
      </c>
    </row>
    <row r="752" spans="1:28" x14ac:dyDescent="0.25">
      <c r="A752" s="16">
        <v>269025</v>
      </c>
      <c r="B752" s="1" t="s">
        <v>54</v>
      </c>
      <c r="C752" s="9">
        <v>0</v>
      </c>
      <c r="D752" s="9">
        <v>0</v>
      </c>
      <c r="E752" s="9">
        <v>0</v>
      </c>
      <c r="F752" s="9">
        <v>0</v>
      </c>
      <c r="G752" s="9">
        <v>0</v>
      </c>
      <c r="H752" s="9">
        <v>0</v>
      </c>
      <c r="I752" s="9">
        <v>0</v>
      </c>
      <c r="J752" s="9">
        <v>0</v>
      </c>
      <c r="K752" s="9">
        <v>0</v>
      </c>
      <c r="L752" s="9">
        <v>0</v>
      </c>
      <c r="M752" s="9">
        <v>0</v>
      </c>
      <c r="N752" s="9">
        <v>0</v>
      </c>
      <c r="O752" s="13">
        <v>0</v>
      </c>
      <c r="P752" s="13">
        <v>0</v>
      </c>
      <c r="Q752" s="13">
        <v>0</v>
      </c>
      <c r="R752" s="13">
        <v>0</v>
      </c>
      <c r="S752" s="13">
        <v>0</v>
      </c>
      <c r="T752" s="13">
        <v>0</v>
      </c>
      <c r="U752" s="13">
        <v>0</v>
      </c>
      <c r="V752" s="13">
        <v>0</v>
      </c>
      <c r="W752" s="13">
        <v>0</v>
      </c>
      <c r="X752" s="13">
        <v>0</v>
      </c>
      <c r="Y752" s="13">
        <v>0</v>
      </c>
      <c r="Z752" s="13">
        <v>0</v>
      </c>
      <c r="AA752">
        <f t="shared" si="22"/>
        <v>6</v>
      </c>
      <c r="AB752" s="59">
        <f t="shared" si="23"/>
        <v>0</v>
      </c>
    </row>
    <row r="753" spans="1:28" x14ac:dyDescent="0.25">
      <c r="A753" s="16">
        <v>27</v>
      </c>
      <c r="B753" s="1" t="s">
        <v>369</v>
      </c>
      <c r="C753" s="9">
        <v>0</v>
      </c>
      <c r="D753" s="9">
        <v>0</v>
      </c>
      <c r="E753" s="9">
        <v>0</v>
      </c>
      <c r="F753" s="9">
        <v>0</v>
      </c>
      <c r="G753" s="9">
        <v>0</v>
      </c>
      <c r="H753" s="9">
        <v>0</v>
      </c>
      <c r="I753" s="9">
        <v>0</v>
      </c>
      <c r="J753" s="9">
        <v>0</v>
      </c>
      <c r="K753" s="9">
        <v>0</v>
      </c>
      <c r="L753" s="9">
        <v>0</v>
      </c>
      <c r="M753" s="9">
        <v>0</v>
      </c>
      <c r="N753" s="9">
        <v>0</v>
      </c>
      <c r="O753" s="13">
        <v>0</v>
      </c>
      <c r="P753" s="13">
        <v>0</v>
      </c>
      <c r="Q753" s="13">
        <v>0</v>
      </c>
      <c r="R753" s="13">
        <v>0</v>
      </c>
      <c r="S753" s="13">
        <v>0</v>
      </c>
      <c r="T753" s="13">
        <v>0</v>
      </c>
      <c r="U753" s="13">
        <v>0</v>
      </c>
      <c r="V753" s="13">
        <v>0</v>
      </c>
      <c r="W753" s="13">
        <v>0</v>
      </c>
      <c r="X753" s="13">
        <v>0</v>
      </c>
      <c r="Y753" s="13">
        <v>0</v>
      </c>
      <c r="Z753" s="13">
        <v>0</v>
      </c>
      <c r="AA753">
        <f t="shared" si="22"/>
        <v>2</v>
      </c>
      <c r="AB753" s="59">
        <f t="shared" si="23"/>
        <v>0</v>
      </c>
    </row>
    <row r="754" spans="1:28" x14ac:dyDescent="0.25">
      <c r="A754" s="16">
        <v>2701</v>
      </c>
      <c r="B754" s="1" t="s">
        <v>370</v>
      </c>
      <c r="C754" s="9">
        <v>0</v>
      </c>
      <c r="D754" s="9">
        <v>0</v>
      </c>
      <c r="E754" s="9">
        <v>0</v>
      </c>
      <c r="F754" s="9">
        <v>0</v>
      </c>
      <c r="G754" s="9">
        <v>0</v>
      </c>
      <c r="H754" s="9">
        <v>0</v>
      </c>
      <c r="I754" s="9">
        <v>0</v>
      </c>
      <c r="J754" s="9">
        <v>0</v>
      </c>
      <c r="K754" s="9">
        <v>0</v>
      </c>
      <c r="L754" s="9">
        <v>0</v>
      </c>
      <c r="M754" s="9">
        <v>0</v>
      </c>
      <c r="N754" s="9">
        <v>0</v>
      </c>
      <c r="O754" s="13">
        <v>0</v>
      </c>
      <c r="P754" s="13">
        <v>0</v>
      </c>
      <c r="Q754" s="13">
        <v>0</v>
      </c>
      <c r="R754" s="13">
        <v>0</v>
      </c>
      <c r="S754" s="13">
        <v>0</v>
      </c>
      <c r="T754" s="13">
        <v>0</v>
      </c>
      <c r="U754" s="13">
        <v>0</v>
      </c>
      <c r="V754" s="13">
        <v>0</v>
      </c>
      <c r="W754" s="13">
        <v>0</v>
      </c>
      <c r="X754" s="13">
        <v>0</v>
      </c>
      <c r="Y754" s="13">
        <v>0</v>
      </c>
      <c r="Z754" s="13">
        <v>0</v>
      </c>
      <c r="AA754">
        <f t="shared" si="22"/>
        <v>4</v>
      </c>
      <c r="AB754" s="59">
        <f t="shared" si="23"/>
        <v>0</v>
      </c>
    </row>
    <row r="755" spans="1:28" x14ac:dyDescent="0.25">
      <c r="A755" s="16">
        <v>270115</v>
      </c>
      <c r="B755" s="1" t="s">
        <v>371</v>
      </c>
      <c r="C755" s="9">
        <v>0</v>
      </c>
      <c r="D755" s="9">
        <v>0</v>
      </c>
      <c r="E755" s="9">
        <v>0</v>
      </c>
      <c r="F755" s="9">
        <v>0</v>
      </c>
      <c r="G755" s="9">
        <v>0</v>
      </c>
      <c r="H755" s="9">
        <v>0</v>
      </c>
      <c r="I755" s="9">
        <v>0</v>
      </c>
      <c r="J755" s="9">
        <v>0</v>
      </c>
      <c r="K755" s="9">
        <v>0</v>
      </c>
      <c r="L755" s="9">
        <v>0</v>
      </c>
      <c r="M755" s="9">
        <v>0</v>
      </c>
      <c r="N755" s="9">
        <v>0</v>
      </c>
      <c r="O755" s="13">
        <v>0</v>
      </c>
      <c r="P755" s="13">
        <v>0</v>
      </c>
      <c r="Q755" s="13">
        <v>0</v>
      </c>
      <c r="R755" s="13">
        <v>0</v>
      </c>
      <c r="S755" s="13">
        <v>0</v>
      </c>
      <c r="T755" s="13">
        <v>0</v>
      </c>
      <c r="U755" s="13">
        <v>0</v>
      </c>
      <c r="V755" s="13">
        <v>0</v>
      </c>
      <c r="W755" s="13">
        <v>0</v>
      </c>
      <c r="X755" s="13">
        <v>0</v>
      </c>
      <c r="Y755" s="13">
        <v>0</v>
      </c>
      <c r="Z755" s="13">
        <v>0</v>
      </c>
      <c r="AA755">
        <f t="shared" si="22"/>
        <v>6</v>
      </c>
      <c r="AB755" s="59">
        <f t="shared" si="23"/>
        <v>0</v>
      </c>
    </row>
    <row r="756" spans="1:28" x14ac:dyDescent="0.25">
      <c r="A756" s="16">
        <v>2702</v>
      </c>
      <c r="B756" s="1" t="s">
        <v>322</v>
      </c>
      <c r="C756" s="9">
        <v>0</v>
      </c>
      <c r="D756" s="9">
        <v>0</v>
      </c>
      <c r="E756" s="9">
        <v>0</v>
      </c>
      <c r="F756" s="9">
        <v>0</v>
      </c>
      <c r="G756" s="9">
        <v>0</v>
      </c>
      <c r="H756" s="9">
        <v>0</v>
      </c>
      <c r="I756" s="9">
        <v>0</v>
      </c>
      <c r="J756" s="9">
        <v>0</v>
      </c>
      <c r="K756" s="9">
        <v>0</v>
      </c>
      <c r="L756" s="9">
        <v>0</v>
      </c>
      <c r="M756" s="9">
        <v>0</v>
      </c>
      <c r="N756" s="9">
        <v>0</v>
      </c>
      <c r="O756" s="13">
        <v>0</v>
      </c>
      <c r="P756" s="13">
        <v>0</v>
      </c>
      <c r="Q756" s="13">
        <v>0</v>
      </c>
      <c r="R756" s="13">
        <v>0</v>
      </c>
      <c r="S756" s="13">
        <v>0</v>
      </c>
      <c r="T756" s="13">
        <v>0</v>
      </c>
      <c r="U756" s="13">
        <v>0</v>
      </c>
      <c r="V756" s="13">
        <v>0</v>
      </c>
      <c r="W756" s="13">
        <v>0</v>
      </c>
      <c r="X756" s="13">
        <v>0</v>
      </c>
      <c r="Y756" s="13">
        <v>0</v>
      </c>
      <c r="Z756" s="13">
        <v>0</v>
      </c>
      <c r="AA756">
        <f t="shared" si="22"/>
        <v>4</v>
      </c>
      <c r="AB756" s="59">
        <f t="shared" si="23"/>
        <v>0</v>
      </c>
    </row>
    <row r="757" spans="1:28" x14ac:dyDescent="0.25">
      <c r="A757" s="16">
        <v>270205</v>
      </c>
      <c r="B757" s="1" t="s">
        <v>372</v>
      </c>
      <c r="C757" s="9">
        <v>0</v>
      </c>
      <c r="D757" s="9">
        <v>0</v>
      </c>
      <c r="E757" s="9">
        <v>0</v>
      </c>
      <c r="F757" s="9">
        <v>0</v>
      </c>
      <c r="G757" s="9">
        <v>0</v>
      </c>
      <c r="H757" s="9">
        <v>0</v>
      </c>
      <c r="I757" s="9">
        <v>0</v>
      </c>
      <c r="J757" s="9">
        <v>0</v>
      </c>
      <c r="K757" s="9">
        <v>0</v>
      </c>
      <c r="L757" s="9">
        <v>0</v>
      </c>
      <c r="M757" s="9">
        <v>0</v>
      </c>
      <c r="N757" s="9">
        <v>0</v>
      </c>
      <c r="O757" s="13">
        <v>0</v>
      </c>
      <c r="P757" s="13">
        <v>0</v>
      </c>
      <c r="Q757" s="13">
        <v>0</v>
      </c>
      <c r="R757" s="13">
        <v>0</v>
      </c>
      <c r="S757" s="13">
        <v>0</v>
      </c>
      <c r="T757" s="13">
        <v>0</v>
      </c>
      <c r="U757" s="13">
        <v>0</v>
      </c>
      <c r="V757" s="13">
        <v>0</v>
      </c>
      <c r="W757" s="13">
        <v>0</v>
      </c>
      <c r="X757" s="13">
        <v>0</v>
      </c>
      <c r="Y757" s="13">
        <v>0</v>
      </c>
      <c r="Z757" s="13">
        <v>0</v>
      </c>
      <c r="AA757">
        <f t="shared" si="22"/>
        <v>6</v>
      </c>
      <c r="AB757" s="59">
        <f t="shared" si="23"/>
        <v>0</v>
      </c>
    </row>
    <row r="758" spans="1:28" x14ac:dyDescent="0.25">
      <c r="A758" s="16">
        <v>2703</v>
      </c>
      <c r="B758" s="1" t="s">
        <v>219</v>
      </c>
      <c r="C758" s="9">
        <v>0</v>
      </c>
      <c r="D758" s="9">
        <v>0</v>
      </c>
      <c r="E758" s="9">
        <v>0</v>
      </c>
      <c r="F758" s="9">
        <v>0</v>
      </c>
      <c r="G758" s="9">
        <v>0</v>
      </c>
      <c r="H758" s="9">
        <v>0</v>
      </c>
      <c r="I758" s="9">
        <v>0</v>
      </c>
      <c r="J758" s="9">
        <v>0</v>
      </c>
      <c r="K758" s="9">
        <v>0</v>
      </c>
      <c r="L758" s="9">
        <v>0</v>
      </c>
      <c r="M758" s="9">
        <v>0</v>
      </c>
      <c r="N758" s="9">
        <v>0</v>
      </c>
      <c r="O758" s="13">
        <v>0</v>
      </c>
      <c r="P758" s="13">
        <v>0</v>
      </c>
      <c r="Q758" s="13">
        <v>0</v>
      </c>
      <c r="R758" s="13">
        <v>0</v>
      </c>
      <c r="S758" s="13">
        <v>0</v>
      </c>
      <c r="T758" s="13">
        <v>0</v>
      </c>
      <c r="U758" s="13">
        <v>0</v>
      </c>
      <c r="V758" s="13">
        <v>0</v>
      </c>
      <c r="W758" s="13">
        <v>0</v>
      </c>
      <c r="X758" s="13">
        <v>0</v>
      </c>
      <c r="Y758" s="13">
        <v>0</v>
      </c>
      <c r="Z758" s="13">
        <v>0</v>
      </c>
      <c r="AA758">
        <f t="shared" si="22"/>
        <v>4</v>
      </c>
      <c r="AB758" s="59">
        <f t="shared" si="23"/>
        <v>0</v>
      </c>
    </row>
    <row r="759" spans="1:28" x14ac:dyDescent="0.25">
      <c r="A759" s="16">
        <v>270390</v>
      </c>
      <c r="B759" s="1" t="s">
        <v>219</v>
      </c>
      <c r="C759" s="9">
        <v>0</v>
      </c>
      <c r="D759" s="9">
        <v>0</v>
      </c>
      <c r="E759" s="9">
        <v>0</v>
      </c>
      <c r="F759" s="9">
        <v>0</v>
      </c>
      <c r="G759" s="9">
        <v>0</v>
      </c>
      <c r="H759" s="9">
        <v>0</v>
      </c>
      <c r="I759" s="9">
        <v>0</v>
      </c>
      <c r="J759" s="9">
        <v>0</v>
      </c>
      <c r="K759" s="9">
        <v>0</v>
      </c>
      <c r="L759" s="9">
        <v>0</v>
      </c>
      <c r="M759" s="9">
        <v>0</v>
      </c>
      <c r="N759" s="9">
        <v>0</v>
      </c>
      <c r="O759" s="13">
        <v>0</v>
      </c>
      <c r="P759" s="13">
        <v>0</v>
      </c>
      <c r="Q759" s="13">
        <v>0</v>
      </c>
      <c r="R759" s="13">
        <v>0</v>
      </c>
      <c r="S759" s="13">
        <v>0</v>
      </c>
      <c r="T759" s="13">
        <v>0</v>
      </c>
      <c r="U759" s="13">
        <v>0</v>
      </c>
      <c r="V759" s="13">
        <v>0</v>
      </c>
      <c r="W759" s="13">
        <v>0</v>
      </c>
      <c r="X759" s="13">
        <v>0</v>
      </c>
      <c r="Y759" s="13">
        <v>0</v>
      </c>
      <c r="Z759" s="13">
        <v>0</v>
      </c>
      <c r="AA759">
        <f t="shared" si="22"/>
        <v>6</v>
      </c>
      <c r="AB759" s="59">
        <f t="shared" si="23"/>
        <v>0</v>
      </c>
    </row>
    <row r="760" spans="1:28" x14ac:dyDescent="0.25">
      <c r="A760" s="16">
        <v>2790</v>
      </c>
      <c r="B760" s="1" t="s">
        <v>373</v>
      </c>
      <c r="C760" s="9">
        <v>0</v>
      </c>
      <c r="D760" s="9">
        <v>0</v>
      </c>
      <c r="E760" s="9">
        <v>0</v>
      </c>
      <c r="F760" s="9">
        <v>0</v>
      </c>
      <c r="G760" s="9">
        <v>0</v>
      </c>
      <c r="H760" s="9">
        <v>0</v>
      </c>
      <c r="I760" s="9">
        <v>0</v>
      </c>
      <c r="J760" s="9">
        <v>0</v>
      </c>
      <c r="K760" s="9">
        <v>0</v>
      </c>
      <c r="L760" s="9">
        <v>0</v>
      </c>
      <c r="M760" s="9">
        <v>0</v>
      </c>
      <c r="N760" s="9">
        <v>0</v>
      </c>
      <c r="O760" s="13">
        <v>0</v>
      </c>
      <c r="P760" s="13">
        <v>0</v>
      </c>
      <c r="Q760" s="13">
        <v>0</v>
      </c>
      <c r="R760" s="13">
        <v>0</v>
      </c>
      <c r="S760" s="13">
        <v>0</v>
      </c>
      <c r="T760" s="13">
        <v>0</v>
      </c>
      <c r="U760" s="13">
        <v>0</v>
      </c>
      <c r="V760" s="13">
        <v>0</v>
      </c>
      <c r="W760" s="13">
        <v>0</v>
      </c>
      <c r="X760" s="13">
        <v>0</v>
      </c>
      <c r="Y760" s="13">
        <v>0</v>
      </c>
      <c r="Z760" s="13">
        <v>0</v>
      </c>
      <c r="AA760">
        <f t="shared" si="22"/>
        <v>4</v>
      </c>
      <c r="AB760" s="59">
        <f t="shared" si="23"/>
        <v>0</v>
      </c>
    </row>
    <row r="761" spans="1:28" x14ac:dyDescent="0.25">
      <c r="A761" s="16">
        <v>29</v>
      </c>
      <c r="B761" s="1" t="s">
        <v>374</v>
      </c>
      <c r="C761" s="9">
        <v>3869.76</v>
      </c>
      <c r="D761" s="9">
        <v>3944.12</v>
      </c>
      <c r="E761" s="9">
        <v>4956.0200000000004</v>
      </c>
      <c r="F761" s="9">
        <v>6722.54</v>
      </c>
      <c r="G761" s="9">
        <v>4550.1899999999996</v>
      </c>
      <c r="H761" s="9">
        <v>5033.1499999999996</v>
      </c>
      <c r="I761" s="9">
        <v>4663.67</v>
      </c>
      <c r="J761" s="9">
        <v>4666.6099999999997</v>
      </c>
      <c r="K761" s="9">
        <v>4860.5200000000004</v>
      </c>
      <c r="L761" s="9">
        <v>4268.93</v>
      </c>
      <c r="M761" s="9">
        <v>6036.59</v>
      </c>
      <c r="N761" s="9">
        <v>4674.3599999999997</v>
      </c>
      <c r="O761" s="13">
        <v>4311.3599999999997</v>
      </c>
      <c r="P761" s="13">
        <v>4302.1499999999996</v>
      </c>
      <c r="Q761" s="13">
        <v>3836.17</v>
      </c>
      <c r="R761" s="13">
        <v>3864.79</v>
      </c>
      <c r="S761" s="13">
        <v>3797.12</v>
      </c>
      <c r="T761" s="13">
        <v>2634.36</v>
      </c>
      <c r="U761" s="13">
        <v>3155.03</v>
      </c>
      <c r="V761" s="13">
        <v>2553.04</v>
      </c>
      <c r="W761" s="13">
        <v>2361.39</v>
      </c>
      <c r="X761" s="13">
        <v>2356.71</v>
      </c>
      <c r="Y761" s="13">
        <v>1763.3</v>
      </c>
      <c r="Z761" s="13">
        <v>1750.92</v>
      </c>
      <c r="AA761">
        <f t="shared" si="22"/>
        <v>2</v>
      </c>
      <c r="AB761" s="59">
        <f t="shared" si="23"/>
        <v>3.5618708016623595E-4</v>
      </c>
    </row>
    <row r="762" spans="1:28" x14ac:dyDescent="0.25">
      <c r="A762" s="16">
        <v>2901</v>
      </c>
      <c r="B762" s="1" t="s">
        <v>375</v>
      </c>
      <c r="C762" s="9">
        <v>0</v>
      </c>
      <c r="D762" s="9">
        <v>0</v>
      </c>
      <c r="E762" s="9">
        <v>0</v>
      </c>
      <c r="F762" s="9">
        <v>0</v>
      </c>
      <c r="G762" s="9">
        <v>0</v>
      </c>
      <c r="H762" s="9">
        <v>0</v>
      </c>
      <c r="I762" s="9">
        <v>0</v>
      </c>
      <c r="J762" s="9">
        <v>0</v>
      </c>
      <c r="K762" s="9">
        <v>0</v>
      </c>
      <c r="L762" s="9">
        <v>0</v>
      </c>
      <c r="M762" s="9">
        <v>0</v>
      </c>
      <c r="N762" s="9">
        <v>0</v>
      </c>
      <c r="O762" s="13">
        <v>0</v>
      </c>
      <c r="P762" s="13">
        <v>0</v>
      </c>
      <c r="Q762" s="13">
        <v>0</v>
      </c>
      <c r="R762" s="13">
        <v>0</v>
      </c>
      <c r="S762" s="13">
        <v>0</v>
      </c>
      <c r="T762" s="13">
        <v>0</v>
      </c>
      <c r="U762" s="13">
        <v>0</v>
      </c>
      <c r="V762" s="13">
        <v>0</v>
      </c>
      <c r="W762" s="13">
        <v>0</v>
      </c>
      <c r="X762" s="13">
        <v>0</v>
      </c>
      <c r="Y762" s="13">
        <v>0</v>
      </c>
      <c r="Z762" s="13">
        <v>0</v>
      </c>
      <c r="AA762">
        <f t="shared" si="22"/>
        <v>4</v>
      </c>
      <c r="AB762" s="59">
        <f t="shared" si="23"/>
        <v>0</v>
      </c>
    </row>
    <row r="763" spans="1:28" x14ac:dyDescent="0.25">
      <c r="A763" s="16">
        <v>290115</v>
      </c>
      <c r="B763" s="1" t="s">
        <v>376</v>
      </c>
      <c r="C763" s="9">
        <v>0</v>
      </c>
      <c r="D763" s="9">
        <v>0</v>
      </c>
      <c r="E763" s="9">
        <v>0</v>
      </c>
      <c r="F763" s="9">
        <v>0</v>
      </c>
      <c r="G763" s="9">
        <v>0</v>
      </c>
      <c r="H763" s="9">
        <v>0</v>
      </c>
      <c r="I763" s="9">
        <v>0</v>
      </c>
      <c r="J763" s="9">
        <v>0</v>
      </c>
      <c r="K763" s="9">
        <v>0</v>
      </c>
      <c r="L763" s="9">
        <v>0</v>
      </c>
      <c r="M763" s="9">
        <v>0</v>
      </c>
      <c r="N763" s="9">
        <v>0</v>
      </c>
      <c r="O763" s="13">
        <v>0</v>
      </c>
      <c r="P763" s="13">
        <v>0</v>
      </c>
      <c r="Q763" s="13">
        <v>0</v>
      </c>
      <c r="R763" s="13">
        <v>0</v>
      </c>
      <c r="S763" s="13">
        <v>0</v>
      </c>
      <c r="T763" s="13">
        <v>0</v>
      </c>
      <c r="U763" s="13">
        <v>0</v>
      </c>
      <c r="V763" s="13">
        <v>0</v>
      </c>
      <c r="W763" s="13">
        <v>0</v>
      </c>
      <c r="X763" s="13">
        <v>0</v>
      </c>
      <c r="Y763" s="13">
        <v>0</v>
      </c>
      <c r="Z763" s="13">
        <v>0</v>
      </c>
      <c r="AA763">
        <f t="shared" si="22"/>
        <v>6</v>
      </c>
      <c r="AB763" s="59">
        <f t="shared" si="23"/>
        <v>0</v>
      </c>
    </row>
    <row r="764" spans="1:28" x14ac:dyDescent="0.25">
      <c r="A764" s="16">
        <v>290120</v>
      </c>
      <c r="B764" s="1" t="s">
        <v>377</v>
      </c>
      <c r="C764" s="9">
        <v>0</v>
      </c>
      <c r="D764" s="9">
        <v>0</v>
      </c>
      <c r="E764" s="9">
        <v>0</v>
      </c>
      <c r="F764" s="9">
        <v>0</v>
      </c>
      <c r="G764" s="9">
        <v>0</v>
      </c>
      <c r="H764" s="9">
        <v>0</v>
      </c>
      <c r="I764" s="9">
        <v>0</v>
      </c>
      <c r="J764" s="9">
        <v>0</v>
      </c>
      <c r="K764" s="9">
        <v>0</v>
      </c>
      <c r="L764" s="9">
        <v>0</v>
      </c>
      <c r="M764" s="9">
        <v>0</v>
      </c>
      <c r="N764" s="9">
        <v>0</v>
      </c>
      <c r="O764" s="13">
        <v>0</v>
      </c>
      <c r="P764" s="13">
        <v>0</v>
      </c>
      <c r="Q764" s="13">
        <v>0</v>
      </c>
      <c r="R764" s="13">
        <v>0</v>
      </c>
      <c r="S764" s="13">
        <v>0</v>
      </c>
      <c r="T764" s="13">
        <v>0</v>
      </c>
      <c r="U764" s="13">
        <v>0</v>
      </c>
      <c r="V764" s="13">
        <v>0</v>
      </c>
      <c r="W764" s="13">
        <v>0</v>
      </c>
      <c r="X764" s="13">
        <v>0</v>
      </c>
      <c r="Y764" s="13">
        <v>0</v>
      </c>
      <c r="Z764" s="13">
        <v>0</v>
      </c>
      <c r="AA764">
        <f t="shared" si="22"/>
        <v>6</v>
      </c>
      <c r="AB764" s="59">
        <f t="shared" si="23"/>
        <v>0</v>
      </c>
    </row>
    <row r="765" spans="1:28" x14ac:dyDescent="0.25">
      <c r="A765" s="16">
        <v>290190</v>
      </c>
      <c r="B765" s="1" t="s">
        <v>78</v>
      </c>
      <c r="C765" s="9">
        <v>0</v>
      </c>
      <c r="D765" s="9">
        <v>0</v>
      </c>
      <c r="E765" s="9">
        <v>0</v>
      </c>
      <c r="F765" s="9">
        <v>0</v>
      </c>
      <c r="G765" s="9">
        <v>0</v>
      </c>
      <c r="H765" s="9">
        <v>0</v>
      </c>
      <c r="I765" s="9">
        <v>0</v>
      </c>
      <c r="J765" s="9">
        <v>0</v>
      </c>
      <c r="K765" s="9">
        <v>0</v>
      </c>
      <c r="L765" s="9">
        <v>0</v>
      </c>
      <c r="M765" s="9">
        <v>0</v>
      </c>
      <c r="N765" s="9">
        <v>0</v>
      </c>
      <c r="O765" s="13">
        <v>0</v>
      </c>
      <c r="P765" s="13">
        <v>0</v>
      </c>
      <c r="Q765" s="13">
        <v>0</v>
      </c>
      <c r="R765" s="13">
        <v>0</v>
      </c>
      <c r="S765" s="13">
        <v>0</v>
      </c>
      <c r="T765" s="13">
        <v>0</v>
      </c>
      <c r="U765" s="13">
        <v>0</v>
      </c>
      <c r="V765" s="13">
        <v>0</v>
      </c>
      <c r="W765" s="13">
        <v>0</v>
      </c>
      <c r="X765" s="13">
        <v>0</v>
      </c>
      <c r="Y765" s="13">
        <v>0</v>
      </c>
      <c r="Z765" s="13">
        <v>0</v>
      </c>
      <c r="AA765">
        <f t="shared" si="22"/>
        <v>6</v>
      </c>
      <c r="AB765" s="59">
        <f t="shared" si="23"/>
        <v>0</v>
      </c>
    </row>
    <row r="766" spans="1:28" x14ac:dyDescent="0.25">
      <c r="A766" s="16">
        <v>2902</v>
      </c>
      <c r="B766" s="1" t="s">
        <v>378</v>
      </c>
      <c r="C766" s="9">
        <v>0</v>
      </c>
      <c r="D766" s="9">
        <v>0</v>
      </c>
      <c r="E766" s="9">
        <v>0</v>
      </c>
      <c r="F766" s="9">
        <v>0</v>
      </c>
      <c r="G766" s="9">
        <v>0</v>
      </c>
      <c r="H766" s="9">
        <v>0</v>
      </c>
      <c r="I766" s="9">
        <v>0</v>
      </c>
      <c r="J766" s="9">
        <v>0</v>
      </c>
      <c r="K766" s="9">
        <v>0</v>
      </c>
      <c r="L766" s="9">
        <v>0</v>
      </c>
      <c r="M766" s="9">
        <v>0</v>
      </c>
      <c r="N766" s="9">
        <v>0</v>
      </c>
      <c r="O766" s="13">
        <v>0</v>
      </c>
      <c r="P766" s="13">
        <v>0</v>
      </c>
      <c r="Q766" s="13">
        <v>0</v>
      </c>
      <c r="R766" s="13">
        <v>0</v>
      </c>
      <c r="S766" s="13">
        <v>0</v>
      </c>
      <c r="T766" s="13">
        <v>0</v>
      </c>
      <c r="U766" s="13">
        <v>0</v>
      </c>
      <c r="V766" s="13">
        <v>0</v>
      </c>
      <c r="W766" s="13">
        <v>0</v>
      </c>
      <c r="X766" s="13">
        <v>0</v>
      </c>
      <c r="Y766" s="13">
        <v>0</v>
      </c>
      <c r="Z766" s="13">
        <v>0</v>
      </c>
      <c r="AA766">
        <f t="shared" si="22"/>
        <v>4</v>
      </c>
      <c r="AB766" s="59">
        <f t="shared" si="23"/>
        <v>0</v>
      </c>
    </row>
    <row r="767" spans="1:28" x14ac:dyDescent="0.25">
      <c r="A767" s="16">
        <v>2903</v>
      </c>
      <c r="B767" s="1" t="s">
        <v>379</v>
      </c>
      <c r="C767" s="9">
        <v>0</v>
      </c>
      <c r="D767" s="9">
        <v>0</v>
      </c>
      <c r="E767" s="9">
        <v>0</v>
      </c>
      <c r="F767" s="9">
        <v>0</v>
      </c>
      <c r="G767" s="9">
        <v>0</v>
      </c>
      <c r="H767" s="9">
        <v>0</v>
      </c>
      <c r="I767" s="9">
        <v>0</v>
      </c>
      <c r="J767" s="9">
        <v>0</v>
      </c>
      <c r="K767" s="9">
        <v>0</v>
      </c>
      <c r="L767" s="9">
        <v>0</v>
      </c>
      <c r="M767" s="9">
        <v>0</v>
      </c>
      <c r="N767" s="9">
        <v>0</v>
      </c>
      <c r="O767" s="13">
        <v>0</v>
      </c>
      <c r="P767" s="13">
        <v>0</v>
      </c>
      <c r="Q767" s="13">
        <v>0</v>
      </c>
      <c r="R767" s="13">
        <v>0</v>
      </c>
      <c r="S767" s="13">
        <v>0</v>
      </c>
      <c r="T767" s="13">
        <v>0</v>
      </c>
      <c r="U767" s="13">
        <v>0</v>
      </c>
      <c r="V767" s="13">
        <v>0</v>
      </c>
      <c r="W767" s="13">
        <v>0</v>
      </c>
      <c r="X767" s="13">
        <v>0</v>
      </c>
      <c r="Y767" s="13">
        <v>0</v>
      </c>
      <c r="Z767" s="13">
        <v>0</v>
      </c>
      <c r="AA767">
        <f t="shared" si="22"/>
        <v>4</v>
      </c>
      <c r="AB767" s="59">
        <f t="shared" si="23"/>
        <v>0</v>
      </c>
    </row>
    <row r="768" spans="1:28" x14ac:dyDescent="0.25">
      <c r="A768" s="16">
        <v>2908</v>
      </c>
      <c r="B768" s="1" t="s">
        <v>279</v>
      </c>
      <c r="C768" s="9">
        <v>0</v>
      </c>
      <c r="D768" s="9">
        <v>0</v>
      </c>
      <c r="E768" s="9">
        <v>0</v>
      </c>
      <c r="F768" s="9">
        <v>0</v>
      </c>
      <c r="G768" s="9">
        <v>0</v>
      </c>
      <c r="H768" s="9">
        <v>0</v>
      </c>
      <c r="I768" s="9">
        <v>0</v>
      </c>
      <c r="J768" s="9">
        <v>0</v>
      </c>
      <c r="K768" s="9">
        <v>0</v>
      </c>
      <c r="L768" s="9">
        <v>0</v>
      </c>
      <c r="M768" s="9">
        <v>0</v>
      </c>
      <c r="N768" s="9">
        <v>0</v>
      </c>
      <c r="O768" s="13">
        <v>0</v>
      </c>
      <c r="P768" s="13">
        <v>0</v>
      </c>
      <c r="Q768" s="13">
        <v>0</v>
      </c>
      <c r="R768" s="13">
        <v>0</v>
      </c>
      <c r="S768" s="13">
        <v>0</v>
      </c>
      <c r="T768" s="13">
        <v>0</v>
      </c>
      <c r="U768" s="13">
        <v>0</v>
      </c>
      <c r="V768" s="13">
        <v>0</v>
      </c>
      <c r="W768" s="13">
        <v>0</v>
      </c>
      <c r="X768" s="13">
        <v>0</v>
      </c>
      <c r="Y768" s="13">
        <v>0</v>
      </c>
      <c r="Z768" s="13">
        <v>0</v>
      </c>
      <c r="AA768">
        <f t="shared" si="22"/>
        <v>4</v>
      </c>
      <c r="AB768" s="59">
        <f t="shared" si="23"/>
        <v>0</v>
      </c>
    </row>
    <row r="769" spans="1:28" x14ac:dyDescent="0.25">
      <c r="A769" s="16">
        <v>2912</v>
      </c>
      <c r="B769" s="1" t="s">
        <v>380</v>
      </c>
      <c r="C769" s="9">
        <v>0</v>
      </c>
      <c r="D769" s="9">
        <v>0</v>
      </c>
      <c r="E769" s="9">
        <v>0</v>
      </c>
      <c r="F769" s="9">
        <v>0</v>
      </c>
      <c r="G769" s="9">
        <v>0</v>
      </c>
      <c r="H769" s="9">
        <v>0</v>
      </c>
      <c r="I769" s="9">
        <v>0</v>
      </c>
      <c r="J769" s="9">
        <v>0</v>
      </c>
      <c r="K769" s="9">
        <v>0</v>
      </c>
      <c r="L769" s="9">
        <v>0</v>
      </c>
      <c r="M769" s="9">
        <v>0</v>
      </c>
      <c r="N769" s="9">
        <v>0</v>
      </c>
      <c r="O769" s="13">
        <v>0</v>
      </c>
      <c r="P769" s="13">
        <v>0</v>
      </c>
      <c r="Q769" s="13">
        <v>0</v>
      </c>
      <c r="R769" s="13">
        <v>0</v>
      </c>
      <c r="S769" s="13">
        <v>0</v>
      </c>
      <c r="T769" s="13">
        <v>0</v>
      </c>
      <c r="U769" s="13">
        <v>0</v>
      </c>
      <c r="V769" s="13">
        <v>0</v>
      </c>
      <c r="W769" s="13">
        <v>0</v>
      </c>
      <c r="X769" s="13">
        <v>0</v>
      </c>
      <c r="Y769" s="13">
        <v>0</v>
      </c>
      <c r="Z769" s="13">
        <v>0</v>
      </c>
      <c r="AA769">
        <f t="shared" si="22"/>
        <v>4</v>
      </c>
      <c r="AB769" s="59">
        <f t="shared" si="23"/>
        <v>0</v>
      </c>
    </row>
    <row r="770" spans="1:28" x14ac:dyDescent="0.25">
      <c r="A770" s="16">
        <v>2990</v>
      </c>
      <c r="B770" s="1" t="s">
        <v>78</v>
      </c>
      <c r="C770" s="9">
        <v>3869.76</v>
      </c>
      <c r="D770" s="9">
        <v>3944.12</v>
      </c>
      <c r="E770" s="9">
        <v>4956.0200000000004</v>
      </c>
      <c r="F770" s="9">
        <v>6722.54</v>
      </c>
      <c r="G770" s="9">
        <v>4550.1899999999996</v>
      </c>
      <c r="H770" s="9">
        <v>5033.1499999999996</v>
      </c>
      <c r="I770" s="9">
        <v>4663.67</v>
      </c>
      <c r="J770" s="9">
        <v>4666.6099999999997</v>
      </c>
      <c r="K770" s="9">
        <v>4860.5200000000004</v>
      </c>
      <c r="L770" s="9">
        <v>4268.93</v>
      </c>
      <c r="M770" s="9">
        <v>6036.59</v>
      </c>
      <c r="N770" s="9">
        <v>4674.3599999999997</v>
      </c>
      <c r="O770" s="13">
        <v>4311.3599999999997</v>
      </c>
      <c r="P770" s="13">
        <v>4302.1499999999996</v>
      </c>
      <c r="Q770" s="13">
        <v>3836.17</v>
      </c>
      <c r="R770" s="13">
        <v>3864.79</v>
      </c>
      <c r="S770" s="13">
        <v>3797.12</v>
      </c>
      <c r="T770" s="13">
        <v>2634.36</v>
      </c>
      <c r="U770" s="13">
        <v>3155.03</v>
      </c>
      <c r="V770" s="13">
        <v>2553.04</v>
      </c>
      <c r="W770" s="13">
        <v>2361.39</v>
      </c>
      <c r="X770" s="13">
        <v>2356.71</v>
      </c>
      <c r="Y770" s="13">
        <v>1763.3</v>
      </c>
      <c r="Z770" s="13">
        <v>1750.92</v>
      </c>
      <c r="AA770">
        <f t="shared" si="22"/>
        <v>4</v>
      </c>
      <c r="AB770" s="59">
        <f t="shared" si="23"/>
        <v>3.5618708016623595E-4</v>
      </c>
    </row>
    <row r="771" spans="1:28" x14ac:dyDescent="0.25">
      <c r="A771" s="16">
        <v>299005</v>
      </c>
      <c r="B771" s="1" t="s">
        <v>381</v>
      </c>
      <c r="C771" s="9">
        <v>72.25</v>
      </c>
      <c r="D771" s="9">
        <v>70.45</v>
      </c>
      <c r="E771" s="9">
        <v>70.45</v>
      </c>
      <c r="F771" s="9">
        <v>70.45</v>
      </c>
      <c r="G771" s="9">
        <v>70.45</v>
      </c>
      <c r="H771" s="9">
        <v>70.45</v>
      </c>
      <c r="I771" s="9">
        <v>73.150000000000006</v>
      </c>
      <c r="J771" s="9">
        <v>74.3</v>
      </c>
      <c r="K771" s="9">
        <v>74.3</v>
      </c>
      <c r="L771" s="9">
        <v>75.2</v>
      </c>
      <c r="M771" s="9">
        <v>78.319999999999993</v>
      </c>
      <c r="N771" s="9">
        <v>78.319999999999993</v>
      </c>
      <c r="O771" s="13">
        <v>78.319999999999993</v>
      </c>
      <c r="P771" s="13">
        <v>72.92</v>
      </c>
      <c r="Q771" s="13">
        <v>76.52</v>
      </c>
      <c r="R771" s="13">
        <v>76.52</v>
      </c>
      <c r="S771" s="13">
        <v>76.52</v>
      </c>
      <c r="T771" s="13">
        <v>76.52</v>
      </c>
      <c r="U771" s="13">
        <v>77.42</v>
      </c>
      <c r="V771" s="13">
        <v>78.47</v>
      </c>
      <c r="W771" s="13">
        <v>78.47</v>
      </c>
      <c r="X771" s="13">
        <v>79.680000000000007</v>
      </c>
      <c r="Y771" s="13">
        <v>78.489999999999995</v>
      </c>
      <c r="Z771" s="13">
        <v>78.489999999999995</v>
      </c>
      <c r="AA771">
        <f t="shared" si="22"/>
        <v>6</v>
      </c>
      <c r="AB771" s="59">
        <f t="shared" si="23"/>
        <v>1.5967105248810828E-5</v>
      </c>
    </row>
    <row r="772" spans="1:28" x14ac:dyDescent="0.25">
      <c r="A772" s="16">
        <v>299090</v>
      </c>
      <c r="B772" s="1" t="s">
        <v>382</v>
      </c>
      <c r="C772" s="9">
        <v>3797.51</v>
      </c>
      <c r="D772" s="9">
        <v>3873.67</v>
      </c>
      <c r="E772" s="9">
        <v>4885.57</v>
      </c>
      <c r="F772" s="9">
        <v>6652.09</v>
      </c>
      <c r="G772" s="9">
        <v>4479.74</v>
      </c>
      <c r="H772" s="9">
        <v>4962.7</v>
      </c>
      <c r="I772" s="9">
        <v>4590.5200000000004</v>
      </c>
      <c r="J772" s="9">
        <v>4592.32</v>
      </c>
      <c r="K772" s="9">
        <v>4786.2299999999996</v>
      </c>
      <c r="L772" s="9">
        <v>4193.7299999999996</v>
      </c>
      <c r="M772" s="9">
        <v>5958.27</v>
      </c>
      <c r="N772" s="9">
        <v>4596.04</v>
      </c>
      <c r="O772" s="13">
        <v>4233.04</v>
      </c>
      <c r="P772" s="13">
        <v>4229.2299999999996</v>
      </c>
      <c r="Q772" s="13">
        <v>3759.65</v>
      </c>
      <c r="R772" s="13">
        <v>3788.27</v>
      </c>
      <c r="S772" s="13">
        <v>3720.6</v>
      </c>
      <c r="T772" s="13">
        <v>2557.84</v>
      </c>
      <c r="U772" s="13">
        <v>3077.61</v>
      </c>
      <c r="V772" s="13">
        <v>2474.58</v>
      </c>
      <c r="W772" s="13">
        <v>2282.92</v>
      </c>
      <c r="X772" s="13">
        <v>2277.0300000000002</v>
      </c>
      <c r="Y772" s="13">
        <v>1684.81</v>
      </c>
      <c r="Z772" s="13">
        <v>1672.43</v>
      </c>
      <c r="AA772">
        <f t="shared" si="22"/>
        <v>6</v>
      </c>
      <c r="AB772" s="59">
        <f t="shared" si="23"/>
        <v>3.4021997491742511E-4</v>
      </c>
    </row>
    <row r="773" spans="1:28" x14ac:dyDescent="0.25">
      <c r="A773" s="16">
        <v>3</v>
      </c>
      <c r="B773" s="1" t="s">
        <v>383</v>
      </c>
      <c r="C773" s="9">
        <v>873917.46</v>
      </c>
      <c r="D773" s="9">
        <v>880097.15</v>
      </c>
      <c r="E773" s="9">
        <v>882359.85</v>
      </c>
      <c r="F773" s="9">
        <v>881511.54</v>
      </c>
      <c r="G773" s="9">
        <v>881555.55</v>
      </c>
      <c r="H773" s="9">
        <v>882592.76</v>
      </c>
      <c r="I773" s="9">
        <v>884533.52</v>
      </c>
      <c r="J773" s="9">
        <v>886999.51</v>
      </c>
      <c r="K773" s="9">
        <v>890360.65</v>
      </c>
      <c r="L773" s="9">
        <v>893993.47</v>
      </c>
      <c r="M773" s="9">
        <v>898253.91</v>
      </c>
      <c r="N773" s="9">
        <v>921184.36</v>
      </c>
      <c r="O773" s="13">
        <v>909496.48</v>
      </c>
      <c r="P773" s="13">
        <v>892420.69</v>
      </c>
      <c r="Q773" s="13">
        <v>882161.78</v>
      </c>
      <c r="R773" s="13">
        <v>870658.53</v>
      </c>
      <c r="S773" s="13">
        <v>863583.23</v>
      </c>
      <c r="T773" s="13">
        <v>855582.43</v>
      </c>
      <c r="U773" s="13">
        <v>855420.25</v>
      </c>
      <c r="V773" s="13">
        <v>849801.2</v>
      </c>
      <c r="W773" s="13">
        <v>852526.65</v>
      </c>
      <c r="X773" s="13">
        <v>843752.15</v>
      </c>
      <c r="Y773" s="13">
        <v>838381.91</v>
      </c>
      <c r="Z773" s="13">
        <v>853841.22</v>
      </c>
      <c r="AA773">
        <f t="shared" ref="AA773:AA797" si="24">LEN(A773)</f>
        <v>1</v>
      </c>
      <c r="AB773" s="59">
        <f t="shared" si="23"/>
        <v>0.17369566346684981</v>
      </c>
    </row>
    <row r="774" spans="1:28" x14ac:dyDescent="0.25">
      <c r="A774" s="16">
        <v>31</v>
      </c>
      <c r="B774" s="1" t="s">
        <v>384</v>
      </c>
      <c r="C774" s="9">
        <v>324265.81</v>
      </c>
      <c r="D774" s="9">
        <v>324840.03000000003</v>
      </c>
      <c r="E774" s="9">
        <v>325231.65000000002</v>
      </c>
      <c r="F774" s="9">
        <v>325258.95</v>
      </c>
      <c r="G774" s="9">
        <v>325302.95</v>
      </c>
      <c r="H774" s="9">
        <v>325536.40000000002</v>
      </c>
      <c r="I774" s="9">
        <v>325826.55</v>
      </c>
      <c r="J774" s="9">
        <v>326268.65000000002</v>
      </c>
      <c r="K774" s="9">
        <v>326762.77</v>
      </c>
      <c r="L774" s="9">
        <v>327260.09000000003</v>
      </c>
      <c r="M774" s="9">
        <v>327873.19</v>
      </c>
      <c r="N774" s="9">
        <v>325201.59999999998</v>
      </c>
      <c r="O774" s="13">
        <v>310181.78000000003</v>
      </c>
      <c r="P774" s="13">
        <v>289742.21999999997</v>
      </c>
      <c r="Q774" s="13">
        <v>275056.45</v>
      </c>
      <c r="R774" s="13">
        <v>259362.27</v>
      </c>
      <c r="S774" s="13">
        <v>248518.79</v>
      </c>
      <c r="T774" s="13">
        <v>236728.34</v>
      </c>
      <c r="U774" s="13">
        <v>232019.14</v>
      </c>
      <c r="V774" s="13">
        <v>222722.85</v>
      </c>
      <c r="W774" s="13">
        <v>221515.46</v>
      </c>
      <c r="X774" s="13">
        <v>208619.53</v>
      </c>
      <c r="Y774" s="13">
        <v>199337.02</v>
      </c>
      <c r="Z774" s="13">
        <v>197995.47</v>
      </c>
      <c r="AA774">
        <f t="shared" si="24"/>
        <v>2</v>
      </c>
      <c r="AB774" s="59">
        <f t="shared" ref="AB774:AB795" si="25">+Z774/$Z$4</f>
        <v>4.0277927229937151E-2</v>
      </c>
    </row>
    <row r="775" spans="1:28" x14ac:dyDescent="0.25">
      <c r="A775" s="16">
        <v>3103</v>
      </c>
      <c r="B775" s="1" t="s">
        <v>385</v>
      </c>
      <c r="C775" s="9">
        <v>324265.81</v>
      </c>
      <c r="D775" s="9">
        <v>324840.03000000003</v>
      </c>
      <c r="E775" s="9">
        <v>325231.65000000002</v>
      </c>
      <c r="F775" s="9">
        <v>325258.95</v>
      </c>
      <c r="G775" s="9">
        <v>325302.95</v>
      </c>
      <c r="H775" s="9">
        <v>325536.40000000002</v>
      </c>
      <c r="I775" s="9">
        <v>325826.55</v>
      </c>
      <c r="J775" s="9">
        <v>326268.65000000002</v>
      </c>
      <c r="K775" s="9">
        <v>326762.77</v>
      </c>
      <c r="L775" s="9">
        <v>327260.09000000003</v>
      </c>
      <c r="M775" s="9">
        <v>327873.19</v>
      </c>
      <c r="N775" s="9">
        <v>325201.59999999998</v>
      </c>
      <c r="O775" s="13">
        <v>310181.78000000003</v>
      </c>
      <c r="P775" s="13">
        <v>289742.21999999997</v>
      </c>
      <c r="Q775" s="13">
        <v>275056.45</v>
      </c>
      <c r="R775" s="13">
        <v>259362.27</v>
      </c>
      <c r="S775" s="13">
        <v>248518.79</v>
      </c>
      <c r="T775" s="13">
        <v>236728.34</v>
      </c>
      <c r="U775" s="13">
        <v>232019.14</v>
      </c>
      <c r="V775" s="13">
        <v>222722.85</v>
      </c>
      <c r="W775" s="13">
        <v>221515.46</v>
      </c>
      <c r="X775" s="13">
        <v>208619.53</v>
      </c>
      <c r="Y775" s="13">
        <v>199337.02</v>
      </c>
      <c r="Z775" s="13">
        <v>197995.47</v>
      </c>
      <c r="AA775">
        <f t="shared" si="24"/>
        <v>4</v>
      </c>
      <c r="AB775" s="59">
        <f t="shared" si="25"/>
        <v>4.0277927229937151E-2</v>
      </c>
    </row>
    <row r="776" spans="1:28" x14ac:dyDescent="0.25">
      <c r="A776" s="16">
        <v>33</v>
      </c>
      <c r="B776" s="1" t="s">
        <v>386</v>
      </c>
      <c r="C776" s="9">
        <v>382921.74</v>
      </c>
      <c r="D776" s="9">
        <v>388527.22</v>
      </c>
      <c r="E776" s="9">
        <v>390398.29</v>
      </c>
      <c r="F776" s="9">
        <v>389960.49</v>
      </c>
      <c r="G776" s="9">
        <v>389960.49</v>
      </c>
      <c r="H776" s="9">
        <v>390764.25</v>
      </c>
      <c r="I776" s="9">
        <v>392414.87</v>
      </c>
      <c r="J776" s="9">
        <v>394438.76</v>
      </c>
      <c r="K776" s="9">
        <v>397305.78</v>
      </c>
      <c r="L776" s="9">
        <v>400441.27</v>
      </c>
      <c r="M776" s="9">
        <v>415629.4</v>
      </c>
      <c r="N776" s="9">
        <v>419140.63</v>
      </c>
      <c r="O776" s="13">
        <v>433517.97</v>
      </c>
      <c r="P776" s="13">
        <v>436881.74</v>
      </c>
      <c r="Q776" s="13">
        <v>452354.01</v>
      </c>
      <c r="R776" s="13">
        <v>456544.93</v>
      </c>
      <c r="S776" s="13">
        <v>460313.11</v>
      </c>
      <c r="T776" s="13">
        <v>464102.77</v>
      </c>
      <c r="U776" s="13">
        <v>468649.78</v>
      </c>
      <c r="V776" s="13">
        <v>472327.03</v>
      </c>
      <c r="W776" s="13">
        <v>476259.87</v>
      </c>
      <c r="X776" s="13">
        <v>480381.29</v>
      </c>
      <c r="Y776" s="13">
        <v>484293.57</v>
      </c>
      <c r="Z776" s="13">
        <v>487838.31</v>
      </c>
      <c r="AA776">
        <f t="shared" si="24"/>
        <v>2</v>
      </c>
      <c r="AB776" s="59">
        <f t="shared" si="25"/>
        <v>9.924022984038737E-2</v>
      </c>
    </row>
    <row r="777" spans="1:28" x14ac:dyDescent="0.25">
      <c r="A777" s="16">
        <v>3301</v>
      </c>
      <c r="B777" s="1" t="s">
        <v>387</v>
      </c>
      <c r="C777" s="9">
        <v>356542.46</v>
      </c>
      <c r="D777" s="9">
        <v>362147.94</v>
      </c>
      <c r="E777" s="9">
        <v>364019.01</v>
      </c>
      <c r="F777" s="9">
        <v>363581.21</v>
      </c>
      <c r="G777" s="9">
        <v>363581.21</v>
      </c>
      <c r="H777" s="9">
        <v>364384.97</v>
      </c>
      <c r="I777" s="9">
        <v>366035.59</v>
      </c>
      <c r="J777" s="9">
        <v>368059.48</v>
      </c>
      <c r="K777" s="9">
        <v>370926.5</v>
      </c>
      <c r="L777" s="9">
        <v>374061.99</v>
      </c>
      <c r="M777" s="9">
        <v>389250.12</v>
      </c>
      <c r="N777" s="9">
        <v>392761.35</v>
      </c>
      <c r="O777" s="13">
        <v>407138.69</v>
      </c>
      <c r="P777" s="13">
        <v>410502.46</v>
      </c>
      <c r="Q777" s="13">
        <v>425974.73</v>
      </c>
      <c r="R777" s="13">
        <v>430165.65</v>
      </c>
      <c r="S777" s="13">
        <v>433933.84</v>
      </c>
      <c r="T777" s="13">
        <v>437723.49</v>
      </c>
      <c r="U777" s="13">
        <v>442270.5</v>
      </c>
      <c r="V777" s="13">
        <v>445947.75</v>
      </c>
      <c r="W777" s="13">
        <v>449880.59</v>
      </c>
      <c r="X777" s="13">
        <v>454002.01</v>
      </c>
      <c r="Y777" s="13">
        <v>457914.29</v>
      </c>
      <c r="Z777" s="13">
        <v>461459.03</v>
      </c>
      <c r="AA777">
        <f t="shared" si="24"/>
        <v>4</v>
      </c>
      <c r="AB777" s="59">
        <f t="shared" si="25"/>
        <v>9.3873931711353734E-2</v>
      </c>
    </row>
    <row r="778" spans="1:28" x14ac:dyDescent="0.25">
      <c r="A778" s="16">
        <v>330105</v>
      </c>
      <c r="B778" s="1" t="s">
        <v>388</v>
      </c>
      <c r="C778" s="9">
        <v>273038.93</v>
      </c>
      <c r="D778" s="9">
        <v>272993.03000000003</v>
      </c>
      <c r="E778" s="9">
        <v>272993.03000000003</v>
      </c>
      <c r="F778" s="9">
        <v>272555.23</v>
      </c>
      <c r="G778" s="9">
        <v>272555.23</v>
      </c>
      <c r="H778" s="9">
        <v>272555.23</v>
      </c>
      <c r="I778" s="9">
        <v>272555.23</v>
      </c>
      <c r="J778" s="9">
        <v>272555.23</v>
      </c>
      <c r="K778" s="9">
        <v>272555.23</v>
      </c>
      <c r="L778" s="9">
        <v>272555.23</v>
      </c>
      <c r="M778" s="9">
        <v>284096.01</v>
      </c>
      <c r="N778" s="9">
        <v>284141.90999999997</v>
      </c>
      <c r="O778" s="13">
        <v>295187.31</v>
      </c>
      <c r="P778" s="13">
        <v>295187.31</v>
      </c>
      <c r="Q778" s="13">
        <v>306232.71000000002</v>
      </c>
      <c r="R778" s="13">
        <v>306232.71000000002</v>
      </c>
      <c r="S778" s="13">
        <v>306232.71000000002</v>
      </c>
      <c r="T778" s="13">
        <v>306232.71000000002</v>
      </c>
      <c r="U778" s="13">
        <v>306232.71000000002</v>
      </c>
      <c r="V778" s="13">
        <v>306232.71000000002</v>
      </c>
      <c r="W778" s="13">
        <v>306232.71000000002</v>
      </c>
      <c r="X778" s="13">
        <v>306232.71000000002</v>
      </c>
      <c r="Y778" s="13">
        <v>306232.71000000002</v>
      </c>
      <c r="Z778" s="13">
        <v>306232.71000000002</v>
      </c>
      <c r="AA778">
        <f t="shared" si="24"/>
        <v>6</v>
      </c>
      <c r="AB778" s="59">
        <f t="shared" si="25"/>
        <v>6.2296469756638613E-2</v>
      </c>
    </row>
    <row r="779" spans="1:28" x14ac:dyDescent="0.25">
      <c r="A779" s="16">
        <v>330110</v>
      </c>
      <c r="B779" s="1" t="s">
        <v>389</v>
      </c>
      <c r="C779" s="9">
        <v>83377.53</v>
      </c>
      <c r="D779" s="9">
        <v>89028.91</v>
      </c>
      <c r="E779" s="9">
        <v>90899.98</v>
      </c>
      <c r="F779" s="9">
        <v>90899.98</v>
      </c>
      <c r="G779" s="9">
        <v>90899.98</v>
      </c>
      <c r="H779" s="9">
        <v>91703.74</v>
      </c>
      <c r="I779" s="9">
        <v>93354.36</v>
      </c>
      <c r="J779" s="9">
        <v>95378.25</v>
      </c>
      <c r="K779" s="9">
        <v>98245.27</v>
      </c>
      <c r="L779" s="9">
        <v>101380.76</v>
      </c>
      <c r="M779" s="9">
        <v>105028.11</v>
      </c>
      <c r="N779" s="9">
        <v>108493.44</v>
      </c>
      <c r="O779" s="13">
        <v>111825.39</v>
      </c>
      <c r="P779" s="13">
        <v>115189.15</v>
      </c>
      <c r="Q779" s="13">
        <v>119616.02</v>
      </c>
      <c r="R779" s="13">
        <v>123806.94</v>
      </c>
      <c r="S779" s="13">
        <v>127575.13</v>
      </c>
      <c r="T779" s="13">
        <v>131364.79</v>
      </c>
      <c r="U779" s="13">
        <v>135911.79</v>
      </c>
      <c r="V779" s="13">
        <v>139589.04999999999</v>
      </c>
      <c r="W779" s="13">
        <v>143521.88</v>
      </c>
      <c r="X779" s="13">
        <v>147643.31</v>
      </c>
      <c r="Y779" s="13">
        <v>151555.57999999999</v>
      </c>
      <c r="Z779" s="13">
        <v>155100.32999999999</v>
      </c>
      <c r="AA779">
        <f t="shared" si="24"/>
        <v>6</v>
      </c>
      <c r="AB779" s="59">
        <f t="shared" si="25"/>
        <v>3.1551831994334201E-2</v>
      </c>
    </row>
    <row r="780" spans="1:28" x14ac:dyDescent="0.25">
      <c r="A780" s="16">
        <v>330115</v>
      </c>
      <c r="B780" s="1" t="s">
        <v>390</v>
      </c>
      <c r="C780" s="9">
        <v>126</v>
      </c>
      <c r="D780" s="9">
        <v>126</v>
      </c>
      <c r="E780" s="9">
        <v>126</v>
      </c>
      <c r="F780" s="9">
        <v>126</v>
      </c>
      <c r="G780" s="9">
        <v>126</v>
      </c>
      <c r="H780" s="9">
        <v>126</v>
      </c>
      <c r="I780" s="9">
        <v>126</v>
      </c>
      <c r="J780" s="9">
        <v>126</v>
      </c>
      <c r="K780" s="9">
        <v>126</v>
      </c>
      <c r="L780" s="9">
        <v>126</v>
      </c>
      <c r="M780" s="9">
        <v>126</v>
      </c>
      <c r="N780" s="9">
        <v>126</v>
      </c>
      <c r="O780" s="13">
        <v>126</v>
      </c>
      <c r="P780" s="13">
        <v>126</v>
      </c>
      <c r="Q780" s="13">
        <v>126</v>
      </c>
      <c r="R780" s="13">
        <v>126</v>
      </c>
      <c r="S780" s="13">
        <v>126</v>
      </c>
      <c r="T780" s="13">
        <v>126</v>
      </c>
      <c r="U780" s="13">
        <v>126</v>
      </c>
      <c r="V780" s="13">
        <v>126</v>
      </c>
      <c r="W780" s="13">
        <v>126</v>
      </c>
      <c r="X780" s="13">
        <v>126</v>
      </c>
      <c r="Y780" s="13">
        <v>126</v>
      </c>
      <c r="Z780" s="13">
        <v>126</v>
      </c>
      <c r="AA780">
        <f t="shared" si="24"/>
        <v>6</v>
      </c>
      <c r="AB780" s="59">
        <f t="shared" si="25"/>
        <v>2.5631994666201609E-5</v>
      </c>
    </row>
    <row r="781" spans="1:28" x14ac:dyDescent="0.25">
      <c r="A781" s="16">
        <v>3302</v>
      </c>
      <c r="B781" s="1" t="s">
        <v>391</v>
      </c>
      <c r="C781" s="9">
        <v>0</v>
      </c>
      <c r="D781" s="9">
        <v>0</v>
      </c>
      <c r="E781" s="9">
        <v>0</v>
      </c>
      <c r="F781" s="9">
        <v>0</v>
      </c>
      <c r="G781" s="9">
        <v>0</v>
      </c>
      <c r="H781" s="9">
        <v>0</v>
      </c>
      <c r="I781" s="9">
        <v>0</v>
      </c>
      <c r="J781" s="9">
        <v>0</v>
      </c>
      <c r="K781" s="9">
        <v>0</v>
      </c>
      <c r="L781" s="9">
        <v>0</v>
      </c>
      <c r="M781" s="9">
        <v>0</v>
      </c>
      <c r="N781" s="9">
        <v>0</v>
      </c>
      <c r="O781" s="13">
        <v>0</v>
      </c>
      <c r="P781" s="13">
        <v>0</v>
      </c>
      <c r="Q781" s="13">
        <v>0</v>
      </c>
      <c r="R781" s="13">
        <v>0</v>
      </c>
      <c r="S781" s="13">
        <v>0</v>
      </c>
      <c r="T781" s="13">
        <v>0</v>
      </c>
      <c r="U781" s="13">
        <v>0</v>
      </c>
      <c r="V781" s="13">
        <v>0</v>
      </c>
      <c r="W781" s="13">
        <v>0</v>
      </c>
      <c r="X781" s="13">
        <v>0</v>
      </c>
      <c r="Y781" s="13">
        <v>0</v>
      </c>
      <c r="Z781" s="13">
        <v>0</v>
      </c>
      <c r="AA781">
        <f t="shared" si="24"/>
        <v>4</v>
      </c>
      <c r="AB781" s="59">
        <f t="shared" si="25"/>
        <v>0</v>
      </c>
    </row>
    <row r="782" spans="1:28" x14ac:dyDescent="0.25">
      <c r="A782" s="16">
        <v>3303</v>
      </c>
      <c r="B782" s="1" t="s">
        <v>392</v>
      </c>
      <c r="C782" s="9">
        <v>21604.63</v>
      </c>
      <c r="D782" s="9">
        <v>21604.63</v>
      </c>
      <c r="E782" s="9">
        <v>21604.63</v>
      </c>
      <c r="F782" s="9">
        <v>21604.63</v>
      </c>
      <c r="G782" s="9">
        <v>21604.63</v>
      </c>
      <c r="H782" s="9">
        <v>21604.63</v>
      </c>
      <c r="I782" s="9">
        <v>21604.63</v>
      </c>
      <c r="J782" s="9">
        <v>21604.63</v>
      </c>
      <c r="K782" s="9">
        <v>21604.63</v>
      </c>
      <c r="L782" s="9">
        <v>21604.63</v>
      </c>
      <c r="M782" s="9">
        <v>21604.63</v>
      </c>
      <c r="N782" s="9">
        <v>21604.63</v>
      </c>
      <c r="O782" s="13">
        <v>21604.63</v>
      </c>
      <c r="P782" s="13">
        <v>21604.63</v>
      </c>
      <c r="Q782" s="13">
        <v>21604.63</v>
      </c>
      <c r="R782" s="13">
        <v>21604.63</v>
      </c>
      <c r="S782" s="13">
        <v>21604.63</v>
      </c>
      <c r="T782" s="13">
        <v>21604.63</v>
      </c>
      <c r="U782" s="13">
        <v>21604.63</v>
      </c>
      <c r="V782" s="13">
        <v>21604.63</v>
      </c>
      <c r="W782" s="13">
        <v>21604.63</v>
      </c>
      <c r="X782" s="13">
        <v>21604.63</v>
      </c>
      <c r="Y782" s="13">
        <v>21604.63</v>
      </c>
      <c r="Z782" s="13">
        <v>21604.63</v>
      </c>
      <c r="AA782">
        <f t="shared" si="24"/>
        <v>4</v>
      </c>
      <c r="AB782" s="59">
        <f t="shared" si="25"/>
        <v>4.3949981025814232E-3</v>
      </c>
    </row>
    <row r="783" spans="1:28" x14ac:dyDescent="0.25">
      <c r="A783" s="16">
        <v>3305</v>
      </c>
      <c r="B783" s="1" t="s">
        <v>393</v>
      </c>
      <c r="C783" s="9">
        <v>4774.6499999999996</v>
      </c>
      <c r="D783" s="9">
        <v>4774.6499999999996</v>
      </c>
      <c r="E783" s="9">
        <v>4774.6499999999996</v>
      </c>
      <c r="F783" s="9">
        <v>4774.6499999999996</v>
      </c>
      <c r="G783" s="9">
        <v>4774.6499999999996</v>
      </c>
      <c r="H783" s="9">
        <v>4774.6499999999996</v>
      </c>
      <c r="I783" s="9">
        <v>4774.6499999999996</v>
      </c>
      <c r="J783" s="9">
        <v>4774.6499999999996</v>
      </c>
      <c r="K783" s="9">
        <v>4774.6499999999996</v>
      </c>
      <c r="L783" s="9">
        <v>4774.6499999999996</v>
      </c>
      <c r="M783" s="9">
        <v>4774.6499999999996</v>
      </c>
      <c r="N783" s="9">
        <v>4774.6499999999996</v>
      </c>
      <c r="O783" s="13">
        <v>4774.6499999999996</v>
      </c>
      <c r="P783" s="13">
        <v>4774.6499999999996</v>
      </c>
      <c r="Q783" s="13">
        <v>4774.6499999999996</v>
      </c>
      <c r="R783" s="13">
        <v>4774.6499999999996</v>
      </c>
      <c r="S783" s="13">
        <v>4774.6499999999996</v>
      </c>
      <c r="T783" s="13">
        <v>4774.6499999999996</v>
      </c>
      <c r="U783" s="13">
        <v>4774.6499999999996</v>
      </c>
      <c r="V783" s="13">
        <v>4774.6499999999996</v>
      </c>
      <c r="W783" s="13">
        <v>4774.6499999999996</v>
      </c>
      <c r="X783" s="13">
        <v>4774.6499999999996</v>
      </c>
      <c r="Y783" s="13">
        <v>4774.6499999999996</v>
      </c>
      <c r="Z783" s="13">
        <v>4774.6499999999996</v>
      </c>
      <c r="AA783">
        <f t="shared" si="24"/>
        <v>4</v>
      </c>
      <c r="AB783" s="59">
        <f t="shared" si="25"/>
        <v>9.7130002645221837E-4</v>
      </c>
    </row>
    <row r="784" spans="1:28" x14ac:dyDescent="0.25">
      <c r="A784" s="16">
        <v>3310</v>
      </c>
      <c r="B784" s="1" t="s">
        <v>394</v>
      </c>
      <c r="C784" s="9">
        <v>0</v>
      </c>
      <c r="D784" s="9">
        <v>0</v>
      </c>
      <c r="E784" s="9">
        <v>0</v>
      </c>
      <c r="F784" s="9">
        <v>0</v>
      </c>
      <c r="G784" s="9">
        <v>0</v>
      </c>
      <c r="H784" s="9">
        <v>0</v>
      </c>
      <c r="I784" s="9">
        <v>0</v>
      </c>
      <c r="J784" s="9">
        <v>0</v>
      </c>
      <c r="K784" s="9">
        <v>0</v>
      </c>
      <c r="L784" s="9">
        <v>0</v>
      </c>
      <c r="M784" s="9">
        <v>0</v>
      </c>
      <c r="N784" s="9">
        <v>0</v>
      </c>
      <c r="O784" s="13">
        <v>0</v>
      </c>
      <c r="P784" s="13">
        <v>0</v>
      </c>
      <c r="Q784" s="13">
        <v>0</v>
      </c>
      <c r="R784" s="13">
        <v>0</v>
      </c>
      <c r="S784" s="13">
        <v>0</v>
      </c>
      <c r="T784" s="13">
        <v>0</v>
      </c>
      <c r="U784" s="13">
        <v>0</v>
      </c>
      <c r="V784" s="13">
        <v>0</v>
      </c>
      <c r="W784" s="13">
        <v>0</v>
      </c>
      <c r="X784" s="13">
        <v>0</v>
      </c>
      <c r="Y784" s="13">
        <v>0</v>
      </c>
      <c r="Z784" s="13">
        <v>0</v>
      </c>
      <c r="AA784">
        <f t="shared" si="24"/>
        <v>4</v>
      </c>
      <c r="AB784" s="59">
        <f t="shared" si="25"/>
        <v>0</v>
      </c>
    </row>
    <row r="785" spans="1:28" x14ac:dyDescent="0.25">
      <c r="A785" s="16">
        <v>34</v>
      </c>
      <c r="B785" s="1" t="s">
        <v>395</v>
      </c>
      <c r="C785" s="9">
        <v>68837.67</v>
      </c>
      <c r="D785" s="9">
        <v>68837.67</v>
      </c>
      <c r="E785" s="9">
        <v>68837.67</v>
      </c>
      <c r="F785" s="9">
        <v>68837.67</v>
      </c>
      <c r="G785" s="9">
        <v>68837.67</v>
      </c>
      <c r="H785" s="9">
        <v>68837.67</v>
      </c>
      <c r="I785" s="9">
        <v>68837.67</v>
      </c>
      <c r="J785" s="9">
        <v>68837.67</v>
      </c>
      <c r="K785" s="9">
        <v>68837.67</v>
      </c>
      <c r="L785" s="9">
        <v>68837.67</v>
      </c>
      <c r="M785" s="9">
        <v>68837.67</v>
      </c>
      <c r="N785" s="9">
        <v>68837.67</v>
      </c>
      <c r="O785" s="13">
        <v>68837.67</v>
      </c>
      <c r="P785" s="13">
        <v>68837.67</v>
      </c>
      <c r="Q785" s="13">
        <v>68837.67</v>
      </c>
      <c r="R785" s="13">
        <v>68837.67</v>
      </c>
      <c r="S785" s="13">
        <v>68837.67</v>
      </c>
      <c r="T785" s="13">
        <v>68837.67</v>
      </c>
      <c r="U785" s="13">
        <v>68837.67</v>
      </c>
      <c r="V785" s="13">
        <v>68837.67</v>
      </c>
      <c r="W785" s="13">
        <v>68837.67</v>
      </c>
      <c r="X785" s="13">
        <v>68837.67</v>
      </c>
      <c r="Y785" s="13">
        <v>68837.67</v>
      </c>
      <c r="Z785" s="13">
        <v>68837.67</v>
      </c>
      <c r="AA785">
        <f t="shared" si="24"/>
        <v>2</v>
      </c>
      <c r="AB785" s="59">
        <f t="shared" si="25"/>
        <v>1.4003545954553545E-2</v>
      </c>
    </row>
    <row r="786" spans="1:28" x14ac:dyDescent="0.25">
      <c r="A786" s="16">
        <v>3401</v>
      </c>
      <c r="B786" s="1" t="s">
        <v>396</v>
      </c>
      <c r="C786" s="9">
        <v>68837.67</v>
      </c>
      <c r="D786" s="9">
        <v>68837.67</v>
      </c>
      <c r="E786" s="9">
        <v>68837.67</v>
      </c>
      <c r="F786" s="9">
        <v>68837.67</v>
      </c>
      <c r="G786" s="9">
        <v>68837.67</v>
      </c>
      <c r="H786" s="9">
        <v>68837.67</v>
      </c>
      <c r="I786" s="9">
        <v>68837.67</v>
      </c>
      <c r="J786" s="9">
        <v>68837.67</v>
      </c>
      <c r="K786" s="9">
        <v>68837.67</v>
      </c>
      <c r="L786" s="9">
        <v>68837.67</v>
      </c>
      <c r="M786" s="9">
        <v>68837.67</v>
      </c>
      <c r="N786" s="9">
        <v>68837.67</v>
      </c>
      <c r="O786" s="13">
        <v>68837.67</v>
      </c>
      <c r="P786" s="13">
        <v>68837.67</v>
      </c>
      <c r="Q786" s="13">
        <v>68837.67</v>
      </c>
      <c r="R786" s="13">
        <v>68837.67</v>
      </c>
      <c r="S786" s="13">
        <v>68837.67</v>
      </c>
      <c r="T786" s="13">
        <v>68837.67</v>
      </c>
      <c r="U786" s="13">
        <v>68837.67</v>
      </c>
      <c r="V786" s="13">
        <v>68837.67</v>
      </c>
      <c r="W786" s="13">
        <v>68837.67</v>
      </c>
      <c r="X786" s="13">
        <v>68837.67</v>
      </c>
      <c r="Y786" s="13">
        <v>68837.67</v>
      </c>
      <c r="Z786" s="13">
        <v>68837.67</v>
      </c>
      <c r="AA786">
        <f t="shared" si="24"/>
        <v>4</v>
      </c>
      <c r="AB786" s="59">
        <f t="shared" si="25"/>
        <v>1.4003545954553545E-2</v>
      </c>
    </row>
    <row r="787" spans="1:28" x14ac:dyDescent="0.25">
      <c r="A787" s="16">
        <v>35</v>
      </c>
      <c r="B787" s="1" t="s">
        <v>397</v>
      </c>
      <c r="C787" s="9">
        <v>85913.66</v>
      </c>
      <c r="D787" s="9">
        <v>85913.66</v>
      </c>
      <c r="E787" s="9">
        <v>85913.66</v>
      </c>
      <c r="F787" s="9">
        <v>85913.66</v>
      </c>
      <c r="G787" s="9">
        <v>85913.66</v>
      </c>
      <c r="H787" s="9">
        <v>85913.66</v>
      </c>
      <c r="I787" s="9">
        <v>85913.66</v>
      </c>
      <c r="J787" s="9">
        <v>85913.66</v>
      </c>
      <c r="K787" s="9">
        <v>85913.66</v>
      </c>
      <c r="L787" s="9">
        <v>85913.66</v>
      </c>
      <c r="M787" s="9">
        <v>85913.66</v>
      </c>
      <c r="N787" s="9">
        <v>85913.66</v>
      </c>
      <c r="O787" s="13">
        <v>85913.66</v>
      </c>
      <c r="P787" s="13">
        <v>85913.66</v>
      </c>
      <c r="Q787" s="13">
        <v>85913.66</v>
      </c>
      <c r="R787" s="13">
        <v>85913.66</v>
      </c>
      <c r="S787" s="13">
        <v>85913.66</v>
      </c>
      <c r="T787" s="13">
        <v>85913.66</v>
      </c>
      <c r="U787" s="13">
        <v>85913.66</v>
      </c>
      <c r="V787" s="13">
        <v>85913.66</v>
      </c>
      <c r="W787" s="13">
        <v>85913.66</v>
      </c>
      <c r="X787" s="13">
        <v>85913.66</v>
      </c>
      <c r="Y787" s="13">
        <v>85913.66</v>
      </c>
      <c r="Z787" s="13">
        <v>85913.66</v>
      </c>
      <c r="AA787">
        <f t="shared" si="24"/>
        <v>2</v>
      </c>
      <c r="AB787" s="59">
        <f t="shared" si="25"/>
        <v>1.7477289483125862E-2</v>
      </c>
    </row>
    <row r="788" spans="1:28" x14ac:dyDescent="0.25">
      <c r="A788" s="16">
        <v>3501</v>
      </c>
      <c r="B788" s="1" t="s">
        <v>398</v>
      </c>
      <c r="C788" s="9">
        <v>85913.66</v>
      </c>
      <c r="D788" s="9">
        <v>85913.66</v>
      </c>
      <c r="E788" s="9">
        <v>85913.66</v>
      </c>
      <c r="F788" s="9">
        <v>85913.66</v>
      </c>
      <c r="G788" s="9">
        <v>85913.66</v>
      </c>
      <c r="H788" s="9">
        <v>85913.66</v>
      </c>
      <c r="I788" s="9">
        <v>85913.66</v>
      </c>
      <c r="J788" s="9">
        <v>85913.66</v>
      </c>
      <c r="K788" s="9">
        <v>85913.66</v>
      </c>
      <c r="L788" s="9">
        <v>85913.66</v>
      </c>
      <c r="M788" s="9">
        <v>85913.66</v>
      </c>
      <c r="N788" s="9">
        <v>85913.66</v>
      </c>
      <c r="O788" s="13">
        <v>85913.66</v>
      </c>
      <c r="P788" s="13">
        <v>85913.66</v>
      </c>
      <c r="Q788" s="13">
        <v>85913.66</v>
      </c>
      <c r="R788" s="13">
        <v>85913.66</v>
      </c>
      <c r="S788" s="13">
        <v>85913.66</v>
      </c>
      <c r="T788" s="13">
        <v>85913.66</v>
      </c>
      <c r="U788" s="13">
        <v>85913.66</v>
      </c>
      <c r="V788" s="13">
        <v>85913.66</v>
      </c>
      <c r="W788" s="13">
        <v>85913.66</v>
      </c>
      <c r="X788" s="13">
        <v>85913.66</v>
      </c>
      <c r="Y788" s="13">
        <v>85913.66</v>
      </c>
      <c r="Z788" s="13">
        <v>85913.66</v>
      </c>
      <c r="AA788">
        <f t="shared" si="24"/>
        <v>4</v>
      </c>
      <c r="AB788" s="59">
        <f t="shared" si="25"/>
        <v>1.7477289483125862E-2</v>
      </c>
    </row>
    <row r="789" spans="1:28" x14ac:dyDescent="0.25">
      <c r="A789" s="16">
        <v>3502</v>
      </c>
      <c r="B789" s="1" t="s">
        <v>399</v>
      </c>
      <c r="C789" s="9">
        <v>0</v>
      </c>
      <c r="D789" s="9">
        <v>0</v>
      </c>
      <c r="E789" s="9">
        <v>0</v>
      </c>
      <c r="F789" s="9">
        <v>0</v>
      </c>
      <c r="G789" s="9">
        <v>0</v>
      </c>
      <c r="H789" s="9">
        <v>0</v>
      </c>
      <c r="I789" s="9">
        <v>0</v>
      </c>
      <c r="J789" s="9">
        <v>0</v>
      </c>
      <c r="K789" s="9">
        <v>0</v>
      </c>
      <c r="L789" s="9">
        <v>0</v>
      </c>
      <c r="M789" s="9">
        <v>0</v>
      </c>
      <c r="N789" s="9">
        <v>0</v>
      </c>
      <c r="O789" s="13">
        <v>0</v>
      </c>
      <c r="P789" s="13">
        <v>0</v>
      </c>
      <c r="Q789" s="13">
        <v>0</v>
      </c>
      <c r="R789" s="13">
        <v>0</v>
      </c>
      <c r="S789" s="13">
        <v>0</v>
      </c>
      <c r="T789" s="13">
        <v>0</v>
      </c>
      <c r="U789" s="13">
        <v>0</v>
      </c>
      <c r="V789" s="13">
        <v>0</v>
      </c>
      <c r="W789" s="13">
        <v>0</v>
      </c>
      <c r="X789" s="13">
        <v>0</v>
      </c>
      <c r="Y789" s="13">
        <v>0</v>
      </c>
      <c r="Z789" s="13">
        <v>0</v>
      </c>
      <c r="AA789">
        <f t="shared" si="24"/>
        <v>4</v>
      </c>
      <c r="AB789" s="59">
        <f t="shared" si="25"/>
        <v>0</v>
      </c>
    </row>
    <row r="790" spans="1:28" x14ac:dyDescent="0.25">
      <c r="A790" s="16">
        <v>3504</v>
      </c>
      <c r="B790" s="1" t="s">
        <v>400</v>
      </c>
      <c r="C790" s="9">
        <v>0</v>
      </c>
      <c r="D790" s="9">
        <v>0</v>
      </c>
      <c r="E790" s="9">
        <v>0</v>
      </c>
      <c r="F790" s="9">
        <v>0</v>
      </c>
      <c r="G790" s="9">
        <v>0</v>
      </c>
      <c r="H790" s="9">
        <v>0</v>
      </c>
      <c r="I790" s="9">
        <v>0</v>
      </c>
      <c r="J790" s="9">
        <v>0</v>
      </c>
      <c r="K790" s="9">
        <v>0</v>
      </c>
      <c r="L790" s="9">
        <v>0</v>
      </c>
      <c r="M790" s="9">
        <v>0</v>
      </c>
      <c r="N790" s="9">
        <v>0</v>
      </c>
      <c r="O790" s="13">
        <v>0</v>
      </c>
      <c r="P790" s="13">
        <v>0</v>
      </c>
      <c r="Q790" s="13">
        <v>0</v>
      </c>
      <c r="R790" s="13">
        <v>0</v>
      </c>
      <c r="S790" s="13">
        <v>0</v>
      </c>
      <c r="T790" s="13">
        <v>0</v>
      </c>
      <c r="U790" s="13">
        <v>0</v>
      </c>
      <c r="V790" s="13">
        <v>0</v>
      </c>
      <c r="W790" s="13">
        <v>0</v>
      </c>
      <c r="X790" s="13">
        <v>0</v>
      </c>
      <c r="Y790" s="13">
        <v>0</v>
      </c>
      <c r="Z790" s="13">
        <v>0</v>
      </c>
      <c r="AA790">
        <f t="shared" si="24"/>
        <v>4</v>
      </c>
      <c r="AB790" s="59">
        <f t="shared" si="25"/>
        <v>0</v>
      </c>
    </row>
    <row r="791" spans="1:28" x14ac:dyDescent="0.25">
      <c r="A791" s="16">
        <v>36</v>
      </c>
      <c r="B791" s="1" t="s">
        <v>401</v>
      </c>
      <c r="C791" s="9">
        <v>11978.58</v>
      </c>
      <c r="D791" s="9">
        <v>11978.58</v>
      </c>
      <c r="E791" s="9">
        <v>11978.58</v>
      </c>
      <c r="F791" s="9">
        <v>11540.78</v>
      </c>
      <c r="G791" s="9">
        <v>11540.78</v>
      </c>
      <c r="H791" s="9">
        <v>11540.78</v>
      </c>
      <c r="I791" s="9">
        <v>11540.78</v>
      </c>
      <c r="J791" s="9">
        <v>11540.78</v>
      </c>
      <c r="K791" s="9">
        <v>11540.78</v>
      </c>
      <c r="L791" s="9">
        <v>11540.78</v>
      </c>
      <c r="M791" s="9">
        <v>0</v>
      </c>
      <c r="N791" s="9">
        <v>22090.799999999999</v>
      </c>
      <c r="O791" s="13">
        <v>11045.4</v>
      </c>
      <c r="P791" s="13">
        <v>11045.4</v>
      </c>
      <c r="Q791" s="13">
        <v>0</v>
      </c>
      <c r="R791" s="13">
        <v>0</v>
      </c>
      <c r="S791" s="13">
        <v>0</v>
      </c>
      <c r="T791" s="13">
        <v>0</v>
      </c>
      <c r="U791" s="13">
        <v>0</v>
      </c>
      <c r="V791" s="13">
        <v>0</v>
      </c>
      <c r="W791" s="13">
        <v>0</v>
      </c>
      <c r="X791" s="13">
        <v>0</v>
      </c>
      <c r="Y791" s="13">
        <v>0</v>
      </c>
      <c r="Z791" s="13">
        <v>13256.11</v>
      </c>
      <c r="AA791">
        <f t="shared" si="24"/>
        <v>2</v>
      </c>
      <c r="AB791" s="59">
        <f t="shared" si="25"/>
        <v>2.6966709588458876E-3</v>
      </c>
    </row>
    <row r="792" spans="1:28" x14ac:dyDescent="0.25">
      <c r="A792" s="16">
        <v>3601</v>
      </c>
      <c r="B792" s="1" t="s">
        <v>402</v>
      </c>
      <c r="C792" s="9">
        <v>11978.58</v>
      </c>
      <c r="D792" s="9">
        <v>11978.58</v>
      </c>
      <c r="E792" s="9">
        <v>11978.58</v>
      </c>
      <c r="F792" s="9">
        <v>11540.78</v>
      </c>
      <c r="G792" s="9">
        <v>11540.78</v>
      </c>
      <c r="H792" s="9">
        <v>11540.78</v>
      </c>
      <c r="I792" s="9">
        <v>11540.78</v>
      </c>
      <c r="J792" s="9">
        <v>11540.78</v>
      </c>
      <c r="K792" s="9">
        <v>11540.78</v>
      </c>
      <c r="L792" s="9">
        <v>11540.78</v>
      </c>
      <c r="M792" s="9">
        <v>0</v>
      </c>
      <c r="N792" s="9">
        <v>0</v>
      </c>
      <c r="O792" s="13">
        <v>11045.4</v>
      </c>
      <c r="P792" s="13">
        <v>11045.4</v>
      </c>
      <c r="Q792" s="13">
        <v>0</v>
      </c>
      <c r="R792" s="13">
        <v>0</v>
      </c>
      <c r="S792" s="13">
        <v>0</v>
      </c>
      <c r="T792" s="13">
        <v>0</v>
      </c>
      <c r="U792" s="13">
        <v>0</v>
      </c>
      <c r="V792" s="13">
        <v>0</v>
      </c>
      <c r="W792" s="13">
        <v>0</v>
      </c>
      <c r="X792" s="13">
        <v>0</v>
      </c>
      <c r="Y792" s="13">
        <v>0</v>
      </c>
      <c r="Z792" s="13">
        <v>0</v>
      </c>
      <c r="AA792">
        <f t="shared" si="24"/>
        <v>4</v>
      </c>
      <c r="AB792" s="59">
        <f t="shared" si="25"/>
        <v>0</v>
      </c>
    </row>
    <row r="793" spans="1:28" x14ac:dyDescent="0.25">
      <c r="A793" s="16">
        <v>3602</v>
      </c>
      <c r="B793" s="1" t="s">
        <v>403</v>
      </c>
      <c r="C793" s="9">
        <v>0</v>
      </c>
      <c r="D793" s="9">
        <v>0</v>
      </c>
      <c r="E793" s="9">
        <v>0</v>
      </c>
      <c r="F793" s="9">
        <v>0</v>
      </c>
      <c r="G793" s="9">
        <v>0</v>
      </c>
      <c r="H793" s="9">
        <v>0</v>
      </c>
      <c r="I793" s="9">
        <v>0</v>
      </c>
      <c r="J793" s="9">
        <v>0</v>
      </c>
      <c r="K793" s="9">
        <v>0</v>
      </c>
      <c r="L793" s="9">
        <v>0</v>
      </c>
      <c r="M793" s="9">
        <v>0</v>
      </c>
      <c r="N793" s="9">
        <v>0</v>
      </c>
      <c r="O793" s="13">
        <v>0</v>
      </c>
      <c r="P793" s="13">
        <v>0</v>
      </c>
      <c r="Q793" s="13">
        <v>0</v>
      </c>
      <c r="R793" s="13">
        <v>0</v>
      </c>
      <c r="S793" s="13">
        <v>0</v>
      </c>
      <c r="T793" s="13">
        <v>0</v>
      </c>
      <c r="U793" s="13">
        <v>0</v>
      </c>
      <c r="V793" s="13">
        <v>0</v>
      </c>
      <c r="W793" s="13">
        <v>0</v>
      </c>
      <c r="X793" s="13">
        <v>0</v>
      </c>
      <c r="Y793" s="13">
        <v>0</v>
      </c>
      <c r="Z793" s="13">
        <v>0</v>
      </c>
      <c r="AA793">
        <f t="shared" si="24"/>
        <v>4</v>
      </c>
      <c r="AB793" s="59">
        <f t="shared" si="25"/>
        <v>0</v>
      </c>
    </row>
    <row r="794" spans="1:28" x14ac:dyDescent="0.25">
      <c r="A794" s="16">
        <v>3603</v>
      </c>
      <c r="B794" s="1" t="s">
        <v>404</v>
      </c>
      <c r="C794" s="9">
        <v>0</v>
      </c>
      <c r="D794" s="9">
        <v>0</v>
      </c>
      <c r="E794" s="9">
        <v>0</v>
      </c>
      <c r="F794" s="9">
        <v>0</v>
      </c>
      <c r="G794" s="9">
        <v>0</v>
      </c>
      <c r="H794" s="9">
        <v>0</v>
      </c>
      <c r="I794" s="9">
        <v>0</v>
      </c>
      <c r="J794" s="9">
        <v>0</v>
      </c>
      <c r="K794" s="9">
        <v>0</v>
      </c>
      <c r="L794" s="9">
        <v>0</v>
      </c>
      <c r="M794" s="9">
        <v>0</v>
      </c>
      <c r="N794" s="9">
        <v>22090.799999999999</v>
      </c>
      <c r="O794" s="13">
        <v>0</v>
      </c>
      <c r="P794" s="13">
        <v>0</v>
      </c>
      <c r="Q794" s="13">
        <v>0</v>
      </c>
      <c r="R794" s="13">
        <v>0</v>
      </c>
      <c r="S794" s="13">
        <v>0</v>
      </c>
      <c r="T794" s="13">
        <v>0</v>
      </c>
      <c r="U794" s="13">
        <v>0</v>
      </c>
      <c r="V794" s="13">
        <v>0</v>
      </c>
      <c r="W794" s="13">
        <v>0</v>
      </c>
      <c r="X794" s="13">
        <v>0</v>
      </c>
      <c r="Y794" s="13">
        <v>0</v>
      </c>
      <c r="Z794" s="13">
        <v>13256.11</v>
      </c>
      <c r="AA794">
        <f t="shared" si="24"/>
        <v>4</v>
      </c>
      <c r="AB794" s="59">
        <f t="shared" si="25"/>
        <v>2.6966709588458876E-3</v>
      </c>
    </row>
    <row r="795" spans="1:28" x14ac:dyDescent="0.25">
      <c r="A795" s="16">
        <v>3604</v>
      </c>
      <c r="B795" s="1" t="s">
        <v>405</v>
      </c>
      <c r="C795" s="9">
        <v>0</v>
      </c>
      <c r="D795" s="9">
        <v>0</v>
      </c>
      <c r="E795" s="9">
        <v>0</v>
      </c>
      <c r="F795" s="9">
        <v>0</v>
      </c>
      <c r="G795" s="9">
        <v>0</v>
      </c>
      <c r="H795" s="9">
        <v>0</v>
      </c>
      <c r="I795" s="9">
        <v>0</v>
      </c>
      <c r="J795" s="9">
        <v>0</v>
      </c>
      <c r="K795" s="9">
        <v>0</v>
      </c>
      <c r="L795" s="9">
        <v>0</v>
      </c>
      <c r="M795" s="9">
        <v>0</v>
      </c>
      <c r="N795" s="9">
        <v>0</v>
      </c>
      <c r="O795" s="13">
        <v>0</v>
      </c>
      <c r="P795" s="13">
        <v>0</v>
      </c>
      <c r="Q795" s="13">
        <v>0</v>
      </c>
      <c r="R795" s="13">
        <v>0</v>
      </c>
      <c r="S795" s="13">
        <v>0</v>
      </c>
      <c r="T795" s="13">
        <v>0</v>
      </c>
      <c r="U795" s="13">
        <v>0</v>
      </c>
      <c r="V795" s="13">
        <v>0</v>
      </c>
      <c r="W795" s="13">
        <v>0</v>
      </c>
      <c r="X795" s="13">
        <v>0</v>
      </c>
      <c r="Y795" s="13">
        <v>0</v>
      </c>
      <c r="Z795" s="13">
        <v>0</v>
      </c>
      <c r="AA795">
        <f t="shared" si="24"/>
        <v>4</v>
      </c>
      <c r="AB795" s="59">
        <f t="shared" si="25"/>
        <v>0</v>
      </c>
    </row>
    <row r="796" spans="1:28" s="3" customFormat="1" x14ac:dyDescent="0.25">
      <c r="A796" s="3" t="s">
        <v>406</v>
      </c>
      <c r="C796" s="10">
        <v>3987306.92</v>
      </c>
      <c r="D796" s="10">
        <v>3989658.38</v>
      </c>
      <c r="E796" s="10">
        <v>3843798.03</v>
      </c>
      <c r="F796" s="10">
        <v>3817466.8</v>
      </c>
      <c r="G796" s="10">
        <v>3795635.55</v>
      </c>
      <c r="H796" s="10">
        <v>3783015.67</v>
      </c>
      <c r="I796" s="10">
        <v>3806976.59</v>
      </c>
      <c r="J796" s="10">
        <v>3803726.37</v>
      </c>
      <c r="K796" s="10">
        <v>3791515.27</v>
      </c>
      <c r="L796" s="10">
        <v>3825583.72</v>
      </c>
      <c r="M796" s="10">
        <v>4058599.57</v>
      </c>
      <c r="N796" s="10">
        <v>4063962.68</v>
      </c>
      <c r="O796" s="14">
        <v>4136532.77</v>
      </c>
      <c r="P796" s="14">
        <v>4164389.04</v>
      </c>
      <c r="Q796" s="14">
        <v>4401167.46</v>
      </c>
      <c r="R796" s="14">
        <v>4425929.7</v>
      </c>
      <c r="S796" s="14">
        <v>4415789.41</v>
      </c>
      <c r="T796" s="14">
        <v>4534887.38</v>
      </c>
      <c r="U796" s="14">
        <v>4530187.5199999996</v>
      </c>
      <c r="V796" s="14">
        <v>4593209.6399999997</v>
      </c>
      <c r="W796" s="14">
        <v>4698406.2699999996</v>
      </c>
      <c r="X796" s="14">
        <v>4805923.2</v>
      </c>
      <c r="Y796" s="14">
        <v>4906935.3899999997</v>
      </c>
      <c r="Z796" s="14">
        <v>4915731.3600000003</v>
      </c>
      <c r="AA796">
        <f t="shared" si="24"/>
        <v>6</v>
      </c>
    </row>
    <row r="797" spans="1:28" s="3" customFormat="1" x14ac:dyDescent="0.25">
      <c r="A797" s="3" t="s">
        <v>407</v>
      </c>
      <c r="C797" s="10">
        <v>3981681.44</v>
      </c>
      <c r="D797" s="10">
        <v>3988132.64</v>
      </c>
      <c r="E797" s="10">
        <v>3837724.94</v>
      </c>
      <c r="F797" s="10">
        <v>3810599.38</v>
      </c>
      <c r="G797" s="10">
        <v>3780908.83</v>
      </c>
      <c r="H797" s="10">
        <v>3769234.32</v>
      </c>
      <c r="I797" s="10">
        <v>3778539.43</v>
      </c>
      <c r="J797" s="10">
        <v>3771542.13</v>
      </c>
      <c r="K797" s="10">
        <v>3771745.13</v>
      </c>
      <c r="L797" s="10">
        <v>3809859.73</v>
      </c>
      <c r="M797" s="10">
        <v>4039663.77</v>
      </c>
      <c r="N797" s="10">
        <v>4063962.69</v>
      </c>
      <c r="O797" s="14">
        <v>4132818.57</v>
      </c>
      <c r="P797" s="14">
        <v>4157087.74</v>
      </c>
      <c r="Q797" s="14">
        <v>4392433.66</v>
      </c>
      <c r="R797" s="14">
        <v>4417185.4800000004</v>
      </c>
      <c r="S797" s="14">
        <v>4407030.12</v>
      </c>
      <c r="T797" s="14">
        <v>4517520.05</v>
      </c>
      <c r="U797" s="14">
        <v>4517200.58</v>
      </c>
      <c r="V797" s="14">
        <v>4581892.6500000004</v>
      </c>
      <c r="W797" s="14">
        <v>4683718.37</v>
      </c>
      <c r="X797" s="14">
        <v>4789582.8499999996</v>
      </c>
      <c r="Y797" s="14">
        <v>4893326.55</v>
      </c>
      <c r="Z797" s="14">
        <v>4915731.3600000003</v>
      </c>
      <c r="AA797">
        <f t="shared" si="24"/>
        <v>19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FE06C-167D-4192-86B6-798A71A6F7F2}">
  <sheetPr>
    <tabColor rgb="FFFF9999"/>
  </sheetPr>
  <dimension ref="A1:AM201"/>
  <sheetViews>
    <sheetView zoomScale="85" zoomScaleNormal="85" workbookViewId="0">
      <pane xSplit="2" ySplit="3" topLeftCell="X4" activePane="bottomRight" state="frozen"/>
      <selection pane="topRight" activeCell="C1" sqref="C1"/>
      <selection pane="bottomLeft" activeCell="A3" sqref="A3"/>
      <selection pane="bottomRight"/>
    </sheetView>
  </sheetViews>
  <sheetFormatPr baseColWidth="10" defaultRowHeight="15" x14ac:dyDescent="0.25"/>
  <cols>
    <col min="2" max="2" width="26.42578125" customWidth="1"/>
    <col min="27" max="39" width="11.42578125" customWidth="1"/>
  </cols>
  <sheetData>
    <row r="1" spans="1:39"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c r="AB1">
        <v>28</v>
      </c>
      <c r="AC1">
        <v>29</v>
      </c>
      <c r="AD1">
        <v>30</v>
      </c>
      <c r="AE1">
        <v>31</v>
      </c>
      <c r="AF1">
        <v>32</v>
      </c>
      <c r="AG1">
        <v>33</v>
      </c>
      <c r="AH1">
        <v>34</v>
      </c>
      <c r="AI1">
        <v>35</v>
      </c>
      <c r="AJ1">
        <v>36</v>
      </c>
      <c r="AK1">
        <v>37</v>
      </c>
      <c r="AL1">
        <v>38</v>
      </c>
    </row>
    <row r="2" spans="1:39" ht="21" x14ac:dyDescent="0.35">
      <c r="A2" s="6" t="s">
        <v>432</v>
      </c>
      <c r="B2" s="1"/>
      <c r="C2" s="1"/>
      <c r="D2" s="1"/>
      <c r="E2" s="1"/>
      <c r="F2" s="1"/>
      <c r="G2" s="1"/>
      <c r="H2" s="1"/>
      <c r="I2" s="1"/>
      <c r="J2" s="1"/>
      <c r="K2" s="1"/>
      <c r="L2" s="1"/>
      <c r="M2" s="1"/>
      <c r="N2" s="1"/>
      <c r="O2" s="1"/>
      <c r="P2" s="1"/>
      <c r="Q2" s="1"/>
      <c r="R2" s="1"/>
      <c r="S2" s="1"/>
      <c r="T2" s="1"/>
      <c r="U2" s="1"/>
      <c r="V2" s="1"/>
      <c r="W2" s="1"/>
      <c r="X2" s="1"/>
      <c r="Y2" s="1"/>
      <c r="Z2" s="1"/>
      <c r="AA2" s="73"/>
      <c r="AB2" s="73"/>
      <c r="AC2" s="73"/>
      <c r="AD2" s="73"/>
      <c r="AE2" s="73"/>
      <c r="AF2" s="73"/>
      <c r="AG2" s="73"/>
      <c r="AH2" s="73"/>
      <c r="AI2" s="73"/>
      <c r="AJ2" s="73"/>
      <c r="AK2" s="73"/>
      <c r="AL2" s="73"/>
    </row>
    <row r="3" spans="1:39" s="3" customFormat="1" x14ac:dyDescent="0.25">
      <c r="A3" s="3" t="s">
        <v>0</v>
      </c>
      <c r="B3" s="3" t="s">
        <v>1</v>
      </c>
      <c r="C3" s="7" t="str">
        <f>+'BC-2020-2021'!C3</f>
        <v>ene-2020</v>
      </c>
      <c r="D3" s="7" t="str">
        <f>+'BC-2020-2021'!D3</f>
        <v>feb-2020</v>
      </c>
      <c r="E3" s="7" t="str">
        <f>+'BC-2020-2021'!E3</f>
        <v>mar-2020</v>
      </c>
      <c r="F3" s="7" t="str">
        <f>+'BC-2020-2021'!F3</f>
        <v>abr-2020</v>
      </c>
      <c r="G3" s="7" t="str">
        <f>+'BC-2020-2021'!G3</f>
        <v>may-2020</v>
      </c>
      <c r="H3" s="7" t="str">
        <f>+'BC-2020-2021'!H3</f>
        <v>jun-2020</v>
      </c>
      <c r="I3" s="7" t="str">
        <f>+'BC-2020-2021'!I3</f>
        <v>jul-2020</v>
      </c>
      <c r="J3" s="7" t="str">
        <f>+'BC-2020-2021'!J3</f>
        <v>ago-2020</v>
      </c>
      <c r="K3" s="7" t="str">
        <f>+'BC-2020-2021'!K3</f>
        <v>sep-2020</v>
      </c>
      <c r="L3" s="7" t="str">
        <f>+'BC-2020-2021'!L3</f>
        <v>oct-2020</v>
      </c>
      <c r="M3" s="7" t="str">
        <f>+'BC-2020-2021'!M3</f>
        <v>nov-2020</v>
      </c>
      <c r="N3" s="7" t="str">
        <f>+'BC-2020-2021'!N3</f>
        <v>dic-2020</v>
      </c>
      <c r="O3" s="11" t="str">
        <f>+'BC-2020-2021'!O3</f>
        <v>ene-2021</v>
      </c>
      <c r="P3" s="11" t="str">
        <f>+'BC-2020-2021'!P3</f>
        <v>feb-2021</v>
      </c>
      <c r="Q3" s="11" t="str">
        <f>+'BC-2020-2021'!Q3</f>
        <v>mar-2021</v>
      </c>
      <c r="R3" s="11" t="str">
        <f>+'BC-2020-2021'!R3</f>
        <v>abr-2021</v>
      </c>
      <c r="S3" s="11" t="str">
        <f>+'BC-2020-2021'!S3</f>
        <v>may-2021</v>
      </c>
      <c r="T3" s="11" t="str">
        <f>+'BC-2020-2021'!T3</f>
        <v>jun-2021</v>
      </c>
      <c r="U3" s="11" t="str">
        <f>+'BC-2020-2021'!U3</f>
        <v>jul-2021</v>
      </c>
      <c r="V3" s="11" t="str">
        <f>+'BC-2020-2021'!V3</f>
        <v>ago-2021</v>
      </c>
      <c r="W3" s="11" t="str">
        <f>+'BC-2020-2021'!W3</f>
        <v>sep-2021</v>
      </c>
      <c r="X3" s="11" t="str">
        <f>+'BC-2020-2021'!X3</f>
        <v>oct-2021</v>
      </c>
      <c r="Y3" s="11" t="str">
        <f>+'BC-2020-2021'!Y3</f>
        <v>nov-2021</v>
      </c>
      <c r="Z3" s="11" t="str">
        <f>+'BC-2020-2021'!Z3</f>
        <v>dic-2021</v>
      </c>
      <c r="AA3" s="5" t="s">
        <v>408</v>
      </c>
      <c r="AB3" s="3" t="s">
        <v>409</v>
      </c>
      <c r="AC3" s="3" t="s">
        <v>410</v>
      </c>
      <c r="AD3" s="3" t="s">
        <v>411</v>
      </c>
      <c r="AE3" s="3" t="s">
        <v>412</v>
      </c>
      <c r="AF3" s="3" t="s">
        <v>413</v>
      </c>
      <c r="AG3" s="3" t="s">
        <v>414</v>
      </c>
      <c r="AH3" s="3" t="s">
        <v>415</v>
      </c>
      <c r="AI3" s="3" t="s">
        <v>416</v>
      </c>
      <c r="AJ3" s="3" t="s">
        <v>417</v>
      </c>
      <c r="AK3" s="3" t="s">
        <v>418</v>
      </c>
      <c r="AL3" s="3" t="s">
        <v>419</v>
      </c>
      <c r="AM3" s="3" t="s">
        <v>594</v>
      </c>
    </row>
    <row r="4" spans="1:39" x14ac:dyDescent="0.25">
      <c r="A4" s="16">
        <v>1</v>
      </c>
      <c r="B4" s="1" t="s">
        <v>14</v>
      </c>
      <c r="C4" s="9">
        <f>VLOOKUP($A4,'BC-2020-2021'!$A:$Z,C$1,0)</f>
        <v>3987306.92</v>
      </c>
      <c r="D4" s="9">
        <f>VLOOKUP($A4,'BC-2020-2021'!$A:$Z,D$1,0)</f>
        <v>3989658.38</v>
      </c>
      <c r="E4" s="9">
        <f>VLOOKUP($A4,'BC-2020-2021'!$A:$Z,E$1,0)</f>
        <v>3843798.03</v>
      </c>
      <c r="F4" s="9">
        <f>VLOOKUP($A4,'BC-2020-2021'!$A:$Z,F$1,0)</f>
        <v>3817466.8</v>
      </c>
      <c r="G4" s="9">
        <f>VLOOKUP($A4,'BC-2020-2021'!$A:$Z,G$1,0)</f>
        <v>3795635.55</v>
      </c>
      <c r="H4" s="9">
        <f>VLOOKUP($A4,'BC-2020-2021'!$A:$Z,H$1,0)</f>
        <v>3783015.67</v>
      </c>
      <c r="I4" s="9">
        <f>VLOOKUP($A4,'BC-2020-2021'!$A:$Z,I$1,0)</f>
        <v>3806976.59</v>
      </c>
      <c r="J4" s="9">
        <f>VLOOKUP($A4,'BC-2020-2021'!$A:$Z,J$1,0)</f>
        <v>3803726.37</v>
      </c>
      <c r="K4" s="9">
        <f>VLOOKUP($A4,'BC-2020-2021'!$A:$Z,K$1,0)</f>
        <v>3791515.27</v>
      </c>
      <c r="L4" s="9">
        <f>VLOOKUP($A4,'BC-2020-2021'!$A:$Z,L$1,0)</f>
        <v>3825583.72</v>
      </c>
      <c r="M4" s="9">
        <f>VLOOKUP($A4,'BC-2020-2021'!$A:$Z,M$1,0)</f>
        <v>4058599.57</v>
      </c>
      <c r="N4" s="9">
        <f>VLOOKUP($A4,'BC-2020-2021'!$A:$Z,N$1,0)</f>
        <v>4063962.68</v>
      </c>
      <c r="O4" s="13">
        <f>VLOOKUP($A4,'BC-2020-2021'!$A:$Z,O$1,0)</f>
        <v>4136532.77</v>
      </c>
      <c r="P4" s="13">
        <f>VLOOKUP($A4,'BC-2020-2021'!$A:$Z,P$1,0)</f>
        <v>4164389.04</v>
      </c>
      <c r="Q4" s="13">
        <f>VLOOKUP($A4,'BC-2020-2021'!$A:$Z,Q$1,0)</f>
        <v>4401167.46</v>
      </c>
      <c r="R4" s="13">
        <f>VLOOKUP($A4,'BC-2020-2021'!$A:$Z,R$1,0)</f>
        <v>4425929.7</v>
      </c>
      <c r="S4" s="13">
        <f>VLOOKUP($A4,'BC-2020-2021'!$A:$Z,S$1,0)</f>
        <v>4415789.41</v>
      </c>
      <c r="T4" s="13">
        <f>VLOOKUP($A4,'BC-2020-2021'!$A:$Z,T$1,0)</f>
        <v>4534887.38</v>
      </c>
      <c r="U4" s="13">
        <f>VLOOKUP($A4,'BC-2020-2021'!$A:$Z,U$1,0)</f>
        <v>4530187.5199999996</v>
      </c>
      <c r="V4" s="13">
        <f>VLOOKUP($A4,'BC-2020-2021'!$A:$Z,V$1,0)</f>
        <v>4593209.6399999997</v>
      </c>
      <c r="W4" s="13">
        <f>VLOOKUP($A4,'BC-2020-2021'!$A:$Z,W$1,0)</f>
        <v>4698406.2699999996</v>
      </c>
      <c r="X4" s="13">
        <f>VLOOKUP($A4,'BC-2020-2021'!$A:$Z,X$1,0)</f>
        <v>4805923.2</v>
      </c>
      <c r="Y4" s="13">
        <f>VLOOKUP($A4,'BC-2020-2021'!$A:$Z,Y$1,0)</f>
        <v>4906935.3899999997</v>
      </c>
      <c r="Z4" s="13">
        <f>VLOOKUP($A4,'BC-2020-2021'!$A:$Z,Z$1,0)</f>
        <v>4915731.3600000003</v>
      </c>
      <c r="AA4" s="2">
        <f>+AA5+AA10+AA14+AA23+AA79+AA82+AA96+AA100+AA111</f>
        <v>4979890.8583333315</v>
      </c>
      <c r="AB4" s="2">
        <f t="shared" ref="AB4:AL4" si="0">+AB5+AB10+AB14+AB23+AB79+AB82+AB96+AB100+AB111</f>
        <v>5054795.7547222208</v>
      </c>
      <c r="AC4" s="2">
        <f t="shared" si="0"/>
        <v>5131404.5338425916</v>
      </c>
      <c r="AD4" s="2">
        <f t="shared" si="0"/>
        <v>5203809.3100231485</v>
      </c>
      <c r="AE4" s="2">
        <f t="shared" si="0"/>
        <v>5270637.191693671</v>
      </c>
      <c r="AF4" s="2">
        <f t="shared" si="0"/>
        <v>5331312.9119759519</v>
      </c>
      <c r="AG4" s="2">
        <f t="shared" si="0"/>
        <v>5400576.9532318097</v>
      </c>
      <c r="AH4" s="2">
        <f t="shared" si="0"/>
        <v>5470691.219881556</v>
      </c>
      <c r="AI4" s="2">
        <f t="shared" si="0"/>
        <v>5540101.0219162544</v>
      </c>
      <c r="AJ4" s="2">
        <f t="shared" si="0"/>
        <v>5608408.1830921127</v>
      </c>
      <c r="AK4" s="2">
        <f t="shared" si="0"/>
        <v>5675997.7142842803</v>
      </c>
      <c r="AL4" s="2">
        <f t="shared" si="0"/>
        <v>5743674.9471378168</v>
      </c>
      <c r="AM4">
        <f>LEN(A4)</f>
        <v>1</v>
      </c>
    </row>
    <row r="5" spans="1:39" x14ac:dyDescent="0.25">
      <c r="A5" s="16">
        <v>11</v>
      </c>
      <c r="B5" s="1" t="s">
        <v>15</v>
      </c>
      <c r="C5" s="9">
        <f>VLOOKUP($A5,'BC-2020-2021'!$A:$Z,C$1,0)</f>
        <v>250648</v>
      </c>
      <c r="D5" s="9">
        <f>VLOOKUP($A5,'BC-2020-2021'!$A:$Z,D$1,0)</f>
        <v>257983.44</v>
      </c>
      <c r="E5" s="9">
        <f>VLOOKUP($A5,'BC-2020-2021'!$A:$Z,E$1,0)</f>
        <v>225589.47</v>
      </c>
      <c r="F5" s="9">
        <f>VLOOKUP($A5,'BC-2020-2021'!$A:$Z,F$1,0)</f>
        <v>255379.43</v>
      </c>
      <c r="G5" s="9">
        <f>VLOOKUP($A5,'BC-2020-2021'!$A:$Z,G$1,0)</f>
        <v>245742.15</v>
      </c>
      <c r="H5" s="9">
        <f>VLOOKUP($A5,'BC-2020-2021'!$A:$Z,H$1,0)</f>
        <v>233450.5</v>
      </c>
      <c r="I5" s="9">
        <f>VLOOKUP($A5,'BC-2020-2021'!$A:$Z,I$1,0)</f>
        <v>299236.59000000003</v>
      </c>
      <c r="J5" s="9">
        <f>VLOOKUP($A5,'BC-2020-2021'!$A:$Z,J$1,0)</f>
        <v>306438.08</v>
      </c>
      <c r="K5" s="9">
        <f>VLOOKUP($A5,'BC-2020-2021'!$A:$Z,K$1,0)</f>
        <v>258764.35</v>
      </c>
      <c r="L5" s="9">
        <f>VLOOKUP($A5,'BC-2020-2021'!$A:$Z,L$1,0)</f>
        <v>265622.57</v>
      </c>
      <c r="M5" s="9">
        <f>VLOOKUP($A5,'BC-2020-2021'!$A:$Z,M$1,0)</f>
        <v>405191.34</v>
      </c>
      <c r="N5" s="9">
        <f>VLOOKUP($A5,'BC-2020-2021'!$A:$Z,N$1,0)</f>
        <v>316654.01</v>
      </c>
      <c r="O5" s="13">
        <f>VLOOKUP($A5,'BC-2020-2021'!$A:$Z,O$1,0)</f>
        <v>329111.64</v>
      </c>
      <c r="P5" s="13">
        <f>VLOOKUP($A5,'BC-2020-2021'!$A:$Z,P$1,0)</f>
        <v>304366.71000000002</v>
      </c>
      <c r="Q5" s="13">
        <f>VLOOKUP($A5,'BC-2020-2021'!$A:$Z,Q$1,0)</f>
        <v>417566.98</v>
      </c>
      <c r="R5" s="13">
        <f>VLOOKUP($A5,'BC-2020-2021'!$A:$Z,R$1,0)</f>
        <v>379245.86</v>
      </c>
      <c r="S5" s="13">
        <f>VLOOKUP($A5,'BC-2020-2021'!$A:$Z,S$1,0)</f>
        <v>324693.53999999998</v>
      </c>
      <c r="T5" s="13">
        <f>VLOOKUP($A5,'BC-2020-2021'!$A:$Z,T$1,0)</f>
        <v>418272.58</v>
      </c>
      <c r="U5" s="13">
        <f>VLOOKUP($A5,'BC-2020-2021'!$A:$Z,U$1,0)</f>
        <v>322812.17</v>
      </c>
      <c r="V5" s="13">
        <f>VLOOKUP($A5,'BC-2020-2021'!$A:$Z,V$1,0)</f>
        <v>351670.64</v>
      </c>
      <c r="W5" s="13">
        <f>VLOOKUP($A5,'BC-2020-2021'!$A:$Z,W$1,0)</f>
        <v>368628.62</v>
      </c>
      <c r="X5" s="13">
        <f>VLOOKUP($A5,'BC-2020-2021'!$A:$Z,X$1,0)</f>
        <v>387827.45</v>
      </c>
      <c r="Y5" s="13">
        <f>VLOOKUP($A5,'BC-2020-2021'!$A:$Z,Y$1,0)</f>
        <v>414770.51</v>
      </c>
      <c r="Z5" s="13">
        <f>VLOOKUP($A5,'BC-2020-2021'!$A:$Z,Z$1,0)</f>
        <v>396342.96</v>
      </c>
      <c r="AA5" s="2">
        <f>SUM(AA6:AA9)</f>
        <v>392688.03333333338</v>
      </c>
      <c r="AB5" s="2">
        <f t="shared" ref="AB5:AL5" si="1">SUM(AB6:AB9)</f>
        <v>404334.01222222234</v>
      </c>
      <c r="AC5" s="2">
        <f t="shared" si="1"/>
        <v>413111.24092592596</v>
      </c>
      <c r="AD5" s="2">
        <f t="shared" si="1"/>
        <v>420575.25995370379</v>
      </c>
      <c r="AE5" s="2">
        <f t="shared" si="1"/>
        <v>426072.60827932105</v>
      </c>
      <c r="AF5" s="2">
        <f t="shared" si="1"/>
        <v>427965.23132587457</v>
      </c>
      <c r="AG5" s="2">
        <f t="shared" si="1"/>
        <v>433261.78821352031</v>
      </c>
      <c r="AH5" s="2">
        <f t="shared" si="1"/>
        <v>440041.84791577369</v>
      </c>
      <c r="AI5" s="2">
        <f t="shared" si="1"/>
        <v>446013.00451284705</v>
      </c>
      <c r="AJ5" s="2">
        <f t="shared" si="1"/>
        <v>451518.32503350673</v>
      </c>
      <c r="AK5" s="2">
        <f t="shared" si="1"/>
        <v>456675.50254680723</v>
      </c>
      <c r="AL5" s="2">
        <f t="shared" si="1"/>
        <v>461775.98492472153</v>
      </c>
      <c r="AM5">
        <f t="shared" ref="AM5:AM19" si="2">LEN(A5)</f>
        <v>2</v>
      </c>
    </row>
    <row r="6" spans="1:39" x14ac:dyDescent="0.25">
      <c r="A6" s="16">
        <v>1101</v>
      </c>
      <c r="B6" s="1" t="s">
        <v>16</v>
      </c>
      <c r="C6" s="9">
        <f>VLOOKUP($A6,'BC-2020-2021'!$A:$Z,C$1,0)</f>
        <v>11052.18</v>
      </c>
      <c r="D6" s="9">
        <f>VLOOKUP($A6,'BC-2020-2021'!$A:$Z,D$1,0)</f>
        <v>15383.72</v>
      </c>
      <c r="E6" s="9">
        <f>VLOOKUP($A6,'BC-2020-2021'!$A:$Z,E$1,0)</f>
        <v>10892.24</v>
      </c>
      <c r="F6" s="9">
        <f>VLOOKUP($A6,'BC-2020-2021'!$A:$Z,F$1,0)</f>
        <v>14537.54</v>
      </c>
      <c r="G6" s="9">
        <f>VLOOKUP($A6,'BC-2020-2021'!$A:$Z,G$1,0)</f>
        <v>13628.95</v>
      </c>
      <c r="H6" s="9">
        <f>VLOOKUP($A6,'BC-2020-2021'!$A:$Z,H$1,0)</f>
        <v>16912.27</v>
      </c>
      <c r="I6" s="9">
        <f>VLOOKUP($A6,'BC-2020-2021'!$A:$Z,I$1,0)</f>
        <v>13419.88</v>
      </c>
      <c r="J6" s="9">
        <f>VLOOKUP($A6,'BC-2020-2021'!$A:$Z,J$1,0)</f>
        <v>13848.03</v>
      </c>
      <c r="K6" s="9">
        <f>VLOOKUP($A6,'BC-2020-2021'!$A:$Z,K$1,0)</f>
        <v>16003.13</v>
      </c>
      <c r="L6" s="9">
        <f>VLOOKUP($A6,'BC-2020-2021'!$A:$Z,L$1,0)</f>
        <v>15453.1</v>
      </c>
      <c r="M6" s="9">
        <f>VLOOKUP($A6,'BC-2020-2021'!$A:$Z,M$1,0)</f>
        <v>15444.36</v>
      </c>
      <c r="N6" s="9">
        <f>VLOOKUP($A6,'BC-2020-2021'!$A:$Z,N$1,0)</f>
        <v>36787.269999999997</v>
      </c>
      <c r="O6" s="13">
        <f>VLOOKUP($A6,'BC-2020-2021'!$A:$Z,O$1,0)</f>
        <v>41918.26</v>
      </c>
      <c r="P6" s="13">
        <f>VLOOKUP($A6,'BC-2020-2021'!$A:$Z,P$1,0)</f>
        <v>47276.45</v>
      </c>
      <c r="Q6" s="13">
        <f>VLOOKUP($A6,'BC-2020-2021'!$A:$Z,Q$1,0)</f>
        <v>45615.54</v>
      </c>
      <c r="R6" s="13">
        <f>VLOOKUP($A6,'BC-2020-2021'!$A:$Z,R$1,0)</f>
        <v>46800.88</v>
      </c>
      <c r="S6" s="13">
        <f>VLOOKUP($A6,'BC-2020-2021'!$A:$Z,S$1,0)</f>
        <v>43645.279999999999</v>
      </c>
      <c r="T6" s="13">
        <f>VLOOKUP($A6,'BC-2020-2021'!$A:$Z,T$1,0)</f>
        <v>48883.62</v>
      </c>
      <c r="U6" s="13">
        <f>VLOOKUP($A6,'BC-2020-2021'!$A:$Z,U$1,0)</f>
        <v>38760.9</v>
      </c>
      <c r="V6" s="13">
        <f>VLOOKUP($A6,'BC-2020-2021'!$A:$Z,V$1,0)</f>
        <v>51745.91</v>
      </c>
      <c r="W6" s="13">
        <f>VLOOKUP($A6,'BC-2020-2021'!$A:$Z,W$1,0)</f>
        <v>42438.03</v>
      </c>
      <c r="X6" s="13">
        <f>VLOOKUP($A6,'BC-2020-2021'!$A:$Z,X$1,0)</f>
        <v>45709.74</v>
      </c>
      <c r="Y6" s="13">
        <f>VLOOKUP($A6,'BC-2020-2021'!$A:$Z,Y$1,0)</f>
        <v>40016.94</v>
      </c>
      <c r="Z6" s="13">
        <f>VLOOKUP($A6,'BC-2020-2021'!$A:$Z,Z$1,0)</f>
        <v>45615.86</v>
      </c>
      <c r="AA6" s="2">
        <f>+IF((Z6+((U6-T6)+(V6-U6)+(W6-V6)+(X6-W6)+(Y6-X6)+(Z6-Y6))/CÁLCULOS!$Y$8)&gt;0,Z6+((U6-T6)+(V6-U6)+(W6-V6)+(X6-W6)+(Y6-X6)+(Z6-Y6))/CÁLCULOS!$Y$8,0)</f>
        <v>45071.233333333337</v>
      </c>
      <c r="AB6" s="2">
        <f>+IF((AA6+((V6-U6)+(W6-V6)+(X6-W6)+(Y6-X6)+(Z6-Y6)+(AA6-Z6))/CÁLCULOS!$Y$8)&gt;0,AA6+((V6-U6)+(W6-V6)+(X6-W6)+(Y6-X6)+(Z6-Y6)+(AA6-Z6))/CÁLCULOS!$Y$8,0)</f>
        <v>46122.955555555556</v>
      </c>
      <c r="AC6" s="2">
        <f>+IF((AB6+((W6-V6)+(X6-W6)+(Y6-X6)+(Z6-Y6)+(AA6-Z6)+(AB6-AA6))/CÁLCULOS!$Y$8)&gt;0,AB6+((W6-V6)+(X6-W6)+(Y6-X6)+(Z6-Y6)+(AA6-Z6)+(AB6-AA6))/CÁLCULOS!$Y$8,0)</f>
        <v>45185.796481481484</v>
      </c>
      <c r="AD6" s="2">
        <f>+IF((AC6+((X6-W6)+(Y6-X6)+(Z6-Y6)+(AA6-Z6)+(AB6-AA6)+(AC6-AB6))/CÁLCULOS!$Y$8)&gt;0,AC6+((X6-W6)+(Y6-X6)+(Z6-Y6)+(AA6-Z6)+(AB6-AA6)+(AC6-AB6))/CÁLCULOS!$Y$8,0)</f>
        <v>45643.757561728402</v>
      </c>
      <c r="AE6" s="2">
        <f>+IF((AD6+((Y6-X6)+(Z6-Y6)+(AA6-Z6)+(AB6-AA6)+(AC6-AB6)+(AD6-AC6))/CÁLCULOS!$Y$8)&gt;0,AD6+((Y6-X6)+(Z6-Y6)+(AA6-Z6)+(AB6-AA6)+(AC6-AB6)+(AD6-AC6))/CÁLCULOS!$Y$8,0)</f>
        <v>45632.76048868314</v>
      </c>
      <c r="AF6" s="2">
        <f>+IF((AE6+((Z6-Y6)+(AA6-Z6)+(AB6-AA6)+(AC6-AB6)+(AD6-AC6)+(AE6-AD6))/CÁLCULOS!$Y$8)&gt;0,AE6+((Z6-Y6)+(AA6-Z6)+(AB6-AA6)+(AC6-AB6)+(AD6-AC6)+(AE6-AD6))/CÁLCULOS!$Y$8,0)</f>
        <v>46568.730570130327</v>
      </c>
      <c r="AG6" s="2">
        <f>+IF((AF6+((AA6-Z6)+(AB6-AA6)+(AC6-AB6)+(AD6-AC6)+(AE6-AD6)+(AF6-AE6))/CÁLCULOS!$Y$8)&gt;0,AF6+((AA6-Z6)+(AB6-AA6)+(AC6-AB6)+(AD6-AC6)+(AE6-AD6)+(AF6-AE6))/CÁLCULOS!$Y$8,0)</f>
        <v>46727.542331818717</v>
      </c>
      <c r="AH6" s="2">
        <f>+IF((AG6+((AB6-AA6)+(AC6-AB6)+(AD6-AC6)+(AE6-AD6)+(AF6-AE6)+(AG6-AF6))/CÁLCULOS!$Y$8)&gt;0,AG6+((AB6-AA6)+(AC6-AB6)+(AD6-AC6)+(AE6-AD6)+(AF6-AE6)+(AG6-AF6))/CÁLCULOS!$Y$8,0)</f>
        <v>47003.593831566279</v>
      </c>
      <c r="AI6" s="2">
        <f>+IF((AH6+((AC6-AB6)+(AD6-AC6)+(AE6-AD6)+(AF6-AE6)+(AG6-AF6)+(AH6-AG6))/CÁLCULOS!$Y$8)&gt;0,AH6+((AC6-AB6)+(AD6-AC6)+(AE6-AD6)+(AF6-AE6)+(AG6-AF6)+(AH6-AG6))/CÁLCULOS!$Y$8,0)</f>
        <v>47150.366877568064</v>
      </c>
      <c r="AJ6" s="2">
        <f>+IF((AI6+((AD6-AC6)+(AE6-AD6)+(AF6-AE6)+(AG6-AF6)+(AH6-AG6)+(AI6-AH6))/CÁLCULOS!$Y$8)&gt;0,AI6+((AD6-AC6)+(AE6-AD6)+(AF6-AE6)+(AG6-AF6)+(AH6-AG6)+(AI6-AH6))/CÁLCULOS!$Y$8,0)</f>
        <v>47477.795276915829</v>
      </c>
      <c r="AK6" s="2">
        <f>+IF((AJ6+((AE6-AD6)+(AF6-AE6)+(AG6-AF6)+(AH6-AG6)+(AI6-AH6)+(AJ6-AI6))/CÁLCULOS!$Y$8)&gt;0,AJ6+((AE6-AD6)+(AF6-AE6)+(AG6-AF6)+(AH6-AG6)+(AI6-AH6)+(AJ6-AI6))/CÁLCULOS!$Y$8,0)</f>
        <v>47783.468229447069</v>
      </c>
      <c r="AL6" s="2">
        <f>+IF((AK6+((AF6-AE6)+(AG6-AF6)+(AH6-AG6)+(AI6-AH6)+(AJ6-AI6)+(AK6-AJ6))/CÁLCULOS!$Y$8)&gt;0,AK6+((AF6-AE6)+(AG6-AF6)+(AH6-AG6)+(AI6-AH6)+(AJ6-AI6)+(AK6-AJ6))/CÁLCULOS!$Y$8,0)</f>
        <v>48141.919519574389</v>
      </c>
      <c r="AM6">
        <f t="shared" si="2"/>
        <v>4</v>
      </c>
    </row>
    <row r="7" spans="1:39" x14ac:dyDescent="0.25">
      <c r="A7" s="16">
        <v>1103</v>
      </c>
      <c r="B7" s="1" t="s">
        <v>19</v>
      </c>
      <c r="C7" s="9">
        <f>VLOOKUP($A7,'BC-2020-2021'!$A:$Z,C$1,0)</f>
        <v>230729.87</v>
      </c>
      <c r="D7" s="9">
        <f>VLOOKUP($A7,'BC-2020-2021'!$A:$Z,D$1,0)</f>
        <v>242154.11</v>
      </c>
      <c r="E7" s="9">
        <f>VLOOKUP($A7,'BC-2020-2021'!$A:$Z,E$1,0)</f>
        <v>214269.05</v>
      </c>
      <c r="F7" s="9">
        <f>VLOOKUP($A7,'BC-2020-2021'!$A:$Z,F$1,0)</f>
        <v>240820.38</v>
      </c>
      <c r="G7" s="9">
        <f>VLOOKUP($A7,'BC-2020-2021'!$A:$Z,G$1,0)</f>
        <v>232113.2</v>
      </c>
      <c r="H7" s="9">
        <f>VLOOKUP($A7,'BC-2020-2021'!$A:$Z,H$1,0)</f>
        <v>216520.22</v>
      </c>
      <c r="I7" s="9">
        <f>VLOOKUP($A7,'BC-2020-2021'!$A:$Z,I$1,0)</f>
        <v>285616.96999999997</v>
      </c>
      <c r="J7" s="9">
        <f>VLOOKUP($A7,'BC-2020-2021'!$A:$Z,J$1,0)</f>
        <v>292569.34999999998</v>
      </c>
      <c r="K7" s="9">
        <f>VLOOKUP($A7,'BC-2020-2021'!$A:$Z,K$1,0)</f>
        <v>242674.68</v>
      </c>
      <c r="L7" s="9">
        <f>VLOOKUP($A7,'BC-2020-2021'!$A:$Z,L$1,0)</f>
        <v>249877.36</v>
      </c>
      <c r="M7" s="9">
        <f>VLOOKUP($A7,'BC-2020-2021'!$A:$Z,M$1,0)</f>
        <v>382742.07</v>
      </c>
      <c r="N7" s="9">
        <f>VLOOKUP($A7,'BC-2020-2021'!$A:$Z,N$1,0)</f>
        <v>279859.53999999998</v>
      </c>
      <c r="O7" s="13">
        <f>VLOOKUP($A7,'BC-2020-2021'!$A:$Z,O$1,0)</f>
        <v>286827.78999999998</v>
      </c>
      <c r="P7" s="13">
        <f>VLOOKUP($A7,'BC-2020-2021'!$A:$Z,P$1,0)</f>
        <v>256862.54</v>
      </c>
      <c r="Q7" s="13">
        <f>VLOOKUP($A7,'BC-2020-2021'!$A:$Z,Q$1,0)</f>
        <v>371146.54</v>
      </c>
      <c r="R7" s="13">
        <f>VLOOKUP($A7,'BC-2020-2021'!$A:$Z,R$1,0)</f>
        <v>330469.96000000002</v>
      </c>
      <c r="S7" s="13">
        <f>VLOOKUP($A7,'BC-2020-2021'!$A:$Z,S$1,0)</f>
        <v>280856.46999999997</v>
      </c>
      <c r="T7" s="13">
        <f>VLOOKUP($A7,'BC-2020-2021'!$A:$Z,T$1,0)</f>
        <v>368929.03</v>
      </c>
      <c r="U7" s="13">
        <f>VLOOKUP($A7,'BC-2020-2021'!$A:$Z,U$1,0)</f>
        <v>284019.65999999997</v>
      </c>
      <c r="V7" s="13">
        <f>VLOOKUP($A7,'BC-2020-2021'!$A:$Z,V$1,0)</f>
        <v>299871.96000000002</v>
      </c>
      <c r="W7" s="13">
        <f>VLOOKUP($A7,'BC-2020-2021'!$A:$Z,W$1,0)</f>
        <v>324977.98</v>
      </c>
      <c r="X7" s="13">
        <f>VLOOKUP($A7,'BC-2020-2021'!$A:$Z,X$1,0)</f>
        <v>341881.43</v>
      </c>
      <c r="Y7" s="13">
        <f>VLOOKUP($A7,'BC-2020-2021'!$A:$Z,Y$1,0)</f>
        <v>374699.93</v>
      </c>
      <c r="Z7" s="13">
        <f>VLOOKUP($A7,'BC-2020-2021'!$A:$Z,Z$1,0)</f>
        <v>350570.03</v>
      </c>
      <c r="AA7" s="2">
        <f>+IF((Z7+((U7-T7)+(V7-U7)+(W7-V7)+(X7-W7)+(Y7-X7)+(Z7-Y7))/CÁLCULOS!$Y$8)&gt;0,Z7+((U7-T7)+(V7-U7)+(W7-V7)+(X7-W7)+(Y7-X7)+(Z7-Y7))/CÁLCULOS!$Y$8,0)</f>
        <v>347510.19666666671</v>
      </c>
      <c r="AB7" s="2">
        <f>+IF((AA7+((V7-U7)+(W7-V7)+(X7-W7)+(Y7-X7)+(Z7-Y7)+(AA7-Z7))/CÁLCULOS!$Y$8)&gt;0,AA7+((V7-U7)+(W7-V7)+(X7-W7)+(Y7-X7)+(Z7-Y7)+(AA7-Z7))/CÁLCULOS!$Y$8,0)</f>
        <v>358091.95277777786</v>
      </c>
      <c r="AC7" s="2">
        <f>+IF((AB7+((W7-V7)+(X7-W7)+(Y7-X7)+(Z7-Y7)+(AA7-Z7)+(AB7-AA7))/CÁLCULOS!$Y$8)&gt;0,AB7+((W7-V7)+(X7-W7)+(Y7-X7)+(Z7-Y7)+(AA7-Z7)+(AB7-AA7))/CÁLCULOS!$Y$8,0)</f>
        <v>367795.28490740748</v>
      </c>
      <c r="AD7" s="2">
        <f>+IF((AC7+((X7-W7)+(Y7-X7)+(Z7-Y7)+(AA7-Z7)+(AB7-AA7)+(AC7-AB7))/CÁLCULOS!$Y$8)&gt;0,AC7+((X7-W7)+(Y7-X7)+(Z7-Y7)+(AA7-Z7)+(AB7-AA7)+(AC7-AB7))/CÁLCULOS!$Y$8,0)</f>
        <v>374931.50239197537</v>
      </c>
      <c r="AE7" s="2">
        <f>+IF((AD7+((Y7-X7)+(Z7-Y7)+(AA7-Z7)+(AB7-AA7)+(AC7-AB7)+(AD7-AC7))/CÁLCULOS!$Y$8)&gt;0,AD7+((Y7-X7)+(Z7-Y7)+(AA7-Z7)+(AB7-AA7)+(AC7-AB7)+(AD7-AC7))/CÁLCULOS!$Y$8,0)</f>
        <v>380439.84779063793</v>
      </c>
      <c r="AF7" s="2">
        <f>+IF((AE7+((Z7-Y7)+(AA7-Z7)+(AB7-AA7)+(AC7-AB7)+(AD7-AC7)+(AE7-AD7))/CÁLCULOS!$Y$8)&gt;0,AE7+((Z7-Y7)+(AA7-Z7)+(AB7-AA7)+(AC7-AB7)+(AD7-AC7)+(AE7-AD7))/CÁLCULOS!$Y$8,0)</f>
        <v>381396.50075574423</v>
      </c>
      <c r="AG7" s="2">
        <f>+IF((AF7+((AA7-Z7)+(AB7-AA7)+(AC7-AB7)+(AD7-AC7)+(AE7-AD7)+(AF7-AE7))/CÁLCULOS!$Y$8)&gt;0,AF7+((AA7-Z7)+(AB7-AA7)+(AC7-AB7)+(AD7-AC7)+(AE7-AD7)+(AF7-AE7))/CÁLCULOS!$Y$8,0)</f>
        <v>386534.24588170159</v>
      </c>
      <c r="AH7" s="2">
        <f>+IF((AG7+((AB7-AA7)+(AC7-AB7)+(AD7-AC7)+(AE7-AD7)+(AF7-AE7)+(AG7-AF7))/CÁLCULOS!$Y$8)&gt;0,AG7+((AB7-AA7)+(AC7-AB7)+(AD7-AC7)+(AE7-AD7)+(AF7-AE7)+(AG7-AF7))/CÁLCULOS!$Y$8,0)</f>
        <v>393038.25408420741</v>
      </c>
      <c r="AI7" s="2">
        <f>+IF((AH7+((AC7-AB7)+(AD7-AC7)+(AE7-AD7)+(AF7-AE7)+(AG7-AF7)+(AH7-AG7))/CÁLCULOS!$Y$8)&gt;0,AH7+((AC7-AB7)+(AD7-AC7)+(AE7-AD7)+(AF7-AE7)+(AG7-AF7)+(AH7-AG7))/CÁLCULOS!$Y$8,0)</f>
        <v>398862.63763527898</v>
      </c>
      <c r="AJ7" s="2">
        <f>+IF((AI7+((AD7-AC7)+(AE7-AD7)+(AF7-AE7)+(AG7-AF7)+(AH7-AG7)+(AI7-AH7))/CÁLCULOS!$Y$8)&gt;0,AI7+((AD7-AC7)+(AE7-AD7)+(AF7-AE7)+(AG7-AF7)+(AH7-AG7)+(AI7-AH7))/CÁLCULOS!$Y$8,0)</f>
        <v>404040.5297565909</v>
      </c>
      <c r="AK7" s="2">
        <f>+IF((AJ7+((AE7-AD7)+(AF7-AE7)+(AG7-AF7)+(AH7-AG7)+(AI7-AH7)+(AJ7-AI7))/CÁLCULOS!$Y$8)&gt;0,AJ7+((AE7-AD7)+(AF7-AE7)+(AG7-AF7)+(AH7-AG7)+(AI7-AH7)+(AJ7-AI7))/CÁLCULOS!$Y$8,0)</f>
        <v>408892.03431736014</v>
      </c>
      <c r="AL7" s="2">
        <f>+IF((AK7+((AF7-AE7)+(AG7-AF7)+(AH7-AG7)+(AI7-AH7)+(AJ7-AI7)+(AK7-AJ7))/CÁLCULOS!$Y$8)&gt;0,AK7+((AF7-AE7)+(AG7-AF7)+(AH7-AG7)+(AI7-AH7)+(AJ7-AI7)+(AK7-AJ7))/CÁLCULOS!$Y$8,0)</f>
        <v>413634.06540514715</v>
      </c>
      <c r="AM7">
        <f t="shared" si="2"/>
        <v>4</v>
      </c>
    </row>
    <row r="8" spans="1:39" x14ac:dyDescent="0.25">
      <c r="A8" s="16">
        <v>1104</v>
      </c>
      <c r="B8" s="1" t="s">
        <v>24</v>
      </c>
      <c r="C8" s="9">
        <f>VLOOKUP($A8,'BC-2020-2021'!$A:$Z,C$1,0)</f>
        <v>8865.9500000000007</v>
      </c>
      <c r="D8" s="9">
        <f>VLOOKUP($A8,'BC-2020-2021'!$A:$Z,D$1,0)</f>
        <v>445.62</v>
      </c>
      <c r="E8" s="9">
        <f>VLOOKUP($A8,'BC-2020-2021'!$A:$Z,E$1,0)</f>
        <v>428.18</v>
      </c>
      <c r="F8" s="9">
        <f>VLOOKUP($A8,'BC-2020-2021'!$A:$Z,F$1,0)</f>
        <v>21.51</v>
      </c>
      <c r="G8" s="9">
        <f>VLOOKUP($A8,'BC-2020-2021'!$A:$Z,G$1,0)</f>
        <v>0</v>
      </c>
      <c r="H8" s="9">
        <f>VLOOKUP($A8,'BC-2020-2021'!$A:$Z,H$1,0)</f>
        <v>18</v>
      </c>
      <c r="I8" s="9">
        <f>VLOOKUP($A8,'BC-2020-2021'!$A:$Z,I$1,0)</f>
        <v>199.74</v>
      </c>
      <c r="J8" s="9">
        <f>VLOOKUP($A8,'BC-2020-2021'!$A:$Z,J$1,0)</f>
        <v>20.7</v>
      </c>
      <c r="K8" s="9">
        <f>VLOOKUP($A8,'BC-2020-2021'!$A:$Z,K$1,0)</f>
        <v>86.55</v>
      </c>
      <c r="L8" s="9">
        <f>VLOOKUP($A8,'BC-2020-2021'!$A:$Z,L$1,0)</f>
        <v>292.11</v>
      </c>
      <c r="M8" s="9">
        <f>VLOOKUP($A8,'BC-2020-2021'!$A:$Z,M$1,0)</f>
        <v>7004.92</v>
      </c>
      <c r="N8" s="9">
        <f>VLOOKUP($A8,'BC-2020-2021'!$A:$Z,N$1,0)</f>
        <v>7.2</v>
      </c>
      <c r="O8" s="13">
        <f>VLOOKUP($A8,'BC-2020-2021'!$A:$Z,O$1,0)</f>
        <v>365.59</v>
      </c>
      <c r="P8" s="13">
        <f>VLOOKUP($A8,'BC-2020-2021'!$A:$Z,P$1,0)</f>
        <v>227.72</v>
      </c>
      <c r="Q8" s="13">
        <f>VLOOKUP($A8,'BC-2020-2021'!$A:$Z,Q$1,0)</f>
        <v>804.91</v>
      </c>
      <c r="R8" s="13">
        <f>VLOOKUP($A8,'BC-2020-2021'!$A:$Z,R$1,0)</f>
        <v>1975.02</v>
      </c>
      <c r="S8" s="13">
        <f>VLOOKUP($A8,'BC-2020-2021'!$A:$Z,S$1,0)</f>
        <v>191.79</v>
      </c>
      <c r="T8" s="13">
        <f>VLOOKUP($A8,'BC-2020-2021'!$A:$Z,T$1,0)</f>
        <v>459.94</v>
      </c>
      <c r="U8" s="13">
        <f>VLOOKUP($A8,'BC-2020-2021'!$A:$Z,U$1,0)</f>
        <v>31.6</v>
      </c>
      <c r="V8" s="13">
        <f>VLOOKUP($A8,'BC-2020-2021'!$A:$Z,V$1,0)</f>
        <v>52.77</v>
      </c>
      <c r="W8" s="13">
        <f>VLOOKUP($A8,'BC-2020-2021'!$A:$Z,W$1,0)</f>
        <v>1212.6199999999999</v>
      </c>
      <c r="X8" s="13">
        <f>VLOOKUP($A8,'BC-2020-2021'!$A:$Z,X$1,0)</f>
        <v>236.28</v>
      </c>
      <c r="Y8" s="13">
        <f>VLOOKUP($A8,'BC-2020-2021'!$A:$Z,Y$1,0)</f>
        <v>53.63</v>
      </c>
      <c r="Z8" s="13">
        <f>VLOOKUP($A8,'BC-2020-2021'!$A:$Z,Z$1,0)</f>
        <v>157.08000000000001</v>
      </c>
      <c r="AA8" s="2">
        <f>+IF((Z8+((U8-T8)+(V8-U8)+(W8-V8)+(X8-W8)+(Y8-X8)+(Z8-Y8))/CÁLCULOS!$Y$8)&gt;0,Z8+((U8-T8)+(V8-U8)+(W8-V8)+(X8-W8)+(Y8-X8)+(Z8-Y8))/CÁLCULOS!$Y$8,0)</f>
        <v>106.60333333333335</v>
      </c>
      <c r="AB8" s="2">
        <f>+IF((AA8+((V8-U8)+(W8-V8)+(X8-W8)+(Y8-X8)+(Z8-Y8)+(AA8-Z8))/CÁLCULOS!$Y$8)&gt;0,AA8+((V8-U8)+(W8-V8)+(X8-W8)+(Y8-X8)+(Z8-Y8)+(AA8-Z8))/CÁLCULOS!$Y$8,0)</f>
        <v>119.10388888888892</v>
      </c>
      <c r="AC8" s="2">
        <f>+IF((AB8+((W8-V8)+(X8-W8)+(Y8-X8)+(Z8-Y8)+(AA8-Z8)+(AB8-AA8))/CÁLCULOS!$Y$8)&gt;0,AB8+((W8-V8)+(X8-W8)+(Y8-X8)+(Z8-Y8)+(AA8-Z8)+(AB8-AA8))/CÁLCULOS!$Y$8,0)</f>
        <v>130.15953703703707</v>
      </c>
      <c r="AD8" s="2">
        <f>+IF((AC8+((X8-W8)+(Y8-X8)+(Z8-Y8)+(AA8-Z8)+(AB8-AA8)+(AC8-AB8))/CÁLCULOS!$Y$8)&gt;0,AC8+((X8-W8)+(Y8-X8)+(Z8-Y8)+(AA8-Z8)+(AB8-AA8)+(AC8-AB8))/CÁLCULOS!$Y$8,0)</f>
        <v>0</v>
      </c>
      <c r="AE8" s="2">
        <f>+IF((AD8+((Y8-X8)+(Z8-Y8)+(AA8-Z8)+(AB8-AA8)+(AC8-AB8)+(AD8-AC8))/CÁLCULOS!$Y$8)&gt;0,AD8+((Y8-X8)+(Z8-Y8)+(AA8-Z8)+(AB8-AA8)+(AC8-AB8)+(AD8-AC8))/CÁLCULOS!$Y$8,0)</f>
        <v>0</v>
      </c>
      <c r="AF8" s="2">
        <f>+IF((AE8+((Z8-Y8)+(AA8-Z8)+(AB8-AA8)+(AC8-AB8)+(AD8-AC8)+(AE8-AD8))/CÁLCULOS!$Y$8)&gt;0,AE8+((Z8-Y8)+(AA8-Z8)+(AB8-AA8)+(AC8-AB8)+(AD8-AC8)+(AE8-AD8))/CÁLCULOS!$Y$8,0)</f>
        <v>0</v>
      </c>
      <c r="AG8" s="2">
        <f>+IF((AF8+((AA8-Z8)+(AB8-AA8)+(AC8-AB8)+(AD8-AC8)+(AE8-AD8)+(AF8-AE8))/CÁLCULOS!$Y$8)&gt;0,AF8+((AA8-Z8)+(AB8-AA8)+(AC8-AB8)+(AD8-AC8)+(AE8-AD8)+(AF8-AE8))/CÁLCULOS!$Y$8,0)</f>
        <v>0</v>
      </c>
      <c r="AH8" s="2">
        <f>+IF((AG8+((AB8-AA8)+(AC8-AB8)+(AD8-AC8)+(AE8-AD8)+(AF8-AE8)+(AG8-AF8))/CÁLCULOS!$Y$8)&gt;0,AG8+((AB8-AA8)+(AC8-AB8)+(AD8-AC8)+(AE8-AD8)+(AF8-AE8)+(AG8-AF8))/CÁLCULOS!$Y$8,0)</f>
        <v>0</v>
      </c>
      <c r="AI8" s="2">
        <f>+IF((AH8+((AC8-AB8)+(AD8-AC8)+(AE8-AD8)+(AF8-AE8)+(AG8-AF8)+(AH8-AG8))/CÁLCULOS!$Y$8)&gt;0,AH8+((AC8-AB8)+(AD8-AC8)+(AE8-AD8)+(AF8-AE8)+(AG8-AF8)+(AH8-AG8))/CÁLCULOS!$Y$8,0)</f>
        <v>0</v>
      </c>
      <c r="AJ8" s="2">
        <f>+IF((AI8+((AD8-AC8)+(AE8-AD8)+(AF8-AE8)+(AG8-AF8)+(AH8-AG8)+(AI8-AH8))/CÁLCULOS!$Y$8)&gt;0,AI8+((AD8-AC8)+(AE8-AD8)+(AF8-AE8)+(AG8-AF8)+(AH8-AG8)+(AI8-AH8))/CÁLCULOS!$Y$8,0)</f>
        <v>0</v>
      </c>
      <c r="AK8" s="2">
        <f>+IF((AJ8+((AE8-AD8)+(AF8-AE8)+(AG8-AF8)+(AH8-AG8)+(AI8-AH8)+(AJ8-AI8))/CÁLCULOS!$Y$8)&gt;0,AJ8+((AE8-AD8)+(AF8-AE8)+(AG8-AF8)+(AH8-AG8)+(AI8-AH8)+(AJ8-AI8))/CÁLCULOS!$Y$8,0)</f>
        <v>0</v>
      </c>
      <c r="AL8" s="2">
        <f>+IF((AK8+((AF8-AE8)+(AG8-AF8)+(AH8-AG8)+(AI8-AH8)+(AJ8-AI8)+(AK8-AJ8))/CÁLCULOS!$Y$8)&gt;0,AK8+((AF8-AE8)+(AG8-AF8)+(AH8-AG8)+(AI8-AH8)+(AJ8-AI8)+(AK8-AJ8))/CÁLCULOS!$Y$8,0)</f>
        <v>0</v>
      </c>
      <c r="AM8">
        <f t="shared" si="2"/>
        <v>4</v>
      </c>
    </row>
    <row r="9" spans="1:39" x14ac:dyDescent="0.25">
      <c r="A9" s="16">
        <v>1105</v>
      </c>
      <c r="B9" s="1" t="s">
        <v>25</v>
      </c>
      <c r="C9" s="9">
        <f>VLOOKUP($A9,'BC-2020-2021'!$A:$Z,C$1,0)</f>
        <v>0</v>
      </c>
      <c r="D9" s="9">
        <f>VLOOKUP($A9,'BC-2020-2021'!$A:$Z,D$1,0)</f>
        <v>0</v>
      </c>
      <c r="E9" s="9">
        <f>VLOOKUP($A9,'BC-2020-2021'!$A:$Z,E$1,0)</f>
        <v>0</v>
      </c>
      <c r="F9" s="9">
        <f>VLOOKUP($A9,'BC-2020-2021'!$A:$Z,F$1,0)</f>
        <v>0</v>
      </c>
      <c r="G9" s="9">
        <f>VLOOKUP($A9,'BC-2020-2021'!$A:$Z,G$1,0)</f>
        <v>0</v>
      </c>
      <c r="H9" s="9">
        <f>VLOOKUP($A9,'BC-2020-2021'!$A:$Z,H$1,0)</f>
        <v>0</v>
      </c>
      <c r="I9" s="9">
        <f>VLOOKUP($A9,'BC-2020-2021'!$A:$Z,I$1,0)</f>
        <v>0</v>
      </c>
      <c r="J9" s="9">
        <f>VLOOKUP($A9,'BC-2020-2021'!$A:$Z,J$1,0)</f>
        <v>0</v>
      </c>
      <c r="K9" s="9">
        <f>VLOOKUP($A9,'BC-2020-2021'!$A:$Z,K$1,0)</f>
        <v>0</v>
      </c>
      <c r="L9" s="9">
        <f>VLOOKUP($A9,'BC-2020-2021'!$A:$Z,L$1,0)</f>
        <v>0</v>
      </c>
      <c r="M9" s="9">
        <f>VLOOKUP($A9,'BC-2020-2021'!$A:$Z,M$1,0)</f>
        <v>0</v>
      </c>
      <c r="N9" s="9">
        <f>VLOOKUP($A9,'BC-2020-2021'!$A:$Z,N$1,0)</f>
        <v>0</v>
      </c>
      <c r="O9" s="13">
        <f>VLOOKUP($A9,'BC-2020-2021'!$A:$Z,O$1,0)</f>
        <v>0</v>
      </c>
      <c r="P9" s="13">
        <f>VLOOKUP($A9,'BC-2020-2021'!$A:$Z,P$1,0)</f>
        <v>0</v>
      </c>
      <c r="Q9" s="13">
        <f>VLOOKUP($A9,'BC-2020-2021'!$A:$Z,Q$1,0)</f>
        <v>0</v>
      </c>
      <c r="R9" s="13">
        <f>VLOOKUP($A9,'BC-2020-2021'!$A:$Z,R$1,0)</f>
        <v>0</v>
      </c>
      <c r="S9" s="13">
        <f>VLOOKUP($A9,'BC-2020-2021'!$A:$Z,S$1,0)</f>
        <v>0</v>
      </c>
      <c r="T9" s="13">
        <f>VLOOKUP($A9,'BC-2020-2021'!$A:$Z,T$1,0)</f>
        <v>0</v>
      </c>
      <c r="U9" s="13">
        <f>VLOOKUP($A9,'BC-2020-2021'!$A:$Z,U$1,0)</f>
        <v>0</v>
      </c>
      <c r="V9" s="13">
        <f>VLOOKUP($A9,'BC-2020-2021'!$A:$Z,V$1,0)</f>
        <v>0</v>
      </c>
      <c r="W9" s="13">
        <f>VLOOKUP($A9,'BC-2020-2021'!$A:$Z,W$1,0)</f>
        <v>0</v>
      </c>
      <c r="X9" s="13">
        <f>VLOOKUP($A9,'BC-2020-2021'!$A:$Z,X$1,0)</f>
        <v>0</v>
      </c>
      <c r="Y9" s="13">
        <f>VLOOKUP($A9,'BC-2020-2021'!$A:$Z,Y$1,0)</f>
        <v>0</v>
      </c>
      <c r="Z9" s="13">
        <f>VLOOKUP($A9,'BC-2020-2021'!$A:$Z,Z$1,0)</f>
        <v>0</v>
      </c>
      <c r="AA9" s="2">
        <f>+IF((Z9+((U9-T9)+(V9-U9)+(W9-V9)+(X9-W9)+(Y9-X9)+(Z9-Y9))/CÁLCULOS!$Y$8)&gt;0,Z9+((U9-T9)+(V9-U9)+(W9-V9)+(X9-W9)+(Y9-X9)+(Z9-Y9))/CÁLCULOS!$Y$8,0)</f>
        <v>0</v>
      </c>
      <c r="AB9" s="2">
        <f>+IF((AA9+((V9-U9)+(W9-V9)+(X9-W9)+(Y9-X9)+(Z9-Y9)+(AA9-Z9))/CÁLCULOS!$Y$8)&gt;0,AA9+((V9-U9)+(W9-V9)+(X9-W9)+(Y9-X9)+(Z9-Y9)+(AA9-Z9))/CÁLCULOS!$Y$8,0)</f>
        <v>0</v>
      </c>
      <c r="AC9" s="2">
        <f>+IF((AB9+((W9-V9)+(X9-W9)+(Y9-X9)+(Z9-Y9)+(AA9-Z9)+(AB9-AA9))/CÁLCULOS!$Y$8)&gt;0,AB9+((W9-V9)+(X9-W9)+(Y9-X9)+(Z9-Y9)+(AA9-Z9)+(AB9-AA9))/CÁLCULOS!$Y$8,0)</f>
        <v>0</v>
      </c>
      <c r="AD9" s="2">
        <f>+IF((AC9+((X9-W9)+(Y9-X9)+(Z9-Y9)+(AA9-Z9)+(AB9-AA9)+(AC9-AB9))/CÁLCULOS!$Y$8)&gt;0,AC9+((X9-W9)+(Y9-X9)+(Z9-Y9)+(AA9-Z9)+(AB9-AA9)+(AC9-AB9))/CÁLCULOS!$Y$8,0)</f>
        <v>0</v>
      </c>
      <c r="AE9" s="2">
        <f>+IF((AD9+((Y9-X9)+(Z9-Y9)+(AA9-Z9)+(AB9-AA9)+(AC9-AB9)+(AD9-AC9))/CÁLCULOS!$Y$8)&gt;0,AD9+((Y9-X9)+(Z9-Y9)+(AA9-Z9)+(AB9-AA9)+(AC9-AB9)+(AD9-AC9))/CÁLCULOS!$Y$8,0)</f>
        <v>0</v>
      </c>
      <c r="AF9" s="2">
        <f>+IF((AE9+((Z9-Y9)+(AA9-Z9)+(AB9-AA9)+(AC9-AB9)+(AD9-AC9)+(AE9-AD9))/CÁLCULOS!$Y$8)&gt;0,AE9+((Z9-Y9)+(AA9-Z9)+(AB9-AA9)+(AC9-AB9)+(AD9-AC9)+(AE9-AD9))/CÁLCULOS!$Y$8,0)</f>
        <v>0</v>
      </c>
      <c r="AG9" s="2">
        <f>+IF((AF9+((AA9-Z9)+(AB9-AA9)+(AC9-AB9)+(AD9-AC9)+(AE9-AD9)+(AF9-AE9))/CÁLCULOS!$Y$8)&gt;0,AF9+((AA9-Z9)+(AB9-AA9)+(AC9-AB9)+(AD9-AC9)+(AE9-AD9)+(AF9-AE9))/CÁLCULOS!$Y$8,0)</f>
        <v>0</v>
      </c>
      <c r="AH9" s="2">
        <f>+IF((AG9+((AB9-AA9)+(AC9-AB9)+(AD9-AC9)+(AE9-AD9)+(AF9-AE9)+(AG9-AF9))/CÁLCULOS!$Y$8)&gt;0,AG9+((AB9-AA9)+(AC9-AB9)+(AD9-AC9)+(AE9-AD9)+(AF9-AE9)+(AG9-AF9))/CÁLCULOS!$Y$8,0)</f>
        <v>0</v>
      </c>
      <c r="AI9" s="2">
        <f>+IF((AH9+((AC9-AB9)+(AD9-AC9)+(AE9-AD9)+(AF9-AE9)+(AG9-AF9)+(AH9-AG9))/CÁLCULOS!$Y$8)&gt;0,AH9+((AC9-AB9)+(AD9-AC9)+(AE9-AD9)+(AF9-AE9)+(AG9-AF9)+(AH9-AG9))/CÁLCULOS!$Y$8,0)</f>
        <v>0</v>
      </c>
      <c r="AJ9" s="2">
        <f>+IF((AI9+((AD9-AC9)+(AE9-AD9)+(AF9-AE9)+(AG9-AF9)+(AH9-AG9)+(AI9-AH9))/CÁLCULOS!$Y$8)&gt;0,AI9+((AD9-AC9)+(AE9-AD9)+(AF9-AE9)+(AG9-AF9)+(AH9-AG9)+(AI9-AH9))/CÁLCULOS!$Y$8,0)</f>
        <v>0</v>
      </c>
      <c r="AK9" s="2">
        <f>+IF((AJ9+((AE9-AD9)+(AF9-AE9)+(AG9-AF9)+(AH9-AG9)+(AI9-AH9)+(AJ9-AI9))/CÁLCULOS!$Y$8)&gt;0,AJ9+((AE9-AD9)+(AF9-AE9)+(AG9-AF9)+(AH9-AG9)+(AI9-AH9)+(AJ9-AI9))/CÁLCULOS!$Y$8,0)</f>
        <v>0</v>
      </c>
      <c r="AL9" s="2">
        <f>+IF((AK9+((AF9-AE9)+(AG9-AF9)+(AH9-AG9)+(AI9-AH9)+(AJ9-AI9)+(AK9-AJ9))/CÁLCULOS!$Y$8)&gt;0,AK9+((AF9-AE9)+(AG9-AF9)+(AH9-AG9)+(AI9-AH9)+(AJ9-AI9)+(AK9-AJ9))/CÁLCULOS!$Y$8,0)</f>
        <v>0</v>
      </c>
      <c r="AM9">
        <f t="shared" si="2"/>
        <v>4</v>
      </c>
    </row>
    <row r="10" spans="1:39" x14ac:dyDescent="0.25">
      <c r="A10" s="16">
        <v>12</v>
      </c>
      <c r="B10" s="1" t="s">
        <v>28</v>
      </c>
      <c r="C10" s="9">
        <f>VLOOKUP($A10,'BC-2020-2021'!$A:$Z,C$1,0)</f>
        <v>0</v>
      </c>
      <c r="D10" s="9">
        <f>VLOOKUP($A10,'BC-2020-2021'!$A:$Z,D$1,0)</f>
        <v>0</v>
      </c>
      <c r="E10" s="9">
        <f>VLOOKUP($A10,'BC-2020-2021'!$A:$Z,E$1,0)</f>
        <v>0</v>
      </c>
      <c r="F10" s="9">
        <f>VLOOKUP($A10,'BC-2020-2021'!$A:$Z,F$1,0)</f>
        <v>0</v>
      </c>
      <c r="G10" s="9">
        <f>VLOOKUP($A10,'BC-2020-2021'!$A:$Z,G$1,0)</f>
        <v>0</v>
      </c>
      <c r="H10" s="9">
        <f>VLOOKUP($A10,'BC-2020-2021'!$A:$Z,H$1,0)</f>
        <v>0</v>
      </c>
      <c r="I10" s="9">
        <f>VLOOKUP($A10,'BC-2020-2021'!$A:$Z,I$1,0)</f>
        <v>0</v>
      </c>
      <c r="J10" s="9">
        <f>VLOOKUP($A10,'BC-2020-2021'!$A:$Z,J$1,0)</f>
        <v>0</v>
      </c>
      <c r="K10" s="9">
        <f>VLOOKUP($A10,'BC-2020-2021'!$A:$Z,K$1,0)</f>
        <v>0</v>
      </c>
      <c r="L10" s="9">
        <f>VLOOKUP($A10,'BC-2020-2021'!$A:$Z,L$1,0)</f>
        <v>0</v>
      </c>
      <c r="M10" s="9">
        <f>VLOOKUP($A10,'BC-2020-2021'!$A:$Z,M$1,0)</f>
        <v>0</v>
      </c>
      <c r="N10" s="9">
        <f>VLOOKUP($A10,'BC-2020-2021'!$A:$Z,N$1,0)</f>
        <v>0</v>
      </c>
      <c r="O10" s="13">
        <f>VLOOKUP($A10,'BC-2020-2021'!$A:$Z,O$1,0)</f>
        <v>0</v>
      </c>
      <c r="P10" s="13">
        <f>VLOOKUP($A10,'BC-2020-2021'!$A:$Z,P$1,0)</f>
        <v>0</v>
      </c>
      <c r="Q10" s="13">
        <f>VLOOKUP($A10,'BC-2020-2021'!$A:$Z,Q$1,0)</f>
        <v>0</v>
      </c>
      <c r="R10" s="13">
        <f>VLOOKUP($A10,'BC-2020-2021'!$A:$Z,R$1,0)</f>
        <v>0</v>
      </c>
      <c r="S10" s="13">
        <f>VLOOKUP($A10,'BC-2020-2021'!$A:$Z,S$1,0)</f>
        <v>0</v>
      </c>
      <c r="T10" s="13">
        <f>VLOOKUP($A10,'BC-2020-2021'!$A:$Z,T$1,0)</f>
        <v>0</v>
      </c>
      <c r="U10" s="13">
        <f>VLOOKUP($A10,'BC-2020-2021'!$A:$Z,U$1,0)</f>
        <v>0</v>
      </c>
      <c r="V10" s="13">
        <f>VLOOKUP($A10,'BC-2020-2021'!$A:$Z,V$1,0)</f>
        <v>0</v>
      </c>
      <c r="W10" s="13">
        <f>VLOOKUP($A10,'BC-2020-2021'!$A:$Z,W$1,0)</f>
        <v>0</v>
      </c>
      <c r="X10" s="13">
        <f>VLOOKUP($A10,'BC-2020-2021'!$A:$Z,X$1,0)</f>
        <v>0</v>
      </c>
      <c r="Y10" s="13">
        <f>VLOOKUP($A10,'BC-2020-2021'!$A:$Z,Y$1,0)</f>
        <v>0</v>
      </c>
      <c r="Z10" s="13">
        <f>VLOOKUP($A10,'BC-2020-2021'!$A:$Z,Z$1,0)</f>
        <v>0</v>
      </c>
      <c r="AA10" s="2">
        <f>SUM(AA11:AA13)</f>
        <v>0</v>
      </c>
      <c r="AB10" s="2">
        <f t="shared" ref="AB10:AL10" si="3">SUM(AB11:AB13)</f>
        <v>0</v>
      </c>
      <c r="AC10" s="2">
        <f t="shared" si="3"/>
        <v>0</v>
      </c>
      <c r="AD10" s="2">
        <f t="shared" si="3"/>
        <v>0</v>
      </c>
      <c r="AE10" s="2">
        <f t="shared" si="3"/>
        <v>0</v>
      </c>
      <c r="AF10" s="2">
        <f t="shared" si="3"/>
        <v>0</v>
      </c>
      <c r="AG10" s="2">
        <f t="shared" si="3"/>
        <v>0</v>
      </c>
      <c r="AH10" s="2">
        <f t="shared" si="3"/>
        <v>0</v>
      </c>
      <c r="AI10" s="2">
        <f t="shared" si="3"/>
        <v>0</v>
      </c>
      <c r="AJ10" s="2">
        <f t="shared" si="3"/>
        <v>0</v>
      </c>
      <c r="AK10" s="2">
        <f t="shared" si="3"/>
        <v>0</v>
      </c>
      <c r="AL10" s="2">
        <f t="shared" si="3"/>
        <v>0</v>
      </c>
      <c r="AM10">
        <f t="shared" si="2"/>
        <v>2</v>
      </c>
    </row>
    <row r="11" spans="1:39" x14ac:dyDescent="0.25">
      <c r="A11" s="16">
        <v>1201</v>
      </c>
      <c r="B11" s="1" t="s">
        <v>29</v>
      </c>
      <c r="C11" s="9">
        <f>VLOOKUP($A11,'BC-2020-2021'!$A:$Z,C$1,0)</f>
        <v>0</v>
      </c>
      <c r="D11" s="9">
        <f>VLOOKUP($A11,'BC-2020-2021'!$A:$Z,D$1,0)</f>
        <v>0</v>
      </c>
      <c r="E11" s="9">
        <f>VLOOKUP($A11,'BC-2020-2021'!$A:$Z,E$1,0)</f>
        <v>0</v>
      </c>
      <c r="F11" s="9">
        <f>VLOOKUP($A11,'BC-2020-2021'!$A:$Z,F$1,0)</f>
        <v>0</v>
      </c>
      <c r="G11" s="9">
        <f>VLOOKUP($A11,'BC-2020-2021'!$A:$Z,G$1,0)</f>
        <v>0</v>
      </c>
      <c r="H11" s="9">
        <f>VLOOKUP($A11,'BC-2020-2021'!$A:$Z,H$1,0)</f>
        <v>0</v>
      </c>
      <c r="I11" s="9">
        <f>VLOOKUP($A11,'BC-2020-2021'!$A:$Z,I$1,0)</f>
        <v>0</v>
      </c>
      <c r="J11" s="9">
        <f>VLOOKUP($A11,'BC-2020-2021'!$A:$Z,J$1,0)</f>
        <v>0</v>
      </c>
      <c r="K11" s="9">
        <f>VLOOKUP($A11,'BC-2020-2021'!$A:$Z,K$1,0)</f>
        <v>0</v>
      </c>
      <c r="L11" s="9">
        <f>VLOOKUP($A11,'BC-2020-2021'!$A:$Z,L$1,0)</f>
        <v>0</v>
      </c>
      <c r="M11" s="9">
        <f>VLOOKUP($A11,'BC-2020-2021'!$A:$Z,M$1,0)</f>
        <v>0</v>
      </c>
      <c r="N11" s="9">
        <f>VLOOKUP($A11,'BC-2020-2021'!$A:$Z,N$1,0)</f>
        <v>0</v>
      </c>
      <c r="O11" s="13">
        <f>VLOOKUP($A11,'BC-2020-2021'!$A:$Z,O$1,0)</f>
        <v>0</v>
      </c>
      <c r="P11" s="13">
        <f>VLOOKUP($A11,'BC-2020-2021'!$A:$Z,P$1,0)</f>
        <v>0</v>
      </c>
      <c r="Q11" s="13">
        <f>VLOOKUP($A11,'BC-2020-2021'!$A:$Z,Q$1,0)</f>
        <v>0</v>
      </c>
      <c r="R11" s="13">
        <f>VLOOKUP($A11,'BC-2020-2021'!$A:$Z,R$1,0)</f>
        <v>0</v>
      </c>
      <c r="S11" s="13">
        <f>VLOOKUP($A11,'BC-2020-2021'!$A:$Z,S$1,0)</f>
        <v>0</v>
      </c>
      <c r="T11" s="13">
        <f>VLOOKUP($A11,'BC-2020-2021'!$A:$Z,T$1,0)</f>
        <v>0</v>
      </c>
      <c r="U11" s="13">
        <f>VLOOKUP($A11,'BC-2020-2021'!$A:$Z,U$1,0)</f>
        <v>0</v>
      </c>
      <c r="V11" s="13">
        <f>VLOOKUP($A11,'BC-2020-2021'!$A:$Z,V$1,0)</f>
        <v>0</v>
      </c>
      <c r="W11" s="13">
        <f>VLOOKUP($A11,'BC-2020-2021'!$A:$Z,W$1,0)</f>
        <v>0</v>
      </c>
      <c r="X11" s="13">
        <f>VLOOKUP($A11,'BC-2020-2021'!$A:$Z,X$1,0)</f>
        <v>0</v>
      </c>
      <c r="Y11" s="13">
        <f>VLOOKUP($A11,'BC-2020-2021'!$A:$Z,Y$1,0)</f>
        <v>0</v>
      </c>
      <c r="Z11" s="13">
        <f>VLOOKUP($A11,'BC-2020-2021'!$A:$Z,Z$1,0)</f>
        <v>0</v>
      </c>
      <c r="AA11" s="2">
        <f>+IF((Z11+((U11-T11)+(V11-U11)+(W11-V11)+(X11-W11)+(Y11-X11)+(Z11-Y11))/CÁLCULOS!$Y$8)&gt;0,Z11+((U11-T11)+(V11-U11)+(W11-V11)+(X11-W11)+(Y11-X11)+(Z11-Y11))/CÁLCULOS!$Y$8,0)</f>
        <v>0</v>
      </c>
      <c r="AB11" s="2">
        <f>+IF((AA11+((V11-U11)+(W11-V11)+(X11-W11)+(Y11-X11)+(Z11-Y11)+(AA11-Z11))/CÁLCULOS!$Y$8)&gt;0,AA11+((V11-U11)+(W11-V11)+(X11-W11)+(Y11-X11)+(Z11-Y11)+(AA11-Z11))/CÁLCULOS!$Y$8,0)</f>
        <v>0</v>
      </c>
      <c r="AC11" s="2">
        <f>+IF((AB11+((W11-V11)+(X11-W11)+(Y11-X11)+(Z11-Y11)+(AA11-Z11)+(AB11-AA11))/CÁLCULOS!$Y$8)&gt;0,AB11+((W11-V11)+(X11-W11)+(Y11-X11)+(Z11-Y11)+(AA11-Z11)+(AB11-AA11))/CÁLCULOS!$Y$8,0)</f>
        <v>0</v>
      </c>
      <c r="AD11" s="2">
        <f>+IF((AC11+((X11-W11)+(Y11-X11)+(Z11-Y11)+(AA11-Z11)+(AB11-AA11)+(AC11-AB11))/CÁLCULOS!$Y$8)&gt;0,AC11+((X11-W11)+(Y11-X11)+(Z11-Y11)+(AA11-Z11)+(AB11-AA11)+(AC11-AB11))/CÁLCULOS!$Y$8,0)</f>
        <v>0</v>
      </c>
      <c r="AE11" s="2">
        <f>+IF((AD11+((Y11-X11)+(Z11-Y11)+(AA11-Z11)+(AB11-AA11)+(AC11-AB11)+(AD11-AC11))/CÁLCULOS!$Y$8)&gt;0,AD11+((Y11-X11)+(Z11-Y11)+(AA11-Z11)+(AB11-AA11)+(AC11-AB11)+(AD11-AC11))/CÁLCULOS!$Y$8,0)</f>
        <v>0</v>
      </c>
      <c r="AF11" s="2">
        <f>+IF((AE11+((Z11-Y11)+(AA11-Z11)+(AB11-AA11)+(AC11-AB11)+(AD11-AC11)+(AE11-AD11))/CÁLCULOS!$Y$8)&gt;0,AE11+((Z11-Y11)+(AA11-Z11)+(AB11-AA11)+(AC11-AB11)+(AD11-AC11)+(AE11-AD11))/CÁLCULOS!$Y$8,0)</f>
        <v>0</v>
      </c>
      <c r="AG11" s="2">
        <f>+IF((AF11+((AA11-Z11)+(AB11-AA11)+(AC11-AB11)+(AD11-AC11)+(AE11-AD11)+(AF11-AE11))/CÁLCULOS!$Y$8)&gt;0,AF11+((AA11-Z11)+(AB11-AA11)+(AC11-AB11)+(AD11-AC11)+(AE11-AD11)+(AF11-AE11))/CÁLCULOS!$Y$8,0)</f>
        <v>0</v>
      </c>
      <c r="AH11" s="2">
        <f>+IF((AG11+((AB11-AA11)+(AC11-AB11)+(AD11-AC11)+(AE11-AD11)+(AF11-AE11)+(AG11-AF11))/CÁLCULOS!$Y$8)&gt;0,AG11+((AB11-AA11)+(AC11-AB11)+(AD11-AC11)+(AE11-AD11)+(AF11-AE11)+(AG11-AF11))/CÁLCULOS!$Y$8,0)</f>
        <v>0</v>
      </c>
      <c r="AI11" s="2">
        <f>+IF((AH11+((AC11-AB11)+(AD11-AC11)+(AE11-AD11)+(AF11-AE11)+(AG11-AF11)+(AH11-AG11))/CÁLCULOS!$Y$8)&gt;0,AH11+((AC11-AB11)+(AD11-AC11)+(AE11-AD11)+(AF11-AE11)+(AG11-AF11)+(AH11-AG11))/CÁLCULOS!$Y$8,0)</f>
        <v>0</v>
      </c>
      <c r="AJ11" s="2">
        <f>+IF((AI11+((AD11-AC11)+(AE11-AD11)+(AF11-AE11)+(AG11-AF11)+(AH11-AG11)+(AI11-AH11))/CÁLCULOS!$Y$8)&gt;0,AI11+((AD11-AC11)+(AE11-AD11)+(AF11-AE11)+(AG11-AF11)+(AH11-AG11)+(AI11-AH11))/CÁLCULOS!$Y$8,0)</f>
        <v>0</v>
      </c>
      <c r="AK11" s="2">
        <f>+IF((AJ11+((AE11-AD11)+(AF11-AE11)+(AG11-AF11)+(AH11-AG11)+(AI11-AH11)+(AJ11-AI11))/CÁLCULOS!$Y$8)&gt;0,AJ11+((AE11-AD11)+(AF11-AE11)+(AG11-AF11)+(AH11-AG11)+(AI11-AH11)+(AJ11-AI11))/CÁLCULOS!$Y$8,0)</f>
        <v>0</v>
      </c>
      <c r="AL11" s="2">
        <f>+IF((AK11+((AF11-AE11)+(AG11-AF11)+(AH11-AG11)+(AI11-AH11)+(AJ11-AI11)+(AK11-AJ11))/CÁLCULOS!$Y$8)&gt;0,AK11+((AF11-AE11)+(AG11-AF11)+(AH11-AG11)+(AI11-AH11)+(AJ11-AI11)+(AK11-AJ11))/CÁLCULOS!$Y$8,0)</f>
        <v>0</v>
      </c>
      <c r="AM11">
        <f t="shared" si="2"/>
        <v>4</v>
      </c>
    </row>
    <row r="12" spans="1:39" x14ac:dyDescent="0.25">
      <c r="A12" s="16">
        <v>1202</v>
      </c>
      <c r="B12" s="1" t="s">
        <v>32</v>
      </c>
      <c r="C12" s="9">
        <f>VLOOKUP($A12,'BC-2020-2021'!$A:$Z,C$1,0)</f>
        <v>0</v>
      </c>
      <c r="D12" s="9">
        <f>VLOOKUP($A12,'BC-2020-2021'!$A:$Z,D$1,0)</f>
        <v>0</v>
      </c>
      <c r="E12" s="9">
        <f>VLOOKUP($A12,'BC-2020-2021'!$A:$Z,E$1,0)</f>
        <v>0</v>
      </c>
      <c r="F12" s="9">
        <f>VLOOKUP($A12,'BC-2020-2021'!$A:$Z,F$1,0)</f>
        <v>0</v>
      </c>
      <c r="G12" s="9">
        <f>VLOOKUP($A12,'BC-2020-2021'!$A:$Z,G$1,0)</f>
        <v>0</v>
      </c>
      <c r="H12" s="9">
        <f>VLOOKUP($A12,'BC-2020-2021'!$A:$Z,H$1,0)</f>
        <v>0</v>
      </c>
      <c r="I12" s="9">
        <f>VLOOKUP($A12,'BC-2020-2021'!$A:$Z,I$1,0)</f>
        <v>0</v>
      </c>
      <c r="J12" s="9">
        <f>VLOOKUP($A12,'BC-2020-2021'!$A:$Z,J$1,0)</f>
        <v>0</v>
      </c>
      <c r="K12" s="9">
        <f>VLOOKUP($A12,'BC-2020-2021'!$A:$Z,K$1,0)</f>
        <v>0</v>
      </c>
      <c r="L12" s="9">
        <f>VLOOKUP($A12,'BC-2020-2021'!$A:$Z,L$1,0)</f>
        <v>0</v>
      </c>
      <c r="M12" s="9">
        <f>VLOOKUP($A12,'BC-2020-2021'!$A:$Z,M$1,0)</f>
        <v>0</v>
      </c>
      <c r="N12" s="9">
        <f>VLOOKUP($A12,'BC-2020-2021'!$A:$Z,N$1,0)</f>
        <v>0</v>
      </c>
      <c r="O12" s="13">
        <f>VLOOKUP($A12,'BC-2020-2021'!$A:$Z,O$1,0)</f>
        <v>0</v>
      </c>
      <c r="P12" s="13">
        <f>VLOOKUP($A12,'BC-2020-2021'!$A:$Z,P$1,0)</f>
        <v>0</v>
      </c>
      <c r="Q12" s="13">
        <f>VLOOKUP($A12,'BC-2020-2021'!$A:$Z,Q$1,0)</f>
        <v>0</v>
      </c>
      <c r="R12" s="13">
        <f>VLOOKUP($A12,'BC-2020-2021'!$A:$Z,R$1,0)</f>
        <v>0</v>
      </c>
      <c r="S12" s="13">
        <f>VLOOKUP($A12,'BC-2020-2021'!$A:$Z,S$1,0)</f>
        <v>0</v>
      </c>
      <c r="T12" s="13">
        <f>VLOOKUP($A12,'BC-2020-2021'!$A:$Z,T$1,0)</f>
        <v>0</v>
      </c>
      <c r="U12" s="13">
        <f>VLOOKUP($A12,'BC-2020-2021'!$A:$Z,U$1,0)</f>
        <v>0</v>
      </c>
      <c r="V12" s="13">
        <f>VLOOKUP($A12,'BC-2020-2021'!$A:$Z,V$1,0)</f>
        <v>0</v>
      </c>
      <c r="W12" s="13">
        <f>VLOOKUP($A12,'BC-2020-2021'!$A:$Z,W$1,0)</f>
        <v>0</v>
      </c>
      <c r="X12" s="13">
        <f>VLOOKUP($A12,'BC-2020-2021'!$A:$Z,X$1,0)</f>
        <v>0</v>
      </c>
      <c r="Y12" s="13">
        <f>VLOOKUP($A12,'BC-2020-2021'!$A:$Z,Y$1,0)</f>
        <v>0</v>
      </c>
      <c r="Z12" s="13">
        <f>VLOOKUP($A12,'BC-2020-2021'!$A:$Z,Z$1,0)</f>
        <v>0</v>
      </c>
      <c r="AA12" s="2">
        <f>+IF((Z12+((U12-T12)+(V12-U12)+(W12-V12)+(X12-W12)+(Y12-X12)+(Z12-Y12))/CÁLCULOS!$Y$8)&gt;0,Z12+((U12-T12)+(V12-U12)+(W12-V12)+(X12-W12)+(Y12-X12)+(Z12-Y12))/CÁLCULOS!$Y$8,0)</f>
        <v>0</v>
      </c>
      <c r="AB12" s="2">
        <f>+IF((AA12+((V12-U12)+(W12-V12)+(X12-W12)+(Y12-X12)+(Z12-Y12)+(AA12-Z12))/CÁLCULOS!$Y$8)&gt;0,AA12+((V12-U12)+(W12-V12)+(X12-W12)+(Y12-X12)+(Z12-Y12)+(AA12-Z12))/CÁLCULOS!$Y$8,0)</f>
        <v>0</v>
      </c>
      <c r="AC12" s="2">
        <f>+IF((AB12+((W12-V12)+(X12-W12)+(Y12-X12)+(Z12-Y12)+(AA12-Z12)+(AB12-AA12))/CÁLCULOS!$Y$8)&gt;0,AB12+((W12-V12)+(X12-W12)+(Y12-X12)+(Z12-Y12)+(AA12-Z12)+(AB12-AA12))/CÁLCULOS!$Y$8,0)</f>
        <v>0</v>
      </c>
      <c r="AD12" s="2">
        <f>+IF((AC12+((X12-W12)+(Y12-X12)+(Z12-Y12)+(AA12-Z12)+(AB12-AA12)+(AC12-AB12))/CÁLCULOS!$Y$8)&gt;0,AC12+((X12-W12)+(Y12-X12)+(Z12-Y12)+(AA12-Z12)+(AB12-AA12)+(AC12-AB12))/CÁLCULOS!$Y$8,0)</f>
        <v>0</v>
      </c>
      <c r="AE12" s="2">
        <f>+IF((AD12+((Y12-X12)+(Z12-Y12)+(AA12-Z12)+(AB12-AA12)+(AC12-AB12)+(AD12-AC12))/CÁLCULOS!$Y$8)&gt;0,AD12+((Y12-X12)+(Z12-Y12)+(AA12-Z12)+(AB12-AA12)+(AC12-AB12)+(AD12-AC12))/CÁLCULOS!$Y$8,0)</f>
        <v>0</v>
      </c>
      <c r="AF12" s="2">
        <f>+IF((AE12+((Z12-Y12)+(AA12-Z12)+(AB12-AA12)+(AC12-AB12)+(AD12-AC12)+(AE12-AD12))/CÁLCULOS!$Y$8)&gt;0,AE12+((Z12-Y12)+(AA12-Z12)+(AB12-AA12)+(AC12-AB12)+(AD12-AC12)+(AE12-AD12))/CÁLCULOS!$Y$8,0)</f>
        <v>0</v>
      </c>
      <c r="AG12" s="2">
        <f>+IF((AF12+((AA12-Z12)+(AB12-AA12)+(AC12-AB12)+(AD12-AC12)+(AE12-AD12)+(AF12-AE12))/CÁLCULOS!$Y$8)&gt;0,AF12+((AA12-Z12)+(AB12-AA12)+(AC12-AB12)+(AD12-AC12)+(AE12-AD12)+(AF12-AE12))/CÁLCULOS!$Y$8,0)</f>
        <v>0</v>
      </c>
      <c r="AH12" s="2">
        <f>+IF((AG12+((AB12-AA12)+(AC12-AB12)+(AD12-AC12)+(AE12-AD12)+(AF12-AE12)+(AG12-AF12))/CÁLCULOS!$Y$8)&gt;0,AG12+((AB12-AA12)+(AC12-AB12)+(AD12-AC12)+(AE12-AD12)+(AF12-AE12)+(AG12-AF12))/CÁLCULOS!$Y$8,0)</f>
        <v>0</v>
      </c>
      <c r="AI12" s="2">
        <f>+IF((AH12+((AC12-AB12)+(AD12-AC12)+(AE12-AD12)+(AF12-AE12)+(AG12-AF12)+(AH12-AG12))/CÁLCULOS!$Y$8)&gt;0,AH12+((AC12-AB12)+(AD12-AC12)+(AE12-AD12)+(AF12-AE12)+(AG12-AF12)+(AH12-AG12))/CÁLCULOS!$Y$8,0)</f>
        <v>0</v>
      </c>
      <c r="AJ12" s="2">
        <f>+IF((AI12+((AD12-AC12)+(AE12-AD12)+(AF12-AE12)+(AG12-AF12)+(AH12-AG12)+(AI12-AH12))/CÁLCULOS!$Y$8)&gt;0,AI12+((AD12-AC12)+(AE12-AD12)+(AF12-AE12)+(AG12-AF12)+(AH12-AG12)+(AI12-AH12))/CÁLCULOS!$Y$8,0)</f>
        <v>0</v>
      </c>
      <c r="AK12" s="2">
        <f>+IF((AJ12+((AE12-AD12)+(AF12-AE12)+(AG12-AF12)+(AH12-AG12)+(AI12-AH12)+(AJ12-AI12))/CÁLCULOS!$Y$8)&gt;0,AJ12+((AE12-AD12)+(AF12-AE12)+(AG12-AF12)+(AH12-AG12)+(AI12-AH12)+(AJ12-AI12))/CÁLCULOS!$Y$8,0)</f>
        <v>0</v>
      </c>
      <c r="AL12" s="2">
        <f>+IF((AK12+((AF12-AE12)+(AG12-AF12)+(AH12-AG12)+(AI12-AH12)+(AJ12-AI12)+(AK12-AJ12))/CÁLCULOS!$Y$8)&gt;0,AK12+((AF12-AE12)+(AG12-AF12)+(AH12-AG12)+(AI12-AH12)+(AJ12-AI12)+(AK12-AJ12))/CÁLCULOS!$Y$8,0)</f>
        <v>0</v>
      </c>
      <c r="AM12">
        <f t="shared" si="2"/>
        <v>4</v>
      </c>
    </row>
    <row r="13" spans="1:39" x14ac:dyDescent="0.25">
      <c r="A13" s="76">
        <v>1299</v>
      </c>
      <c r="B13" s="1" t="s">
        <v>34</v>
      </c>
      <c r="C13" s="9">
        <f>VLOOKUP($A13,'BC-2020-2021'!$A:$Z,C$1,0)</f>
        <v>0</v>
      </c>
      <c r="D13" s="9">
        <f>VLOOKUP($A13,'BC-2020-2021'!$A:$Z,D$1,0)</f>
        <v>0</v>
      </c>
      <c r="E13" s="9">
        <f>VLOOKUP($A13,'BC-2020-2021'!$A:$Z,E$1,0)</f>
        <v>0</v>
      </c>
      <c r="F13" s="9">
        <f>VLOOKUP($A13,'BC-2020-2021'!$A:$Z,F$1,0)</f>
        <v>0</v>
      </c>
      <c r="G13" s="9">
        <f>VLOOKUP($A13,'BC-2020-2021'!$A:$Z,G$1,0)</f>
        <v>0</v>
      </c>
      <c r="H13" s="9">
        <f>VLOOKUP($A13,'BC-2020-2021'!$A:$Z,H$1,0)</f>
        <v>0</v>
      </c>
      <c r="I13" s="9">
        <f>VLOOKUP($A13,'BC-2020-2021'!$A:$Z,I$1,0)</f>
        <v>0</v>
      </c>
      <c r="J13" s="9">
        <f>VLOOKUP($A13,'BC-2020-2021'!$A:$Z,J$1,0)</f>
        <v>0</v>
      </c>
      <c r="K13" s="9">
        <f>VLOOKUP($A13,'BC-2020-2021'!$A:$Z,K$1,0)</f>
        <v>0</v>
      </c>
      <c r="L13" s="9">
        <f>VLOOKUP($A13,'BC-2020-2021'!$A:$Z,L$1,0)</f>
        <v>0</v>
      </c>
      <c r="M13" s="9">
        <f>VLOOKUP($A13,'BC-2020-2021'!$A:$Z,M$1,0)</f>
        <v>0</v>
      </c>
      <c r="N13" s="9">
        <f>VLOOKUP($A13,'BC-2020-2021'!$A:$Z,N$1,0)</f>
        <v>0</v>
      </c>
      <c r="O13" s="13">
        <f>VLOOKUP($A13,'BC-2020-2021'!$A:$Z,O$1,0)</f>
        <v>0</v>
      </c>
      <c r="P13" s="13">
        <f>VLOOKUP($A13,'BC-2020-2021'!$A:$Z,P$1,0)</f>
        <v>0</v>
      </c>
      <c r="Q13" s="13">
        <f>VLOOKUP($A13,'BC-2020-2021'!$A:$Z,Q$1,0)</f>
        <v>0</v>
      </c>
      <c r="R13" s="13">
        <f>VLOOKUP($A13,'BC-2020-2021'!$A:$Z,R$1,0)</f>
        <v>0</v>
      </c>
      <c r="S13" s="13">
        <f>VLOOKUP($A13,'BC-2020-2021'!$A:$Z,S$1,0)</f>
        <v>0</v>
      </c>
      <c r="T13" s="13">
        <f>VLOOKUP($A13,'BC-2020-2021'!$A:$Z,T$1,0)</f>
        <v>0</v>
      </c>
      <c r="U13" s="13">
        <f>VLOOKUP($A13,'BC-2020-2021'!$A:$Z,U$1,0)</f>
        <v>0</v>
      </c>
      <c r="V13" s="13">
        <f>VLOOKUP($A13,'BC-2020-2021'!$A:$Z,V$1,0)</f>
        <v>0</v>
      </c>
      <c r="W13" s="13">
        <f>VLOOKUP($A13,'BC-2020-2021'!$A:$Z,W$1,0)</f>
        <v>0</v>
      </c>
      <c r="X13" s="13">
        <f>VLOOKUP($A13,'BC-2020-2021'!$A:$Z,X$1,0)</f>
        <v>0</v>
      </c>
      <c r="Y13" s="13">
        <f>VLOOKUP($A13,'BC-2020-2021'!$A:$Z,Y$1,0)</f>
        <v>0</v>
      </c>
      <c r="Z13" s="13">
        <f>VLOOKUP($A13,'BC-2020-2021'!$A:$Z,Z$1,0)</f>
        <v>0</v>
      </c>
      <c r="AA13" s="2">
        <f>+Z13+((U13-T13)+(V13-U13)+(W13-V13)+(X13-W13)+(Y13-X13)+(Z13-Y13))/CÁLCULOS!$Y$8</f>
        <v>0</v>
      </c>
      <c r="AB13" s="2">
        <f>+AA13+((V13-U13)+(W13-V13)+(X13-W13)+(Y13-X13)+(Z13-Y13)+(AA13-Z13))/CÁLCULOS!$Y$8</f>
        <v>0</v>
      </c>
      <c r="AC13" s="2">
        <f>+AB13+((W13-V13)+(X13-W13)+(Y13-X13)+(Z13-Y13)+(AA13-Z13)+(AB13-AA13))/CÁLCULOS!$Y$8</f>
        <v>0</v>
      </c>
      <c r="AD13" s="2">
        <f>+AC13+((X13-W13)+(Y13-X13)+(Z13-Y13)+(AA13-Z13)+(AB13-AA13)+(AC13-AB13))/CÁLCULOS!$Y$8</f>
        <v>0</v>
      </c>
      <c r="AE13" s="2">
        <f>+AD13+((Y13-X13)+(Z13-Y13)+(AA13-Z13)+(AB13-AA13)+(AC13-AB13)+(AD13-AC13))/CÁLCULOS!$Y$8</f>
        <v>0</v>
      </c>
      <c r="AF13" s="2">
        <f>+AE13+((Z13-Y13)+(AA13-Z13)+(AB13-AA13)+(AC13-AB13)+(AD13-AC13)+(AE13-AD13))/CÁLCULOS!$Y$8</f>
        <v>0</v>
      </c>
      <c r="AG13" s="2">
        <f>+AF13+((AA13-Z13)+(AB13-AA13)+(AC13-AB13)+(AD13-AC13)+(AE13-AD13)+(AF13-AE13))/CÁLCULOS!$Y$8</f>
        <v>0</v>
      </c>
      <c r="AH13" s="2">
        <f>+AG13+((AB13-AA13)+(AC13-AB13)+(AD13-AC13)+(AE13-AD13)+(AF13-AE13)+(AG13-AF13))/CÁLCULOS!$Y$8</f>
        <v>0</v>
      </c>
      <c r="AI13" s="2">
        <f>+AH13+((AC13-AB13)+(AD13-AC13)+(AE13-AD13)+(AF13-AE13)+(AG13-AF13)+(AH13-AG13))/CÁLCULOS!$Y$8</f>
        <v>0</v>
      </c>
      <c r="AJ13" s="2">
        <f>+AI13+((AD13-AC13)+(AE13-AD13)+(AF13-AE13)+(AG13-AF13)+(AH13-AG13)+(AI13-AH13))/CÁLCULOS!$Y$8</f>
        <v>0</v>
      </c>
      <c r="AK13" s="2">
        <f>+AJ13+((AE13-AD13)+(AF13-AE13)+(AG13-AF13)+(AH13-AG13)+(AI13-AH13)+(AJ13-AI13))/CÁLCULOS!$Y$8</f>
        <v>0</v>
      </c>
      <c r="AL13" s="2">
        <f>+AK13+((AF13-AE13)+(AG13-AF13)+(AH13-AG13)+(AI13-AH13)+(AJ13-AI13)+(AK13-AJ13))/CÁLCULOS!$Y$8</f>
        <v>0</v>
      </c>
      <c r="AM13">
        <f t="shared" si="2"/>
        <v>4</v>
      </c>
    </row>
    <row r="14" spans="1:39" x14ac:dyDescent="0.25">
      <c r="A14" s="16">
        <v>13</v>
      </c>
      <c r="B14" s="1" t="s">
        <v>37</v>
      </c>
      <c r="C14" s="9">
        <f>VLOOKUP($A14,'BC-2020-2021'!$A:$Z,C$1,0)</f>
        <v>73400.92</v>
      </c>
      <c r="D14" s="9">
        <f>VLOOKUP($A14,'BC-2020-2021'!$A:$Z,D$1,0)</f>
        <v>73845.490000000005</v>
      </c>
      <c r="E14" s="9">
        <f>VLOOKUP($A14,'BC-2020-2021'!$A:$Z,E$1,0)</f>
        <v>60480.800000000003</v>
      </c>
      <c r="F14" s="9">
        <f>VLOOKUP($A14,'BC-2020-2021'!$A:$Z,F$1,0)</f>
        <v>60545.55</v>
      </c>
      <c r="G14" s="9">
        <f>VLOOKUP($A14,'BC-2020-2021'!$A:$Z,G$1,0)</f>
        <v>61171.96</v>
      </c>
      <c r="H14" s="9">
        <f>VLOOKUP($A14,'BC-2020-2021'!$A:$Z,H$1,0)</f>
        <v>67651.960000000006</v>
      </c>
      <c r="I14" s="9">
        <f>VLOOKUP($A14,'BC-2020-2021'!$A:$Z,I$1,0)</f>
        <v>67755.78</v>
      </c>
      <c r="J14" s="9">
        <f>VLOOKUP($A14,'BC-2020-2021'!$A:$Z,J$1,0)</f>
        <v>74717.06</v>
      </c>
      <c r="K14" s="9">
        <f>VLOOKUP($A14,'BC-2020-2021'!$A:$Z,K$1,0)</f>
        <v>81917.06</v>
      </c>
      <c r="L14" s="9">
        <f>VLOOKUP($A14,'BC-2020-2021'!$A:$Z,L$1,0)</f>
        <v>81917.06</v>
      </c>
      <c r="M14" s="9">
        <f>VLOOKUP($A14,'BC-2020-2021'!$A:$Z,M$1,0)</f>
        <v>83357.119999999995</v>
      </c>
      <c r="N14" s="9">
        <f>VLOOKUP($A14,'BC-2020-2021'!$A:$Z,N$1,0)</f>
        <v>90665.23</v>
      </c>
      <c r="O14" s="13">
        <f>VLOOKUP($A14,'BC-2020-2021'!$A:$Z,O$1,0)</f>
        <v>106139.6</v>
      </c>
      <c r="P14" s="13">
        <f>VLOOKUP($A14,'BC-2020-2021'!$A:$Z,P$1,0)</f>
        <v>115653.26</v>
      </c>
      <c r="Q14" s="13">
        <f>VLOOKUP($A14,'BC-2020-2021'!$A:$Z,Q$1,0)</f>
        <v>161078.92000000001</v>
      </c>
      <c r="R14" s="13">
        <f>VLOOKUP($A14,'BC-2020-2021'!$A:$Z,R$1,0)</f>
        <v>161508.84</v>
      </c>
      <c r="S14" s="13">
        <f>VLOOKUP($A14,'BC-2020-2021'!$A:$Z,S$1,0)</f>
        <v>162192.85999999999</v>
      </c>
      <c r="T14" s="13">
        <f>VLOOKUP($A14,'BC-2020-2021'!$A:$Z,T$1,0)</f>
        <v>113223.87</v>
      </c>
      <c r="U14" s="13">
        <f>VLOOKUP($A14,'BC-2020-2021'!$A:$Z,U$1,0)</f>
        <v>118160.73</v>
      </c>
      <c r="V14" s="13">
        <f>VLOOKUP($A14,'BC-2020-2021'!$A:$Z,V$1,0)</f>
        <v>114125.39</v>
      </c>
      <c r="W14" s="13">
        <f>VLOOKUP($A14,'BC-2020-2021'!$A:$Z,W$1,0)</f>
        <v>136970.82</v>
      </c>
      <c r="X14" s="13">
        <f>VLOOKUP($A14,'BC-2020-2021'!$A:$Z,X$1,0)</f>
        <v>153367.20000000001</v>
      </c>
      <c r="Y14" s="13">
        <f>VLOOKUP($A14,'BC-2020-2021'!$A:$Z,Y$1,0)</f>
        <v>167715.91</v>
      </c>
      <c r="Z14" s="13">
        <f>VLOOKUP($A14,'BC-2020-2021'!$A:$Z,Z$1,0)</f>
        <v>149358.78</v>
      </c>
      <c r="AA14" s="2">
        <f>SUM(AA15:AA22)</f>
        <v>155381.26500000001</v>
      </c>
      <c r="AB14" s="2">
        <f t="shared" ref="AB14:AL14" si="4">SUM(AB15:AB22)</f>
        <v>161584.68750000003</v>
      </c>
      <c r="AC14" s="2">
        <f t="shared" si="4"/>
        <v>169494.57041666671</v>
      </c>
      <c r="AD14" s="2">
        <f t="shared" si="4"/>
        <v>174915.19548611116</v>
      </c>
      <c r="AE14" s="2">
        <f t="shared" si="4"/>
        <v>178506.52806712969</v>
      </c>
      <c r="AF14" s="2">
        <f t="shared" si="4"/>
        <v>180304.96441165131</v>
      </c>
      <c r="AG14" s="2">
        <f t="shared" si="4"/>
        <v>185462.66181359318</v>
      </c>
      <c r="AH14" s="2">
        <f t="shared" si="4"/>
        <v>190476.22794919205</v>
      </c>
      <c r="AI14" s="2">
        <f t="shared" si="4"/>
        <v>195291.48469072406</v>
      </c>
      <c r="AJ14" s="2">
        <f t="shared" si="4"/>
        <v>199590.97040306695</v>
      </c>
      <c r="AK14" s="2">
        <f t="shared" si="4"/>
        <v>203703.59955589293</v>
      </c>
      <c r="AL14" s="2">
        <f t="shared" si="4"/>
        <v>207903.1114706868</v>
      </c>
      <c r="AM14">
        <f t="shared" si="2"/>
        <v>2</v>
      </c>
    </row>
    <row r="15" spans="1:39" x14ac:dyDescent="0.25">
      <c r="A15" s="16">
        <v>1301</v>
      </c>
      <c r="B15" s="1" t="s">
        <v>38</v>
      </c>
      <c r="C15" s="9">
        <f>VLOOKUP($A15,'BC-2020-2021'!$A:$Z,C$1,0)</f>
        <v>0</v>
      </c>
      <c r="D15" s="9">
        <f>VLOOKUP($A15,'BC-2020-2021'!$A:$Z,D$1,0)</f>
        <v>0</v>
      </c>
      <c r="E15" s="9">
        <f>VLOOKUP($A15,'BC-2020-2021'!$A:$Z,E$1,0)</f>
        <v>0</v>
      </c>
      <c r="F15" s="9">
        <f>VLOOKUP($A15,'BC-2020-2021'!$A:$Z,F$1,0)</f>
        <v>0</v>
      </c>
      <c r="G15" s="9">
        <f>VLOOKUP($A15,'BC-2020-2021'!$A:$Z,G$1,0)</f>
        <v>0</v>
      </c>
      <c r="H15" s="9">
        <f>VLOOKUP($A15,'BC-2020-2021'!$A:$Z,H$1,0)</f>
        <v>0</v>
      </c>
      <c r="I15" s="9">
        <f>VLOOKUP($A15,'BC-2020-2021'!$A:$Z,I$1,0)</f>
        <v>0</v>
      </c>
      <c r="J15" s="9">
        <f>VLOOKUP($A15,'BC-2020-2021'!$A:$Z,J$1,0)</f>
        <v>0</v>
      </c>
      <c r="K15" s="9">
        <f>VLOOKUP($A15,'BC-2020-2021'!$A:$Z,K$1,0)</f>
        <v>0</v>
      </c>
      <c r="L15" s="9">
        <f>VLOOKUP($A15,'BC-2020-2021'!$A:$Z,L$1,0)</f>
        <v>0</v>
      </c>
      <c r="M15" s="9">
        <f>VLOOKUP($A15,'BC-2020-2021'!$A:$Z,M$1,0)</f>
        <v>0</v>
      </c>
      <c r="N15" s="9">
        <f>VLOOKUP($A15,'BC-2020-2021'!$A:$Z,N$1,0)</f>
        <v>0</v>
      </c>
      <c r="O15" s="13">
        <f>VLOOKUP($A15,'BC-2020-2021'!$A:$Z,O$1,0)</f>
        <v>0</v>
      </c>
      <c r="P15" s="13">
        <f>VLOOKUP($A15,'BC-2020-2021'!$A:$Z,P$1,0)</f>
        <v>0</v>
      </c>
      <c r="Q15" s="13">
        <f>VLOOKUP($A15,'BC-2020-2021'!$A:$Z,Q$1,0)</f>
        <v>0</v>
      </c>
      <c r="R15" s="13">
        <f>VLOOKUP($A15,'BC-2020-2021'!$A:$Z,R$1,0)</f>
        <v>0</v>
      </c>
      <c r="S15" s="13">
        <f>VLOOKUP($A15,'BC-2020-2021'!$A:$Z,S$1,0)</f>
        <v>0</v>
      </c>
      <c r="T15" s="13">
        <f>VLOOKUP($A15,'BC-2020-2021'!$A:$Z,T$1,0)</f>
        <v>0</v>
      </c>
      <c r="U15" s="13">
        <f>VLOOKUP($A15,'BC-2020-2021'!$A:$Z,U$1,0)</f>
        <v>0</v>
      </c>
      <c r="V15" s="13">
        <f>VLOOKUP($A15,'BC-2020-2021'!$A:$Z,V$1,0)</f>
        <v>0</v>
      </c>
      <c r="W15" s="13">
        <f>VLOOKUP($A15,'BC-2020-2021'!$A:$Z,W$1,0)</f>
        <v>0</v>
      </c>
      <c r="X15" s="13">
        <f>VLOOKUP($A15,'BC-2020-2021'!$A:$Z,X$1,0)</f>
        <v>0</v>
      </c>
      <c r="Y15" s="13">
        <f>VLOOKUP($A15,'BC-2020-2021'!$A:$Z,Y$1,0)</f>
        <v>0</v>
      </c>
      <c r="Z15" s="13">
        <f>VLOOKUP($A15,'BC-2020-2021'!$A:$Z,Z$1,0)</f>
        <v>0</v>
      </c>
      <c r="AA15" s="2">
        <f>+IF((Z15+((U15-T15)+(V15-U15)+(W15-V15)+(X15-W15)+(Y15-X15)+(Z15-Y15))/CÁLCULOS!$Y$8)&gt;0,Z15+((U15-T15)+(V15-U15)+(W15-V15)+(X15-W15)+(Y15-X15)+(Z15-Y15))/CÁLCULOS!$Y$8,0)</f>
        <v>0</v>
      </c>
      <c r="AB15" s="2">
        <f>+IF((AA15+((V15-U15)+(W15-V15)+(X15-W15)+(Y15-X15)+(Z15-Y15)+(AA15-Z15))/CÁLCULOS!$Y$8)&gt;0,AA15+((V15-U15)+(W15-V15)+(X15-W15)+(Y15-X15)+(Z15-Y15)+(AA15-Z15))/CÁLCULOS!$Y$8,0)</f>
        <v>0</v>
      </c>
      <c r="AC15" s="2">
        <f>+IF((AB15+((W15-V15)+(X15-W15)+(Y15-X15)+(Z15-Y15)+(AA15-Z15)+(AB15-AA15))/CÁLCULOS!$Y$8)&gt;0,AB15+((W15-V15)+(X15-W15)+(Y15-X15)+(Z15-Y15)+(AA15-Z15)+(AB15-AA15))/CÁLCULOS!$Y$8,0)</f>
        <v>0</v>
      </c>
      <c r="AD15" s="2">
        <f>+IF((AC15+((X15-W15)+(Y15-X15)+(Z15-Y15)+(AA15-Z15)+(AB15-AA15)+(AC15-AB15))/CÁLCULOS!$Y$8)&gt;0,AC15+((X15-W15)+(Y15-X15)+(Z15-Y15)+(AA15-Z15)+(AB15-AA15)+(AC15-AB15))/CÁLCULOS!$Y$8,0)</f>
        <v>0</v>
      </c>
      <c r="AE15" s="2">
        <f>+IF((AD15+((Y15-X15)+(Z15-Y15)+(AA15-Z15)+(AB15-AA15)+(AC15-AB15)+(AD15-AC15))/CÁLCULOS!$Y$8)&gt;0,AD15+((Y15-X15)+(Z15-Y15)+(AA15-Z15)+(AB15-AA15)+(AC15-AB15)+(AD15-AC15))/CÁLCULOS!$Y$8,0)</f>
        <v>0</v>
      </c>
      <c r="AF15" s="2">
        <f>+IF((AE15+((Z15-Y15)+(AA15-Z15)+(AB15-AA15)+(AC15-AB15)+(AD15-AC15)+(AE15-AD15))/CÁLCULOS!$Y$8)&gt;0,AE15+((Z15-Y15)+(AA15-Z15)+(AB15-AA15)+(AC15-AB15)+(AD15-AC15)+(AE15-AD15))/CÁLCULOS!$Y$8,0)</f>
        <v>0</v>
      </c>
      <c r="AG15" s="2">
        <f>+IF((AF15+((AA15-Z15)+(AB15-AA15)+(AC15-AB15)+(AD15-AC15)+(AE15-AD15)+(AF15-AE15))/CÁLCULOS!$Y$8)&gt;0,AF15+((AA15-Z15)+(AB15-AA15)+(AC15-AB15)+(AD15-AC15)+(AE15-AD15)+(AF15-AE15))/CÁLCULOS!$Y$8,0)</f>
        <v>0</v>
      </c>
      <c r="AH15" s="2">
        <f>+IF((AG15+((AB15-AA15)+(AC15-AB15)+(AD15-AC15)+(AE15-AD15)+(AF15-AE15)+(AG15-AF15))/CÁLCULOS!$Y$8)&gt;0,AG15+((AB15-AA15)+(AC15-AB15)+(AD15-AC15)+(AE15-AD15)+(AF15-AE15)+(AG15-AF15))/CÁLCULOS!$Y$8,0)</f>
        <v>0</v>
      </c>
      <c r="AI15" s="2">
        <f>+IF((AH15+((AC15-AB15)+(AD15-AC15)+(AE15-AD15)+(AF15-AE15)+(AG15-AF15)+(AH15-AG15))/CÁLCULOS!$Y$8)&gt;0,AH15+((AC15-AB15)+(AD15-AC15)+(AE15-AD15)+(AF15-AE15)+(AG15-AF15)+(AH15-AG15))/CÁLCULOS!$Y$8,0)</f>
        <v>0</v>
      </c>
      <c r="AJ15" s="2">
        <f>+IF((AI15+((AD15-AC15)+(AE15-AD15)+(AF15-AE15)+(AG15-AF15)+(AH15-AG15)+(AI15-AH15))/CÁLCULOS!$Y$8)&gt;0,AI15+((AD15-AC15)+(AE15-AD15)+(AF15-AE15)+(AG15-AF15)+(AH15-AG15)+(AI15-AH15))/CÁLCULOS!$Y$8,0)</f>
        <v>0</v>
      </c>
      <c r="AK15" s="2">
        <f>+IF((AJ15+((AE15-AD15)+(AF15-AE15)+(AG15-AF15)+(AH15-AG15)+(AI15-AH15)+(AJ15-AI15))/CÁLCULOS!$Y$8)&gt;0,AJ15+((AE15-AD15)+(AF15-AE15)+(AG15-AF15)+(AH15-AG15)+(AI15-AH15)+(AJ15-AI15))/CÁLCULOS!$Y$8,0)</f>
        <v>0</v>
      </c>
      <c r="AL15" s="2">
        <f>+IF((AK15+((AF15-AE15)+(AG15-AF15)+(AH15-AG15)+(AI15-AH15)+(AJ15-AI15)+(AK15-AJ15))/CÁLCULOS!$Y$8)&gt;0,AK15+((AF15-AE15)+(AG15-AF15)+(AH15-AG15)+(AI15-AH15)+(AJ15-AI15)+(AK15-AJ15))/CÁLCULOS!$Y$8,0)</f>
        <v>0</v>
      </c>
      <c r="AM15">
        <f t="shared" si="2"/>
        <v>4</v>
      </c>
    </row>
    <row r="16" spans="1:39" x14ac:dyDescent="0.25">
      <c r="A16" s="16">
        <v>1302</v>
      </c>
      <c r="B16" s="1" t="s">
        <v>49</v>
      </c>
      <c r="C16" s="9">
        <f>VLOOKUP($A16,'BC-2020-2021'!$A:$Z,C$1,0)</f>
        <v>0</v>
      </c>
      <c r="D16" s="9">
        <f>VLOOKUP($A16,'BC-2020-2021'!$A:$Z,D$1,0)</f>
        <v>0</v>
      </c>
      <c r="E16" s="9">
        <f>VLOOKUP($A16,'BC-2020-2021'!$A:$Z,E$1,0)</f>
        <v>0</v>
      </c>
      <c r="F16" s="9">
        <f>VLOOKUP($A16,'BC-2020-2021'!$A:$Z,F$1,0)</f>
        <v>0</v>
      </c>
      <c r="G16" s="9">
        <f>VLOOKUP($A16,'BC-2020-2021'!$A:$Z,G$1,0)</f>
        <v>0</v>
      </c>
      <c r="H16" s="9">
        <f>VLOOKUP($A16,'BC-2020-2021'!$A:$Z,H$1,0)</f>
        <v>0</v>
      </c>
      <c r="I16" s="9">
        <f>VLOOKUP($A16,'BC-2020-2021'!$A:$Z,I$1,0)</f>
        <v>0</v>
      </c>
      <c r="J16" s="9">
        <f>VLOOKUP($A16,'BC-2020-2021'!$A:$Z,J$1,0)</f>
        <v>0</v>
      </c>
      <c r="K16" s="9">
        <f>VLOOKUP($A16,'BC-2020-2021'!$A:$Z,K$1,0)</f>
        <v>0</v>
      </c>
      <c r="L16" s="9">
        <f>VLOOKUP($A16,'BC-2020-2021'!$A:$Z,L$1,0)</f>
        <v>0</v>
      </c>
      <c r="M16" s="9">
        <f>VLOOKUP($A16,'BC-2020-2021'!$A:$Z,M$1,0)</f>
        <v>0</v>
      </c>
      <c r="N16" s="9">
        <f>VLOOKUP($A16,'BC-2020-2021'!$A:$Z,N$1,0)</f>
        <v>0</v>
      </c>
      <c r="O16" s="13">
        <f>VLOOKUP($A16,'BC-2020-2021'!$A:$Z,O$1,0)</f>
        <v>0</v>
      </c>
      <c r="P16" s="13">
        <f>VLOOKUP($A16,'BC-2020-2021'!$A:$Z,P$1,0)</f>
        <v>0</v>
      </c>
      <c r="Q16" s="13">
        <f>VLOOKUP($A16,'BC-2020-2021'!$A:$Z,Q$1,0)</f>
        <v>0</v>
      </c>
      <c r="R16" s="13">
        <f>VLOOKUP($A16,'BC-2020-2021'!$A:$Z,R$1,0)</f>
        <v>0</v>
      </c>
      <c r="S16" s="13">
        <f>VLOOKUP($A16,'BC-2020-2021'!$A:$Z,S$1,0)</f>
        <v>0</v>
      </c>
      <c r="T16" s="13">
        <f>VLOOKUP($A16,'BC-2020-2021'!$A:$Z,T$1,0)</f>
        <v>0</v>
      </c>
      <c r="U16" s="13">
        <f>VLOOKUP($A16,'BC-2020-2021'!$A:$Z,U$1,0)</f>
        <v>0</v>
      </c>
      <c r="V16" s="13">
        <f>VLOOKUP($A16,'BC-2020-2021'!$A:$Z,V$1,0)</f>
        <v>0</v>
      </c>
      <c r="W16" s="13">
        <f>VLOOKUP($A16,'BC-2020-2021'!$A:$Z,W$1,0)</f>
        <v>0</v>
      </c>
      <c r="X16" s="13">
        <f>VLOOKUP($A16,'BC-2020-2021'!$A:$Z,X$1,0)</f>
        <v>0</v>
      </c>
      <c r="Y16" s="13">
        <f>VLOOKUP($A16,'BC-2020-2021'!$A:$Z,Y$1,0)</f>
        <v>0</v>
      </c>
      <c r="Z16" s="13">
        <f>VLOOKUP($A16,'BC-2020-2021'!$A:$Z,Z$1,0)</f>
        <v>0</v>
      </c>
      <c r="AA16" s="2">
        <f>+IF((Z16+((U16-T16)+(V16-U16)+(W16-V16)+(X16-W16)+(Y16-X16)+(Z16-Y16))/CÁLCULOS!$Y$8)&gt;0,Z16+((U16-T16)+(V16-U16)+(W16-V16)+(X16-W16)+(Y16-X16)+(Z16-Y16))/CÁLCULOS!$Y$8,0)</f>
        <v>0</v>
      </c>
      <c r="AB16" s="2">
        <f>+IF((AA16+((V16-U16)+(W16-V16)+(X16-W16)+(Y16-X16)+(Z16-Y16)+(AA16-Z16))/CÁLCULOS!$Y$8)&gt;0,AA16+((V16-U16)+(W16-V16)+(X16-W16)+(Y16-X16)+(Z16-Y16)+(AA16-Z16))/CÁLCULOS!$Y$8,0)</f>
        <v>0</v>
      </c>
      <c r="AC16" s="2">
        <f>+IF((AB16+((W16-V16)+(X16-W16)+(Y16-X16)+(Z16-Y16)+(AA16-Z16)+(AB16-AA16))/CÁLCULOS!$Y$8)&gt;0,AB16+((W16-V16)+(X16-W16)+(Y16-X16)+(Z16-Y16)+(AA16-Z16)+(AB16-AA16))/CÁLCULOS!$Y$8,0)</f>
        <v>0</v>
      </c>
      <c r="AD16" s="2">
        <f>+IF((AC16+((X16-W16)+(Y16-X16)+(Z16-Y16)+(AA16-Z16)+(AB16-AA16)+(AC16-AB16))/CÁLCULOS!$Y$8)&gt;0,AC16+((X16-W16)+(Y16-X16)+(Z16-Y16)+(AA16-Z16)+(AB16-AA16)+(AC16-AB16))/CÁLCULOS!$Y$8,0)</f>
        <v>0</v>
      </c>
      <c r="AE16" s="2">
        <f>+IF((AD16+((Y16-X16)+(Z16-Y16)+(AA16-Z16)+(AB16-AA16)+(AC16-AB16)+(AD16-AC16))/CÁLCULOS!$Y$8)&gt;0,AD16+((Y16-X16)+(Z16-Y16)+(AA16-Z16)+(AB16-AA16)+(AC16-AB16)+(AD16-AC16))/CÁLCULOS!$Y$8,0)</f>
        <v>0</v>
      </c>
      <c r="AF16" s="2">
        <f>+IF((AE16+((Z16-Y16)+(AA16-Z16)+(AB16-AA16)+(AC16-AB16)+(AD16-AC16)+(AE16-AD16))/CÁLCULOS!$Y$8)&gt;0,AE16+((Z16-Y16)+(AA16-Z16)+(AB16-AA16)+(AC16-AB16)+(AD16-AC16)+(AE16-AD16))/CÁLCULOS!$Y$8,0)</f>
        <v>0</v>
      </c>
      <c r="AG16" s="2">
        <f>+IF((AF16+((AA16-Z16)+(AB16-AA16)+(AC16-AB16)+(AD16-AC16)+(AE16-AD16)+(AF16-AE16))/CÁLCULOS!$Y$8)&gt;0,AF16+((AA16-Z16)+(AB16-AA16)+(AC16-AB16)+(AD16-AC16)+(AE16-AD16)+(AF16-AE16))/CÁLCULOS!$Y$8,0)</f>
        <v>0</v>
      </c>
      <c r="AH16" s="2">
        <f>+IF((AG16+((AB16-AA16)+(AC16-AB16)+(AD16-AC16)+(AE16-AD16)+(AF16-AE16)+(AG16-AF16))/CÁLCULOS!$Y$8)&gt;0,AG16+((AB16-AA16)+(AC16-AB16)+(AD16-AC16)+(AE16-AD16)+(AF16-AE16)+(AG16-AF16))/CÁLCULOS!$Y$8,0)</f>
        <v>0</v>
      </c>
      <c r="AI16" s="2">
        <f>+IF((AH16+((AC16-AB16)+(AD16-AC16)+(AE16-AD16)+(AF16-AE16)+(AG16-AF16)+(AH16-AG16))/CÁLCULOS!$Y$8)&gt;0,AH16+((AC16-AB16)+(AD16-AC16)+(AE16-AD16)+(AF16-AE16)+(AG16-AF16)+(AH16-AG16))/CÁLCULOS!$Y$8,0)</f>
        <v>0</v>
      </c>
      <c r="AJ16" s="2">
        <f>+IF((AI16+((AD16-AC16)+(AE16-AD16)+(AF16-AE16)+(AG16-AF16)+(AH16-AG16)+(AI16-AH16))/CÁLCULOS!$Y$8)&gt;0,AI16+((AD16-AC16)+(AE16-AD16)+(AF16-AE16)+(AG16-AF16)+(AH16-AG16)+(AI16-AH16))/CÁLCULOS!$Y$8,0)</f>
        <v>0</v>
      </c>
      <c r="AK16" s="2">
        <f>+IF((AJ16+((AE16-AD16)+(AF16-AE16)+(AG16-AF16)+(AH16-AG16)+(AI16-AH16)+(AJ16-AI16))/CÁLCULOS!$Y$8)&gt;0,AJ16+((AE16-AD16)+(AF16-AE16)+(AG16-AF16)+(AH16-AG16)+(AI16-AH16)+(AJ16-AI16))/CÁLCULOS!$Y$8,0)</f>
        <v>0</v>
      </c>
      <c r="AL16" s="2">
        <f>+IF((AK16+((AF16-AE16)+(AG16-AF16)+(AH16-AG16)+(AI16-AH16)+(AJ16-AI16)+(AK16-AJ16))/CÁLCULOS!$Y$8)&gt;0,AK16+((AF16-AE16)+(AG16-AF16)+(AH16-AG16)+(AI16-AH16)+(AJ16-AI16)+(AK16-AJ16))/CÁLCULOS!$Y$8,0)</f>
        <v>0</v>
      </c>
      <c r="AM16">
        <f t="shared" si="2"/>
        <v>4</v>
      </c>
    </row>
    <row r="17" spans="1:39" x14ac:dyDescent="0.25">
      <c r="A17" s="16">
        <v>1303</v>
      </c>
      <c r="B17" s="1" t="s">
        <v>55</v>
      </c>
      <c r="C17" s="9">
        <f>VLOOKUP($A17,'BC-2020-2021'!$A:$Z,C$1,0)</f>
        <v>0</v>
      </c>
      <c r="D17" s="9">
        <f>VLOOKUP($A17,'BC-2020-2021'!$A:$Z,D$1,0)</f>
        <v>0</v>
      </c>
      <c r="E17" s="9">
        <f>VLOOKUP($A17,'BC-2020-2021'!$A:$Z,E$1,0)</f>
        <v>0</v>
      </c>
      <c r="F17" s="9">
        <f>VLOOKUP($A17,'BC-2020-2021'!$A:$Z,F$1,0)</f>
        <v>0</v>
      </c>
      <c r="G17" s="9">
        <f>VLOOKUP($A17,'BC-2020-2021'!$A:$Z,G$1,0)</f>
        <v>0</v>
      </c>
      <c r="H17" s="9">
        <f>VLOOKUP($A17,'BC-2020-2021'!$A:$Z,H$1,0)</f>
        <v>0</v>
      </c>
      <c r="I17" s="9">
        <f>VLOOKUP($A17,'BC-2020-2021'!$A:$Z,I$1,0)</f>
        <v>0</v>
      </c>
      <c r="J17" s="9">
        <f>VLOOKUP($A17,'BC-2020-2021'!$A:$Z,J$1,0)</f>
        <v>0</v>
      </c>
      <c r="K17" s="9">
        <f>VLOOKUP($A17,'BC-2020-2021'!$A:$Z,K$1,0)</f>
        <v>0</v>
      </c>
      <c r="L17" s="9">
        <f>VLOOKUP($A17,'BC-2020-2021'!$A:$Z,L$1,0)</f>
        <v>0</v>
      </c>
      <c r="M17" s="9">
        <f>VLOOKUP($A17,'BC-2020-2021'!$A:$Z,M$1,0)</f>
        <v>0</v>
      </c>
      <c r="N17" s="9">
        <f>VLOOKUP($A17,'BC-2020-2021'!$A:$Z,N$1,0)</f>
        <v>0</v>
      </c>
      <c r="O17" s="13">
        <f>VLOOKUP($A17,'BC-2020-2021'!$A:$Z,O$1,0)</f>
        <v>0</v>
      </c>
      <c r="P17" s="13">
        <f>VLOOKUP($A17,'BC-2020-2021'!$A:$Z,P$1,0)</f>
        <v>0</v>
      </c>
      <c r="Q17" s="13">
        <f>VLOOKUP($A17,'BC-2020-2021'!$A:$Z,Q$1,0)</f>
        <v>0</v>
      </c>
      <c r="R17" s="13">
        <f>VLOOKUP($A17,'BC-2020-2021'!$A:$Z,R$1,0)</f>
        <v>0</v>
      </c>
      <c r="S17" s="13">
        <f>VLOOKUP($A17,'BC-2020-2021'!$A:$Z,S$1,0)</f>
        <v>0</v>
      </c>
      <c r="T17" s="13">
        <f>VLOOKUP($A17,'BC-2020-2021'!$A:$Z,T$1,0)</f>
        <v>0</v>
      </c>
      <c r="U17" s="13">
        <f>VLOOKUP($A17,'BC-2020-2021'!$A:$Z,U$1,0)</f>
        <v>0</v>
      </c>
      <c r="V17" s="13">
        <f>VLOOKUP($A17,'BC-2020-2021'!$A:$Z,V$1,0)</f>
        <v>0</v>
      </c>
      <c r="W17" s="13">
        <f>VLOOKUP($A17,'BC-2020-2021'!$A:$Z,W$1,0)</f>
        <v>0</v>
      </c>
      <c r="X17" s="13">
        <f>VLOOKUP($A17,'BC-2020-2021'!$A:$Z,X$1,0)</f>
        <v>0</v>
      </c>
      <c r="Y17" s="13">
        <f>VLOOKUP($A17,'BC-2020-2021'!$A:$Z,Y$1,0)</f>
        <v>0</v>
      </c>
      <c r="Z17" s="13">
        <f>VLOOKUP($A17,'BC-2020-2021'!$A:$Z,Z$1,0)</f>
        <v>0</v>
      </c>
      <c r="AA17" s="2">
        <f>+IF((Z17+((U17-T17)+(V17-U17)+(W17-V17)+(X17-W17)+(Y17-X17)+(Z17-Y17))/CÁLCULOS!$Y$8)&gt;0,Z17+((U17-T17)+(V17-U17)+(W17-V17)+(X17-W17)+(Y17-X17)+(Z17-Y17))/CÁLCULOS!$Y$8,0)</f>
        <v>0</v>
      </c>
      <c r="AB17" s="2">
        <f>+IF((AA17+((V17-U17)+(W17-V17)+(X17-W17)+(Y17-X17)+(Z17-Y17)+(AA17-Z17))/CÁLCULOS!$Y$8)&gt;0,AA17+((V17-U17)+(W17-V17)+(X17-W17)+(Y17-X17)+(Z17-Y17)+(AA17-Z17))/CÁLCULOS!$Y$8,0)</f>
        <v>0</v>
      </c>
      <c r="AC17" s="2">
        <f>+IF((AB17+((W17-V17)+(X17-W17)+(Y17-X17)+(Z17-Y17)+(AA17-Z17)+(AB17-AA17))/CÁLCULOS!$Y$8)&gt;0,AB17+((W17-V17)+(X17-W17)+(Y17-X17)+(Z17-Y17)+(AA17-Z17)+(AB17-AA17))/CÁLCULOS!$Y$8,0)</f>
        <v>0</v>
      </c>
      <c r="AD17" s="2">
        <f>+IF((AC17+((X17-W17)+(Y17-X17)+(Z17-Y17)+(AA17-Z17)+(AB17-AA17)+(AC17-AB17))/CÁLCULOS!$Y$8)&gt;0,AC17+((X17-W17)+(Y17-X17)+(Z17-Y17)+(AA17-Z17)+(AB17-AA17)+(AC17-AB17))/CÁLCULOS!$Y$8,0)</f>
        <v>0</v>
      </c>
      <c r="AE17" s="2">
        <f>+IF((AD17+((Y17-X17)+(Z17-Y17)+(AA17-Z17)+(AB17-AA17)+(AC17-AB17)+(AD17-AC17))/CÁLCULOS!$Y$8)&gt;0,AD17+((Y17-X17)+(Z17-Y17)+(AA17-Z17)+(AB17-AA17)+(AC17-AB17)+(AD17-AC17))/CÁLCULOS!$Y$8,0)</f>
        <v>0</v>
      </c>
      <c r="AF17" s="2">
        <f>+IF((AE17+((Z17-Y17)+(AA17-Z17)+(AB17-AA17)+(AC17-AB17)+(AD17-AC17)+(AE17-AD17))/CÁLCULOS!$Y$8)&gt;0,AE17+((Z17-Y17)+(AA17-Z17)+(AB17-AA17)+(AC17-AB17)+(AD17-AC17)+(AE17-AD17))/CÁLCULOS!$Y$8,0)</f>
        <v>0</v>
      </c>
      <c r="AG17" s="2">
        <f>+IF((AF17+((AA17-Z17)+(AB17-AA17)+(AC17-AB17)+(AD17-AC17)+(AE17-AD17)+(AF17-AE17))/CÁLCULOS!$Y$8)&gt;0,AF17+((AA17-Z17)+(AB17-AA17)+(AC17-AB17)+(AD17-AC17)+(AE17-AD17)+(AF17-AE17))/CÁLCULOS!$Y$8,0)</f>
        <v>0</v>
      </c>
      <c r="AH17" s="2">
        <f>+IF((AG17+((AB17-AA17)+(AC17-AB17)+(AD17-AC17)+(AE17-AD17)+(AF17-AE17)+(AG17-AF17))/CÁLCULOS!$Y$8)&gt;0,AG17+((AB17-AA17)+(AC17-AB17)+(AD17-AC17)+(AE17-AD17)+(AF17-AE17)+(AG17-AF17))/CÁLCULOS!$Y$8,0)</f>
        <v>0</v>
      </c>
      <c r="AI17" s="2">
        <f>+IF((AH17+((AC17-AB17)+(AD17-AC17)+(AE17-AD17)+(AF17-AE17)+(AG17-AF17)+(AH17-AG17))/CÁLCULOS!$Y$8)&gt;0,AH17+((AC17-AB17)+(AD17-AC17)+(AE17-AD17)+(AF17-AE17)+(AG17-AF17)+(AH17-AG17))/CÁLCULOS!$Y$8,0)</f>
        <v>0</v>
      </c>
      <c r="AJ17" s="2">
        <f>+IF((AI17+((AD17-AC17)+(AE17-AD17)+(AF17-AE17)+(AG17-AF17)+(AH17-AG17)+(AI17-AH17))/CÁLCULOS!$Y$8)&gt;0,AI17+((AD17-AC17)+(AE17-AD17)+(AF17-AE17)+(AG17-AF17)+(AH17-AG17)+(AI17-AH17))/CÁLCULOS!$Y$8,0)</f>
        <v>0</v>
      </c>
      <c r="AK17" s="2">
        <f>+IF((AJ17+((AE17-AD17)+(AF17-AE17)+(AG17-AF17)+(AH17-AG17)+(AI17-AH17)+(AJ17-AI17))/CÁLCULOS!$Y$8)&gt;0,AJ17+((AE17-AD17)+(AF17-AE17)+(AG17-AF17)+(AH17-AG17)+(AI17-AH17)+(AJ17-AI17))/CÁLCULOS!$Y$8,0)</f>
        <v>0</v>
      </c>
      <c r="AL17" s="2">
        <f>+IF((AK17+((AF17-AE17)+(AG17-AF17)+(AH17-AG17)+(AI17-AH17)+(AJ17-AI17)+(AK17-AJ17))/CÁLCULOS!$Y$8)&gt;0,AK17+((AF17-AE17)+(AG17-AF17)+(AH17-AG17)+(AI17-AH17)+(AJ17-AI17)+(AK17-AJ17))/CÁLCULOS!$Y$8,0)</f>
        <v>0</v>
      </c>
      <c r="AM17">
        <f t="shared" si="2"/>
        <v>4</v>
      </c>
    </row>
    <row r="18" spans="1:39" x14ac:dyDescent="0.25">
      <c r="A18" s="16">
        <v>1304</v>
      </c>
      <c r="B18" s="1" t="s">
        <v>56</v>
      </c>
      <c r="C18" s="9">
        <f>VLOOKUP($A18,'BC-2020-2021'!$A:$Z,C$1,0)</f>
        <v>0</v>
      </c>
      <c r="D18" s="9">
        <f>VLOOKUP($A18,'BC-2020-2021'!$A:$Z,D$1,0)</f>
        <v>0</v>
      </c>
      <c r="E18" s="9">
        <f>VLOOKUP($A18,'BC-2020-2021'!$A:$Z,E$1,0)</f>
        <v>0</v>
      </c>
      <c r="F18" s="9">
        <f>VLOOKUP($A18,'BC-2020-2021'!$A:$Z,F$1,0)</f>
        <v>0</v>
      </c>
      <c r="G18" s="9">
        <f>VLOOKUP($A18,'BC-2020-2021'!$A:$Z,G$1,0)</f>
        <v>0</v>
      </c>
      <c r="H18" s="9">
        <f>VLOOKUP($A18,'BC-2020-2021'!$A:$Z,H$1,0)</f>
        <v>0</v>
      </c>
      <c r="I18" s="9">
        <f>VLOOKUP($A18,'BC-2020-2021'!$A:$Z,I$1,0)</f>
        <v>0</v>
      </c>
      <c r="J18" s="9">
        <f>VLOOKUP($A18,'BC-2020-2021'!$A:$Z,J$1,0)</f>
        <v>0</v>
      </c>
      <c r="K18" s="9">
        <f>VLOOKUP($A18,'BC-2020-2021'!$A:$Z,K$1,0)</f>
        <v>0</v>
      </c>
      <c r="L18" s="9">
        <f>VLOOKUP($A18,'BC-2020-2021'!$A:$Z,L$1,0)</f>
        <v>0</v>
      </c>
      <c r="M18" s="9">
        <f>VLOOKUP($A18,'BC-2020-2021'!$A:$Z,M$1,0)</f>
        <v>0</v>
      </c>
      <c r="N18" s="9">
        <f>VLOOKUP($A18,'BC-2020-2021'!$A:$Z,N$1,0)</f>
        <v>0</v>
      </c>
      <c r="O18" s="13">
        <f>VLOOKUP($A18,'BC-2020-2021'!$A:$Z,O$1,0)</f>
        <v>0</v>
      </c>
      <c r="P18" s="13">
        <f>VLOOKUP($A18,'BC-2020-2021'!$A:$Z,P$1,0)</f>
        <v>0</v>
      </c>
      <c r="Q18" s="13">
        <f>VLOOKUP($A18,'BC-2020-2021'!$A:$Z,Q$1,0)</f>
        <v>0</v>
      </c>
      <c r="R18" s="13">
        <f>VLOOKUP($A18,'BC-2020-2021'!$A:$Z,R$1,0)</f>
        <v>0</v>
      </c>
      <c r="S18" s="13">
        <f>VLOOKUP($A18,'BC-2020-2021'!$A:$Z,S$1,0)</f>
        <v>0</v>
      </c>
      <c r="T18" s="13">
        <f>VLOOKUP($A18,'BC-2020-2021'!$A:$Z,T$1,0)</f>
        <v>0</v>
      </c>
      <c r="U18" s="13">
        <f>VLOOKUP($A18,'BC-2020-2021'!$A:$Z,U$1,0)</f>
        <v>0</v>
      </c>
      <c r="V18" s="13">
        <f>VLOOKUP($A18,'BC-2020-2021'!$A:$Z,V$1,0)</f>
        <v>0</v>
      </c>
      <c r="W18" s="13">
        <f>VLOOKUP($A18,'BC-2020-2021'!$A:$Z,W$1,0)</f>
        <v>0</v>
      </c>
      <c r="X18" s="13">
        <f>VLOOKUP($A18,'BC-2020-2021'!$A:$Z,X$1,0)</f>
        <v>0</v>
      </c>
      <c r="Y18" s="13">
        <f>VLOOKUP($A18,'BC-2020-2021'!$A:$Z,Y$1,0)</f>
        <v>0</v>
      </c>
      <c r="Z18" s="13">
        <f>VLOOKUP($A18,'BC-2020-2021'!$A:$Z,Z$1,0)</f>
        <v>0</v>
      </c>
      <c r="AA18" s="2">
        <f>+IF((Z18+((U18-T18)+(V18-U18)+(W18-V18)+(X18-W18)+(Y18-X18)+(Z18-Y18))/CÁLCULOS!$Y$8)&gt;0,Z18+((U18-T18)+(V18-U18)+(W18-V18)+(X18-W18)+(Y18-X18)+(Z18-Y18))/CÁLCULOS!$Y$8,0)</f>
        <v>0</v>
      </c>
      <c r="AB18" s="2">
        <f>+IF((AA18+((V18-U18)+(W18-V18)+(X18-W18)+(Y18-X18)+(Z18-Y18)+(AA18-Z18))/CÁLCULOS!$Y$8)&gt;0,AA18+((V18-U18)+(W18-V18)+(X18-W18)+(Y18-X18)+(Z18-Y18)+(AA18-Z18))/CÁLCULOS!$Y$8,0)</f>
        <v>0</v>
      </c>
      <c r="AC18" s="2">
        <f>+IF((AB18+((W18-V18)+(X18-W18)+(Y18-X18)+(Z18-Y18)+(AA18-Z18)+(AB18-AA18))/CÁLCULOS!$Y$8)&gt;0,AB18+((W18-V18)+(X18-W18)+(Y18-X18)+(Z18-Y18)+(AA18-Z18)+(AB18-AA18))/CÁLCULOS!$Y$8,0)</f>
        <v>0</v>
      </c>
      <c r="AD18" s="2">
        <f>+IF((AC18+((X18-W18)+(Y18-X18)+(Z18-Y18)+(AA18-Z18)+(AB18-AA18)+(AC18-AB18))/CÁLCULOS!$Y$8)&gt;0,AC18+((X18-W18)+(Y18-X18)+(Z18-Y18)+(AA18-Z18)+(AB18-AA18)+(AC18-AB18))/CÁLCULOS!$Y$8,0)</f>
        <v>0</v>
      </c>
      <c r="AE18" s="2">
        <f>+IF((AD18+((Y18-X18)+(Z18-Y18)+(AA18-Z18)+(AB18-AA18)+(AC18-AB18)+(AD18-AC18))/CÁLCULOS!$Y$8)&gt;0,AD18+((Y18-X18)+(Z18-Y18)+(AA18-Z18)+(AB18-AA18)+(AC18-AB18)+(AD18-AC18))/CÁLCULOS!$Y$8,0)</f>
        <v>0</v>
      </c>
      <c r="AF18" s="2">
        <f>+IF((AE18+((Z18-Y18)+(AA18-Z18)+(AB18-AA18)+(AC18-AB18)+(AD18-AC18)+(AE18-AD18))/CÁLCULOS!$Y$8)&gt;0,AE18+((Z18-Y18)+(AA18-Z18)+(AB18-AA18)+(AC18-AB18)+(AD18-AC18)+(AE18-AD18))/CÁLCULOS!$Y$8,0)</f>
        <v>0</v>
      </c>
      <c r="AG18" s="2">
        <f>+IF((AF18+((AA18-Z18)+(AB18-AA18)+(AC18-AB18)+(AD18-AC18)+(AE18-AD18)+(AF18-AE18))/CÁLCULOS!$Y$8)&gt;0,AF18+((AA18-Z18)+(AB18-AA18)+(AC18-AB18)+(AD18-AC18)+(AE18-AD18)+(AF18-AE18))/CÁLCULOS!$Y$8,0)</f>
        <v>0</v>
      </c>
      <c r="AH18" s="2">
        <f>+IF((AG18+((AB18-AA18)+(AC18-AB18)+(AD18-AC18)+(AE18-AD18)+(AF18-AE18)+(AG18-AF18))/CÁLCULOS!$Y$8)&gt;0,AG18+((AB18-AA18)+(AC18-AB18)+(AD18-AC18)+(AE18-AD18)+(AF18-AE18)+(AG18-AF18))/CÁLCULOS!$Y$8,0)</f>
        <v>0</v>
      </c>
      <c r="AI18" s="2">
        <f>+IF((AH18+((AC18-AB18)+(AD18-AC18)+(AE18-AD18)+(AF18-AE18)+(AG18-AF18)+(AH18-AG18))/CÁLCULOS!$Y$8)&gt;0,AH18+((AC18-AB18)+(AD18-AC18)+(AE18-AD18)+(AF18-AE18)+(AG18-AF18)+(AH18-AG18))/CÁLCULOS!$Y$8,0)</f>
        <v>0</v>
      </c>
      <c r="AJ18" s="2">
        <f>+IF((AI18+((AD18-AC18)+(AE18-AD18)+(AF18-AE18)+(AG18-AF18)+(AH18-AG18)+(AI18-AH18))/CÁLCULOS!$Y$8)&gt;0,AI18+((AD18-AC18)+(AE18-AD18)+(AF18-AE18)+(AG18-AF18)+(AH18-AG18)+(AI18-AH18))/CÁLCULOS!$Y$8,0)</f>
        <v>0</v>
      </c>
      <c r="AK18" s="2">
        <f>+IF((AJ18+((AE18-AD18)+(AF18-AE18)+(AG18-AF18)+(AH18-AG18)+(AI18-AH18)+(AJ18-AI18))/CÁLCULOS!$Y$8)&gt;0,AJ18+((AE18-AD18)+(AF18-AE18)+(AG18-AF18)+(AH18-AG18)+(AI18-AH18)+(AJ18-AI18))/CÁLCULOS!$Y$8,0)</f>
        <v>0</v>
      </c>
      <c r="AL18" s="2">
        <f>+IF((AK18+((AF18-AE18)+(AG18-AF18)+(AH18-AG18)+(AI18-AH18)+(AJ18-AI18)+(AK18-AJ18))/CÁLCULOS!$Y$8)&gt;0,AK18+((AF18-AE18)+(AG18-AF18)+(AH18-AG18)+(AI18-AH18)+(AJ18-AI18)+(AK18-AJ18))/CÁLCULOS!$Y$8,0)</f>
        <v>0</v>
      </c>
      <c r="AM18">
        <f t="shared" si="2"/>
        <v>4</v>
      </c>
    </row>
    <row r="19" spans="1:39" x14ac:dyDescent="0.25">
      <c r="A19" s="16">
        <v>1305</v>
      </c>
      <c r="B19" s="1" t="s">
        <v>57</v>
      </c>
      <c r="C19" s="9">
        <f>VLOOKUP($A19,'BC-2020-2021'!$A:$Z,C$1,0)</f>
        <v>73400.92</v>
      </c>
      <c r="D19" s="9">
        <f>VLOOKUP($A19,'BC-2020-2021'!$A:$Z,D$1,0)</f>
        <v>73845.490000000005</v>
      </c>
      <c r="E19" s="9">
        <f>VLOOKUP($A19,'BC-2020-2021'!$A:$Z,E$1,0)</f>
        <v>60480.800000000003</v>
      </c>
      <c r="F19" s="9">
        <f>VLOOKUP($A19,'BC-2020-2021'!$A:$Z,F$1,0)</f>
        <v>60545.55</v>
      </c>
      <c r="G19" s="9">
        <f>VLOOKUP($A19,'BC-2020-2021'!$A:$Z,G$1,0)</f>
        <v>61171.96</v>
      </c>
      <c r="H19" s="9">
        <f>VLOOKUP($A19,'BC-2020-2021'!$A:$Z,H$1,0)</f>
        <v>67651.960000000006</v>
      </c>
      <c r="I19" s="9">
        <f>VLOOKUP($A19,'BC-2020-2021'!$A:$Z,I$1,0)</f>
        <v>67755.78</v>
      </c>
      <c r="J19" s="9">
        <f>VLOOKUP($A19,'BC-2020-2021'!$A:$Z,J$1,0)</f>
        <v>74717.06</v>
      </c>
      <c r="K19" s="9">
        <f>VLOOKUP($A19,'BC-2020-2021'!$A:$Z,K$1,0)</f>
        <v>81917.06</v>
      </c>
      <c r="L19" s="9">
        <f>VLOOKUP($A19,'BC-2020-2021'!$A:$Z,L$1,0)</f>
        <v>81917.06</v>
      </c>
      <c r="M19" s="9">
        <f>VLOOKUP($A19,'BC-2020-2021'!$A:$Z,M$1,0)</f>
        <v>83357.119999999995</v>
      </c>
      <c r="N19" s="9">
        <f>VLOOKUP($A19,'BC-2020-2021'!$A:$Z,N$1,0)</f>
        <v>90665.23</v>
      </c>
      <c r="O19" s="13">
        <f>VLOOKUP($A19,'BC-2020-2021'!$A:$Z,O$1,0)</f>
        <v>106139.6</v>
      </c>
      <c r="P19" s="13">
        <f>VLOOKUP($A19,'BC-2020-2021'!$A:$Z,P$1,0)</f>
        <v>115653.26</v>
      </c>
      <c r="Q19" s="13">
        <f>VLOOKUP($A19,'BC-2020-2021'!$A:$Z,Q$1,0)</f>
        <v>161078.92000000001</v>
      </c>
      <c r="R19" s="13">
        <f>VLOOKUP($A19,'BC-2020-2021'!$A:$Z,R$1,0)</f>
        <v>161508.84</v>
      </c>
      <c r="S19" s="13">
        <f>VLOOKUP($A19,'BC-2020-2021'!$A:$Z,S$1,0)</f>
        <v>162192.85999999999</v>
      </c>
      <c r="T19" s="13">
        <f>VLOOKUP($A19,'BC-2020-2021'!$A:$Z,T$1,0)</f>
        <v>113223.87</v>
      </c>
      <c r="U19" s="13">
        <f>VLOOKUP($A19,'BC-2020-2021'!$A:$Z,U$1,0)</f>
        <v>118160.73</v>
      </c>
      <c r="V19" s="13">
        <f>VLOOKUP($A19,'BC-2020-2021'!$A:$Z,V$1,0)</f>
        <v>114125.39</v>
      </c>
      <c r="W19" s="13">
        <f>VLOOKUP($A19,'BC-2020-2021'!$A:$Z,W$1,0)</f>
        <v>136970.82</v>
      </c>
      <c r="X19" s="13">
        <f>VLOOKUP($A19,'BC-2020-2021'!$A:$Z,X$1,0)</f>
        <v>153367.20000000001</v>
      </c>
      <c r="Y19" s="13">
        <f>VLOOKUP($A19,'BC-2020-2021'!$A:$Z,Y$1,0)</f>
        <v>167715.91</v>
      </c>
      <c r="Z19" s="13">
        <f>VLOOKUP($A19,'BC-2020-2021'!$A:$Z,Z$1,0)</f>
        <v>149358.78</v>
      </c>
      <c r="AA19" s="2">
        <f>+IF((Z19+((U19-T19)+(V19-U19)+(W19-V19)+(X19-W19)+(Y19-X19)+(Z19-Y19))/CÁLCULOS!$Y$8)&gt;0,Z19+((U19-T19)+(V19-U19)+(W19-V19)+(X19-W19)+(Y19-X19)+(Z19-Y19))/CÁLCULOS!$Y$8,0)</f>
        <v>155381.26500000001</v>
      </c>
      <c r="AB19" s="2">
        <f>+IF((AA19+((V19-U19)+(W19-V19)+(X19-W19)+(Y19-X19)+(Z19-Y19)+(AA19-Z19))/CÁLCULOS!$Y$8)&gt;0,AA19+((V19-U19)+(W19-V19)+(X19-W19)+(Y19-X19)+(Z19-Y19)+(AA19-Z19))/CÁLCULOS!$Y$8,0)</f>
        <v>161584.68750000003</v>
      </c>
      <c r="AC19" s="2">
        <f>+IF((AB19+((W19-V19)+(X19-W19)+(Y19-X19)+(Z19-Y19)+(AA19-Z19)+(AB19-AA19))/CÁLCULOS!$Y$8)&gt;0,AB19+((W19-V19)+(X19-W19)+(Y19-X19)+(Z19-Y19)+(AA19-Z19)+(AB19-AA19))/CÁLCULOS!$Y$8,0)</f>
        <v>169494.57041666671</v>
      </c>
      <c r="AD19" s="2">
        <f>+IF((AC19+((X19-W19)+(Y19-X19)+(Z19-Y19)+(AA19-Z19)+(AB19-AA19)+(AC19-AB19))/CÁLCULOS!$Y$8)&gt;0,AC19+((X19-W19)+(Y19-X19)+(Z19-Y19)+(AA19-Z19)+(AB19-AA19)+(AC19-AB19))/CÁLCULOS!$Y$8,0)</f>
        <v>174915.19548611116</v>
      </c>
      <c r="AE19" s="2">
        <f>+IF((AD19+((Y19-X19)+(Z19-Y19)+(AA19-Z19)+(AB19-AA19)+(AC19-AB19)+(AD19-AC19))/CÁLCULOS!$Y$8)&gt;0,AD19+((Y19-X19)+(Z19-Y19)+(AA19-Z19)+(AB19-AA19)+(AC19-AB19)+(AD19-AC19))/CÁLCULOS!$Y$8,0)</f>
        <v>178506.52806712969</v>
      </c>
      <c r="AF19" s="2">
        <f>+IF((AE19+((Z19-Y19)+(AA19-Z19)+(AB19-AA19)+(AC19-AB19)+(AD19-AC19)+(AE19-AD19))/CÁLCULOS!$Y$8)&gt;0,AE19+((Z19-Y19)+(AA19-Z19)+(AB19-AA19)+(AC19-AB19)+(AD19-AC19)+(AE19-AD19))/CÁLCULOS!$Y$8,0)</f>
        <v>180304.96441165131</v>
      </c>
      <c r="AG19" s="2">
        <f>+IF((AF19+((AA19-Z19)+(AB19-AA19)+(AC19-AB19)+(AD19-AC19)+(AE19-AD19)+(AF19-AE19))/CÁLCULOS!$Y$8)&gt;0,AF19+((AA19-Z19)+(AB19-AA19)+(AC19-AB19)+(AD19-AC19)+(AE19-AD19)+(AF19-AE19))/CÁLCULOS!$Y$8,0)</f>
        <v>185462.66181359318</v>
      </c>
      <c r="AH19" s="2">
        <f>+IF((AG19+((AB19-AA19)+(AC19-AB19)+(AD19-AC19)+(AE19-AD19)+(AF19-AE19)+(AG19-AF19))/CÁLCULOS!$Y$8)&gt;0,AG19+((AB19-AA19)+(AC19-AB19)+(AD19-AC19)+(AE19-AD19)+(AF19-AE19)+(AG19-AF19))/CÁLCULOS!$Y$8,0)</f>
        <v>190476.22794919205</v>
      </c>
      <c r="AI19" s="2">
        <f>+IF((AH19+((AC19-AB19)+(AD19-AC19)+(AE19-AD19)+(AF19-AE19)+(AG19-AF19)+(AH19-AG19))/CÁLCULOS!$Y$8)&gt;0,AH19+((AC19-AB19)+(AD19-AC19)+(AE19-AD19)+(AF19-AE19)+(AG19-AF19)+(AH19-AG19))/CÁLCULOS!$Y$8,0)</f>
        <v>195291.48469072406</v>
      </c>
      <c r="AJ19" s="2">
        <f>+IF((AI19+((AD19-AC19)+(AE19-AD19)+(AF19-AE19)+(AG19-AF19)+(AH19-AG19)+(AI19-AH19))/CÁLCULOS!$Y$8)&gt;0,AI19+((AD19-AC19)+(AE19-AD19)+(AF19-AE19)+(AG19-AF19)+(AH19-AG19)+(AI19-AH19))/CÁLCULOS!$Y$8,0)</f>
        <v>199590.97040306695</v>
      </c>
      <c r="AK19" s="2">
        <f>+IF((AJ19+((AE19-AD19)+(AF19-AE19)+(AG19-AF19)+(AH19-AG19)+(AI19-AH19)+(AJ19-AI19))/CÁLCULOS!$Y$8)&gt;0,AJ19+((AE19-AD19)+(AF19-AE19)+(AG19-AF19)+(AH19-AG19)+(AI19-AH19)+(AJ19-AI19))/CÁLCULOS!$Y$8,0)</f>
        <v>203703.59955589293</v>
      </c>
      <c r="AL19" s="2">
        <f>+IF((AK19+((AF19-AE19)+(AG19-AF19)+(AH19-AG19)+(AI19-AH19)+(AJ19-AI19)+(AK19-AJ19))/CÁLCULOS!$Y$8)&gt;0,AK19+((AF19-AE19)+(AG19-AF19)+(AH19-AG19)+(AI19-AH19)+(AJ19-AI19)+(AK19-AJ19))/CÁLCULOS!$Y$8,0)</f>
        <v>207903.1114706868</v>
      </c>
      <c r="AM19">
        <f t="shared" si="2"/>
        <v>4</v>
      </c>
    </row>
    <row r="20" spans="1:39" x14ac:dyDescent="0.25">
      <c r="A20" s="16">
        <v>1306</v>
      </c>
      <c r="B20" s="1" t="s">
        <v>68</v>
      </c>
      <c r="C20" s="9">
        <f>VLOOKUP($A20,'BC-2020-2021'!$A:$Z,C$1,0)</f>
        <v>0</v>
      </c>
      <c r="D20" s="9">
        <f>VLOOKUP($A20,'BC-2020-2021'!$A:$Z,D$1,0)</f>
        <v>0</v>
      </c>
      <c r="E20" s="9">
        <f>VLOOKUP($A20,'BC-2020-2021'!$A:$Z,E$1,0)</f>
        <v>0</v>
      </c>
      <c r="F20" s="9">
        <f>VLOOKUP($A20,'BC-2020-2021'!$A:$Z,F$1,0)</f>
        <v>0</v>
      </c>
      <c r="G20" s="9">
        <f>VLOOKUP($A20,'BC-2020-2021'!$A:$Z,G$1,0)</f>
        <v>0</v>
      </c>
      <c r="H20" s="9">
        <f>VLOOKUP($A20,'BC-2020-2021'!$A:$Z,H$1,0)</f>
        <v>0</v>
      </c>
      <c r="I20" s="9">
        <f>VLOOKUP($A20,'BC-2020-2021'!$A:$Z,I$1,0)</f>
        <v>0</v>
      </c>
      <c r="J20" s="9">
        <f>VLOOKUP($A20,'BC-2020-2021'!$A:$Z,J$1,0)</f>
        <v>0</v>
      </c>
      <c r="K20" s="9">
        <f>VLOOKUP($A20,'BC-2020-2021'!$A:$Z,K$1,0)</f>
        <v>0</v>
      </c>
      <c r="L20" s="9">
        <f>VLOOKUP($A20,'BC-2020-2021'!$A:$Z,L$1,0)</f>
        <v>0</v>
      </c>
      <c r="M20" s="9">
        <f>VLOOKUP($A20,'BC-2020-2021'!$A:$Z,M$1,0)</f>
        <v>0</v>
      </c>
      <c r="N20" s="9">
        <f>VLOOKUP($A20,'BC-2020-2021'!$A:$Z,N$1,0)</f>
        <v>0</v>
      </c>
      <c r="O20" s="13">
        <f>VLOOKUP($A20,'BC-2020-2021'!$A:$Z,O$1,0)</f>
        <v>0</v>
      </c>
      <c r="P20" s="13">
        <f>VLOOKUP($A20,'BC-2020-2021'!$A:$Z,P$1,0)</f>
        <v>0</v>
      </c>
      <c r="Q20" s="13">
        <f>VLOOKUP($A20,'BC-2020-2021'!$A:$Z,Q$1,0)</f>
        <v>0</v>
      </c>
      <c r="R20" s="13">
        <f>VLOOKUP($A20,'BC-2020-2021'!$A:$Z,R$1,0)</f>
        <v>0</v>
      </c>
      <c r="S20" s="13">
        <f>VLOOKUP($A20,'BC-2020-2021'!$A:$Z,S$1,0)</f>
        <v>0</v>
      </c>
      <c r="T20" s="13">
        <f>VLOOKUP($A20,'BC-2020-2021'!$A:$Z,T$1,0)</f>
        <v>0</v>
      </c>
      <c r="U20" s="13">
        <f>VLOOKUP($A20,'BC-2020-2021'!$A:$Z,U$1,0)</f>
        <v>0</v>
      </c>
      <c r="V20" s="13">
        <f>VLOOKUP($A20,'BC-2020-2021'!$A:$Z,V$1,0)</f>
        <v>0</v>
      </c>
      <c r="W20" s="13">
        <f>VLOOKUP($A20,'BC-2020-2021'!$A:$Z,W$1,0)</f>
        <v>0</v>
      </c>
      <c r="X20" s="13">
        <f>VLOOKUP($A20,'BC-2020-2021'!$A:$Z,X$1,0)</f>
        <v>0</v>
      </c>
      <c r="Y20" s="13">
        <f>VLOOKUP($A20,'BC-2020-2021'!$A:$Z,Y$1,0)</f>
        <v>0</v>
      </c>
      <c r="Z20" s="13">
        <f>VLOOKUP($A20,'BC-2020-2021'!$A:$Z,Z$1,0)</f>
        <v>0</v>
      </c>
      <c r="AA20" s="2">
        <f>+IF((Z20+((U20-T20)+(V20-U20)+(W20-V20)+(X20-W20)+(Y20-X20)+(Z20-Y20))/CÁLCULOS!$Y$8)&gt;0,Z20+((U20-T20)+(V20-U20)+(W20-V20)+(X20-W20)+(Y20-X20)+(Z20-Y20))/CÁLCULOS!$Y$8,0)</f>
        <v>0</v>
      </c>
      <c r="AB20" s="2">
        <f>+IF((AA20+((V20-U20)+(W20-V20)+(X20-W20)+(Y20-X20)+(Z20-Y20)+(AA20-Z20))/CÁLCULOS!$Y$8)&gt;0,AA20+((V20-U20)+(W20-V20)+(X20-W20)+(Y20-X20)+(Z20-Y20)+(AA20-Z20))/CÁLCULOS!$Y$8,0)</f>
        <v>0</v>
      </c>
      <c r="AC20" s="2">
        <f>+IF((AB20+((W20-V20)+(X20-W20)+(Y20-X20)+(Z20-Y20)+(AA20-Z20)+(AB20-AA20))/CÁLCULOS!$Y$8)&gt;0,AB20+((W20-V20)+(X20-W20)+(Y20-X20)+(Z20-Y20)+(AA20-Z20)+(AB20-AA20))/CÁLCULOS!$Y$8,0)</f>
        <v>0</v>
      </c>
      <c r="AD20" s="2">
        <f>+IF((AC20+((X20-W20)+(Y20-X20)+(Z20-Y20)+(AA20-Z20)+(AB20-AA20)+(AC20-AB20))/CÁLCULOS!$Y$8)&gt;0,AC20+((X20-W20)+(Y20-X20)+(Z20-Y20)+(AA20-Z20)+(AB20-AA20)+(AC20-AB20))/CÁLCULOS!$Y$8,0)</f>
        <v>0</v>
      </c>
      <c r="AE20" s="2">
        <f>+IF((AD20+((Y20-X20)+(Z20-Y20)+(AA20-Z20)+(AB20-AA20)+(AC20-AB20)+(AD20-AC20))/CÁLCULOS!$Y$8)&gt;0,AD20+((Y20-X20)+(Z20-Y20)+(AA20-Z20)+(AB20-AA20)+(AC20-AB20)+(AD20-AC20))/CÁLCULOS!$Y$8,0)</f>
        <v>0</v>
      </c>
      <c r="AF20" s="2">
        <f>+IF((AE20+((Z20-Y20)+(AA20-Z20)+(AB20-AA20)+(AC20-AB20)+(AD20-AC20)+(AE20-AD20))/CÁLCULOS!$Y$8)&gt;0,AE20+((Z20-Y20)+(AA20-Z20)+(AB20-AA20)+(AC20-AB20)+(AD20-AC20)+(AE20-AD20))/CÁLCULOS!$Y$8,0)</f>
        <v>0</v>
      </c>
      <c r="AG20" s="2">
        <f>+IF((AF20+((AA20-Z20)+(AB20-AA20)+(AC20-AB20)+(AD20-AC20)+(AE20-AD20)+(AF20-AE20))/CÁLCULOS!$Y$8)&gt;0,AF20+((AA20-Z20)+(AB20-AA20)+(AC20-AB20)+(AD20-AC20)+(AE20-AD20)+(AF20-AE20))/CÁLCULOS!$Y$8,0)</f>
        <v>0</v>
      </c>
      <c r="AH20" s="2">
        <f>+IF((AG20+((AB20-AA20)+(AC20-AB20)+(AD20-AC20)+(AE20-AD20)+(AF20-AE20)+(AG20-AF20))/CÁLCULOS!$Y$8)&gt;0,AG20+((AB20-AA20)+(AC20-AB20)+(AD20-AC20)+(AE20-AD20)+(AF20-AE20)+(AG20-AF20))/CÁLCULOS!$Y$8,0)</f>
        <v>0</v>
      </c>
      <c r="AI20" s="2">
        <f>+IF((AH20+((AC20-AB20)+(AD20-AC20)+(AE20-AD20)+(AF20-AE20)+(AG20-AF20)+(AH20-AG20))/CÁLCULOS!$Y$8)&gt;0,AH20+((AC20-AB20)+(AD20-AC20)+(AE20-AD20)+(AF20-AE20)+(AG20-AF20)+(AH20-AG20))/CÁLCULOS!$Y$8,0)</f>
        <v>0</v>
      </c>
      <c r="AJ20" s="2">
        <f>+IF((AI20+((AD20-AC20)+(AE20-AD20)+(AF20-AE20)+(AG20-AF20)+(AH20-AG20)+(AI20-AH20))/CÁLCULOS!$Y$8)&gt;0,AI20+((AD20-AC20)+(AE20-AD20)+(AF20-AE20)+(AG20-AF20)+(AH20-AG20)+(AI20-AH20))/CÁLCULOS!$Y$8,0)</f>
        <v>0</v>
      </c>
      <c r="AK20" s="2">
        <f>+IF((AJ20+((AE20-AD20)+(AF20-AE20)+(AG20-AF20)+(AH20-AG20)+(AI20-AH20)+(AJ20-AI20))/CÁLCULOS!$Y$8)&gt;0,AJ20+((AE20-AD20)+(AF20-AE20)+(AG20-AF20)+(AH20-AG20)+(AI20-AH20)+(AJ20-AI20))/CÁLCULOS!$Y$8,0)</f>
        <v>0</v>
      </c>
      <c r="AL20" s="2">
        <f>+IF((AK20+((AF20-AE20)+(AG20-AF20)+(AH20-AG20)+(AI20-AH20)+(AJ20-AI20)+(AK20-AJ20))/CÁLCULOS!$Y$8)&gt;0,AK20+((AF20-AE20)+(AG20-AF20)+(AH20-AG20)+(AI20-AH20)+(AJ20-AI20)+(AK20-AJ20))/CÁLCULOS!$Y$8,0)</f>
        <v>0</v>
      </c>
      <c r="AM20">
        <f t="shared" ref="AM20:AM29" si="5">LEN(A20)</f>
        <v>4</v>
      </c>
    </row>
    <row r="21" spans="1:39" x14ac:dyDescent="0.25">
      <c r="A21" s="16">
        <v>1307</v>
      </c>
      <c r="B21" s="1" t="s">
        <v>74</v>
      </c>
      <c r="C21" s="9">
        <f>VLOOKUP($A21,'BC-2020-2021'!$A:$Z,C$1,0)</f>
        <v>0</v>
      </c>
      <c r="D21" s="9">
        <f>VLOOKUP($A21,'BC-2020-2021'!$A:$Z,D$1,0)</f>
        <v>0</v>
      </c>
      <c r="E21" s="9">
        <f>VLOOKUP($A21,'BC-2020-2021'!$A:$Z,E$1,0)</f>
        <v>0</v>
      </c>
      <c r="F21" s="9">
        <f>VLOOKUP($A21,'BC-2020-2021'!$A:$Z,F$1,0)</f>
        <v>0</v>
      </c>
      <c r="G21" s="9">
        <f>VLOOKUP($A21,'BC-2020-2021'!$A:$Z,G$1,0)</f>
        <v>0</v>
      </c>
      <c r="H21" s="9">
        <f>VLOOKUP($A21,'BC-2020-2021'!$A:$Z,H$1,0)</f>
        <v>0</v>
      </c>
      <c r="I21" s="9">
        <f>VLOOKUP($A21,'BC-2020-2021'!$A:$Z,I$1,0)</f>
        <v>0</v>
      </c>
      <c r="J21" s="9">
        <f>VLOOKUP($A21,'BC-2020-2021'!$A:$Z,J$1,0)</f>
        <v>0</v>
      </c>
      <c r="K21" s="9">
        <f>VLOOKUP($A21,'BC-2020-2021'!$A:$Z,K$1,0)</f>
        <v>0</v>
      </c>
      <c r="L21" s="9">
        <f>VLOOKUP($A21,'BC-2020-2021'!$A:$Z,L$1,0)</f>
        <v>0</v>
      </c>
      <c r="M21" s="9">
        <f>VLOOKUP($A21,'BC-2020-2021'!$A:$Z,M$1,0)</f>
        <v>0</v>
      </c>
      <c r="N21" s="9">
        <f>VLOOKUP($A21,'BC-2020-2021'!$A:$Z,N$1,0)</f>
        <v>0</v>
      </c>
      <c r="O21" s="13">
        <f>VLOOKUP($A21,'BC-2020-2021'!$A:$Z,O$1,0)</f>
        <v>0</v>
      </c>
      <c r="P21" s="13">
        <f>VLOOKUP($A21,'BC-2020-2021'!$A:$Z,P$1,0)</f>
        <v>0</v>
      </c>
      <c r="Q21" s="13">
        <f>VLOOKUP($A21,'BC-2020-2021'!$A:$Z,Q$1,0)</f>
        <v>0</v>
      </c>
      <c r="R21" s="13">
        <f>VLOOKUP($A21,'BC-2020-2021'!$A:$Z,R$1,0)</f>
        <v>0</v>
      </c>
      <c r="S21" s="13">
        <f>VLOOKUP($A21,'BC-2020-2021'!$A:$Z,S$1,0)</f>
        <v>0</v>
      </c>
      <c r="T21" s="13">
        <f>VLOOKUP($A21,'BC-2020-2021'!$A:$Z,T$1,0)</f>
        <v>0</v>
      </c>
      <c r="U21" s="13">
        <f>VLOOKUP($A21,'BC-2020-2021'!$A:$Z,U$1,0)</f>
        <v>0</v>
      </c>
      <c r="V21" s="13">
        <f>VLOOKUP($A21,'BC-2020-2021'!$A:$Z,V$1,0)</f>
        <v>0</v>
      </c>
      <c r="W21" s="13">
        <f>VLOOKUP($A21,'BC-2020-2021'!$A:$Z,W$1,0)</f>
        <v>0</v>
      </c>
      <c r="X21" s="13">
        <f>VLOOKUP($A21,'BC-2020-2021'!$A:$Z,X$1,0)</f>
        <v>0</v>
      </c>
      <c r="Y21" s="13">
        <f>VLOOKUP($A21,'BC-2020-2021'!$A:$Z,Y$1,0)</f>
        <v>0</v>
      </c>
      <c r="Z21" s="13">
        <f>VLOOKUP($A21,'BC-2020-2021'!$A:$Z,Z$1,0)</f>
        <v>0</v>
      </c>
      <c r="AA21" s="2">
        <f>+IF((Z21+((U21-T21)+(V21-U21)+(W21-V21)+(X21-W21)+(Y21-X21)+(Z21-Y21))/CÁLCULOS!$Y$8)&gt;0,Z21+((U21-T21)+(V21-U21)+(W21-V21)+(X21-W21)+(Y21-X21)+(Z21-Y21))/CÁLCULOS!$Y$8,0)</f>
        <v>0</v>
      </c>
      <c r="AB21" s="2">
        <f>+IF((AA21+((V21-U21)+(W21-V21)+(X21-W21)+(Y21-X21)+(Z21-Y21)+(AA21-Z21))/CÁLCULOS!$Y$8)&gt;0,AA21+((V21-U21)+(W21-V21)+(X21-W21)+(Y21-X21)+(Z21-Y21)+(AA21-Z21))/CÁLCULOS!$Y$8,0)</f>
        <v>0</v>
      </c>
      <c r="AC21" s="2">
        <f>+IF((AB21+((W21-V21)+(X21-W21)+(Y21-X21)+(Z21-Y21)+(AA21-Z21)+(AB21-AA21))/CÁLCULOS!$Y$8)&gt;0,AB21+((W21-V21)+(X21-W21)+(Y21-X21)+(Z21-Y21)+(AA21-Z21)+(AB21-AA21))/CÁLCULOS!$Y$8,0)</f>
        <v>0</v>
      </c>
      <c r="AD21" s="2">
        <f>+IF((AC21+((X21-W21)+(Y21-X21)+(Z21-Y21)+(AA21-Z21)+(AB21-AA21)+(AC21-AB21))/CÁLCULOS!$Y$8)&gt;0,AC21+((X21-W21)+(Y21-X21)+(Z21-Y21)+(AA21-Z21)+(AB21-AA21)+(AC21-AB21))/CÁLCULOS!$Y$8,0)</f>
        <v>0</v>
      </c>
      <c r="AE21" s="2">
        <f>+IF((AD21+((Y21-X21)+(Z21-Y21)+(AA21-Z21)+(AB21-AA21)+(AC21-AB21)+(AD21-AC21))/CÁLCULOS!$Y$8)&gt;0,AD21+((Y21-X21)+(Z21-Y21)+(AA21-Z21)+(AB21-AA21)+(AC21-AB21)+(AD21-AC21))/CÁLCULOS!$Y$8,0)</f>
        <v>0</v>
      </c>
      <c r="AF21" s="2">
        <f>+IF((AE21+((Z21-Y21)+(AA21-Z21)+(AB21-AA21)+(AC21-AB21)+(AD21-AC21)+(AE21-AD21))/CÁLCULOS!$Y$8)&gt;0,AE21+((Z21-Y21)+(AA21-Z21)+(AB21-AA21)+(AC21-AB21)+(AD21-AC21)+(AE21-AD21))/CÁLCULOS!$Y$8,0)</f>
        <v>0</v>
      </c>
      <c r="AG21" s="2">
        <f>+IF((AF21+((AA21-Z21)+(AB21-AA21)+(AC21-AB21)+(AD21-AC21)+(AE21-AD21)+(AF21-AE21))/CÁLCULOS!$Y$8)&gt;0,AF21+((AA21-Z21)+(AB21-AA21)+(AC21-AB21)+(AD21-AC21)+(AE21-AD21)+(AF21-AE21))/CÁLCULOS!$Y$8,0)</f>
        <v>0</v>
      </c>
      <c r="AH21" s="2">
        <f>+IF((AG21+((AB21-AA21)+(AC21-AB21)+(AD21-AC21)+(AE21-AD21)+(AF21-AE21)+(AG21-AF21))/CÁLCULOS!$Y$8)&gt;0,AG21+((AB21-AA21)+(AC21-AB21)+(AD21-AC21)+(AE21-AD21)+(AF21-AE21)+(AG21-AF21))/CÁLCULOS!$Y$8,0)</f>
        <v>0</v>
      </c>
      <c r="AI21" s="2">
        <f>+IF((AH21+((AC21-AB21)+(AD21-AC21)+(AE21-AD21)+(AF21-AE21)+(AG21-AF21)+(AH21-AG21))/CÁLCULOS!$Y$8)&gt;0,AH21+((AC21-AB21)+(AD21-AC21)+(AE21-AD21)+(AF21-AE21)+(AG21-AF21)+(AH21-AG21))/CÁLCULOS!$Y$8,0)</f>
        <v>0</v>
      </c>
      <c r="AJ21" s="2">
        <f>+IF((AI21+((AD21-AC21)+(AE21-AD21)+(AF21-AE21)+(AG21-AF21)+(AH21-AG21)+(AI21-AH21))/CÁLCULOS!$Y$8)&gt;0,AI21+((AD21-AC21)+(AE21-AD21)+(AF21-AE21)+(AG21-AF21)+(AH21-AG21)+(AI21-AH21))/CÁLCULOS!$Y$8,0)</f>
        <v>0</v>
      </c>
      <c r="AK21" s="2">
        <f>+IF((AJ21+((AE21-AD21)+(AF21-AE21)+(AG21-AF21)+(AH21-AG21)+(AI21-AH21)+(AJ21-AI21))/CÁLCULOS!$Y$8)&gt;0,AJ21+((AE21-AD21)+(AF21-AE21)+(AG21-AF21)+(AH21-AG21)+(AI21-AH21)+(AJ21-AI21))/CÁLCULOS!$Y$8,0)</f>
        <v>0</v>
      </c>
      <c r="AL21" s="2">
        <f>+IF((AK21+((AF21-AE21)+(AG21-AF21)+(AH21-AG21)+(AI21-AH21)+(AJ21-AI21)+(AK21-AJ21))/CÁLCULOS!$Y$8)&gt;0,AK21+((AF21-AE21)+(AG21-AF21)+(AH21-AG21)+(AI21-AH21)+(AJ21-AI21)+(AK21-AJ21))/CÁLCULOS!$Y$8,0)</f>
        <v>0</v>
      </c>
      <c r="AM21">
        <f t="shared" si="5"/>
        <v>4</v>
      </c>
    </row>
    <row r="22" spans="1:39" x14ac:dyDescent="0.25">
      <c r="A22" s="76">
        <v>1399</v>
      </c>
      <c r="B22" s="1" t="s">
        <v>79</v>
      </c>
      <c r="C22" s="9">
        <f>VLOOKUP($A22,'BC-2020-2021'!$A:$Z,C$1,0)</f>
        <v>0</v>
      </c>
      <c r="D22" s="9">
        <f>VLOOKUP($A22,'BC-2020-2021'!$A:$Z,D$1,0)</f>
        <v>0</v>
      </c>
      <c r="E22" s="9">
        <f>VLOOKUP($A22,'BC-2020-2021'!$A:$Z,E$1,0)</f>
        <v>0</v>
      </c>
      <c r="F22" s="9">
        <f>VLOOKUP($A22,'BC-2020-2021'!$A:$Z,F$1,0)</f>
        <v>0</v>
      </c>
      <c r="G22" s="9">
        <f>VLOOKUP($A22,'BC-2020-2021'!$A:$Z,G$1,0)</f>
        <v>0</v>
      </c>
      <c r="H22" s="9">
        <f>VLOOKUP($A22,'BC-2020-2021'!$A:$Z,H$1,0)</f>
        <v>0</v>
      </c>
      <c r="I22" s="9">
        <f>VLOOKUP($A22,'BC-2020-2021'!$A:$Z,I$1,0)</f>
        <v>0</v>
      </c>
      <c r="J22" s="9">
        <f>VLOOKUP($A22,'BC-2020-2021'!$A:$Z,J$1,0)</f>
        <v>0</v>
      </c>
      <c r="K22" s="9">
        <f>VLOOKUP($A22,'BC-2020-2021'!$A:$Z,K$1,0)</f>
        <v>0</v>
      </c>
      <c r="L22" s="9">
        <f>VLOOKUP($A22,'BC-2020-2021'!$A:$Z,L$1,0)</f>
        <v>0</v>
      </c>
      <c r="M22" s="9">
        <f>VLOOKUP($A22,'BC-2020-2021'!$A:$Z,M$1,0)</f>
        <v>0</v>
      </c>
      <c r="N22" s="9">
        <f>VLOOKUP($A22,'BC-2020-2021'!$A:$Z,N$1,0)</f>
        <v>0</v>
      </c>
      <c r="O22" s="13">
        <f>VLOOKUP($A22,'BC-2020-2021'!$A:$Z,O$1,0)</f>
        <v>0</v>
      </c>
      <c r="P22" s="13">
        <f>VLOOKUP($A22,'BC-2020-2021'!$A:$Z,P$1,0)</f>
        <v>0</v>
      </c>
      <c r="Q22" s="13">
        <f>VLOOKUP($A22,'BC-2020-2021'!$A:$Z,Q$1,0)</f>
        <v>0</v>
      </c>
      <c r="R22" s="13">
        <f>VLOOKUP($A22,'BC-2020-2021'!$A:$Z,R$1,0)</f>
        <v>0</v>
      </c>
      <c r="S22" s="13">
        <f>VLOOKUP($A22,'BC-2020-2021'!$A:$Z,S$1,0)</f>
        <v>0</v>
      </c>
      <c r="T22" s="13">
        <f>VLOOKUP($A22,'BC-2020-2021'!$A:$Z,T$1,0)</f>
        <v>0</v>
      </c>
      <c r="U22" s="13">
        <f>VLOOKUP($A22,'BC-2020-2021'!$A:$Z,U$1,0)</f>
        <v>0</v>
      </c>
      <c r="V22" s="13">
        <f>VLOOKUP($A22,'BC-2020-2021'!$A:$Z,V$1,0)</f>
        <v>0</v>
      </c>
      <c r="W22" s="13">
        <f>VLOOKUP($A22,'BC-2020-2021'!$A:$Z,W$1,0)</f>
        <v>0</v>
      </c>
      <c r="X22" s="13">
        <f>VLOOKUP($A22,'BC-2020-2021'!$A:$Z,X$1,0)</f>
        <v>0</v>
      </c>
      <c r="Y22" s="13">
        <f>VLOOKUP($A22,'BC-2020-2021'!$A:$Z,Y$1,0)</f>
        <v>0</v>
      </c>
      <c r="Z22" s="13">
        <f>VLOOKUP($A22,'BC-2020-2021'!$A:$Z,Z$1,0)</f>
        <v>0</v>
      </c>
      <c r="AA22" s="2">
        <f>+Z22+((U22-T22)+(V22-U22)+(W22-V22)+(X22-W22)+(Y22-X22)+(Z22-Y22))/CÁLCULOS!$Y$8</f>
        <v>0</v>
      </c>
      <c r="AB22" s="2">
        <f>+AA22+((V22-U22)+(W22-V22)+(X22-W22)+(Y22-X22)+(Z22-Y22)+(AA22-Z22))/CÁLCULOS!$Y$8</f>
        <v>0</v>
      </c>
      <c r="AC22" s="2">
        <f>+AB22+((W22-V22)+(X22-W22)+(Y22-X22)+(Z22-Y22)+(AA22-Z22)+(AB22-AA22))/CÁLCULOS!$Y$8</f>
        <v>0</v>
      </c>
      <c r="AD22" s="2">
        <f>+AC22+((X22-W22)+(Y22-X22)+(Z22-Y22)+(AA22-Z22)+(AB22-AA22)+(AC22-AB22))/CÁLCULOS!$Y$8</f>
        <v>0</v>
      </c>
      <c r="AE22" s="2">
        <f>+AD22+((Y22-X22)+(Z22-Y22)+(AA22-Z22)+(AB22-AA22)+(AC22-AB22)+(AD22-AC22))/CÁLCULOS!$Y$8</f>
        <v>0</v>
      </c>
      <c r="AF22" s="2">
        <f>+AE22+((Z22-Y22)+(AA22-Z22)+(AB22-AA22)+(AC22-AB22)+(AD22-AC22)+(AE22-AD22))/CÁLCULOS!$Y$8</f>
        <v>0</v>
      </c>
      <c r="AG22" s="2">
        <f>+AF22+((AA22-Z22)+(AB22-AA22)+(AC22-AB22)+(AD22-AC22)+(AE22-AD22)+(AF22-AE22))/CÁLCULOS!$Y$8</f>
        <v>0</v>
      </c>
      <c r="AH22" s="2">
        <f>+AG22+((AB22-AA22)+(AC22-AB22)+(AD22-AC22)+(AE22-AD22)+(AF22-AE22)+(AG22-AF22))/CÁLCULOS!$Y$8</f>
        <v>0</v>
      </c>
      <c r="AI22" s="2">
        <f>+AH22+((AC22-AB22)+(AD22-AC22)+(AE22-AD22)+(AF22-AE22)+(AG22-AF22)+(AH22-AG22))/CÁLCULOS!$Y$8</f>
        <v>0</v>
      </c>
      <c r="AJ22" s="2">
        <f>+AI22+((AD22-AC22)+(AE22-AD22)+(AF22-AE22)+(AG22-AF22)+(AH22-AG22)+(AI22-AH22))/CÁLCULOS!$Y$8</f>
        <v>0</v>
      </c>
      <c r="AK22" s="2">
        <f>+AJ22+((AE22-AD22)+(AF22-AE22)+(AG22-AF22)+(AH22-AG22)+(AI22-AH22)+(AJ22-AI22))/CÁLCULOS!$Y$8</f>
        <v>0</v>
      </c>
      <c r="AL22" s="2">
        <f>+AK22+((AF22-AE22)+(AG22-AF22)+(AH22-AG22)+(AI22-AH22)+(AJ22-AI22)+(AK22-AJ22))/CÁLCULOS!$Y$8</f>
        <v>0</v>
      </c>
      <c r="AM22">
        <f t="shared" si="5"/>
        <v>4</v>
      </c>
    </row>
    <row r="23" spans="1:39" x14ac:dyDescent="0.25">
      <c r="A23" s="16">
        <v>14</v>
      </c>
      <c r="B23" s="1" t="s">
        <v>82</v>
      </c>
      <c r="C23" s="9">
        <f>VLOOKUP($A23,'BC-2020-2021'!$A:$Z,C$1,0)</f>
        <v>3444463.38</v>
      </c>
      <c r="D23" s="9">
        <f>VLOOKUP($A23,'BC-2020-2021'!$A:$Z,D$1,0)</f>
        <v>3437883.17</v>
      </c>
      <c r="E23" s="9">
        <f>VLOOKUP($A23,'BC-2020-2021'!$A:$Z,E$1,0)</f>
        <v>3340837.89</v>
      </c>
      <c r="F23" s="9">
        <f>VLOOKUP($A23,'BC-2020-2021'!$A:$Z,F$1,0)</f>
        <v>3271494.85</v>
      </c>
      <c r="G23" s="9">
        <f>VLOOKUP($A23,'BC-2020-2021'!$A:$Z,G$1,0)</f>
        <v>3226763.25</v>
      </c>
      <c r="H23" s="9">
        <f>VLOOKUP($A23,'BC-2020-2021'!$A:$Z,H$1,0)</f>
        <v>3202913.14</v>
      </c>
      <c r="I23" s="9">
        <f>VLOOKUP($A23,'BC-2020-2021'!$A:$Z,I$1,0)</f>
        <v>3146814.22</v>
      </c>
      <c r="J23" s="9">
        <f>VLOOKUP($A23,'BC-2020-2021'!$A:$Z,J$1,0)</f>
        <v>3124320.68</v>
      </c>
      <c r="K23" s="9">
        <f>VLOOKUP($A23,'BC-2020-2021'!$A:$Z,K$1,0)</f>
        <v>3138661.43</v>
      </c>
      <c r="L23" s="9">
        <f>VLOOKUP($A23,'BC-2020-2021'!$A:$Z,L$1,0)</f>
        <v>3162323.51</v>
      </c>
      <c r="M23" s="9">
        <f>VLOOKUP($A23,'BC-2020-2021'!$A:$Z,M$1,0)</f>
        <v>3252266.47</v>
      </c>
      <c r="N23" s="9">
        <f>VLOOKUP($A23,'BC-2020-2021'!$A:$Z,N$1,0)</f>
        <v>3331152.55</v>
      </c>
      <c r="O23" s="13">
        <f>VLOOKUP($A23,'BC-2020-2021'!$A:$Z,O$1,0)</f>
        <v>3378492.55</v>
      </c>
      <c r="P23" s="13">
        <f>VLOOKUP($A23,'BC-2020-2021'!$A:$Z,P$1,0)</f>
        <v>3433479.08</v>
      </c>
      <c r="Q23" s="13">
        <f>VLOOKUP($A23,'BC-2020-2021'!$A:$Z,Q$1,0)</f>
        <v>3521896.21</v>
      </c>
      <c r="R23" s="13">
        <f>VLOOKUP($A23,'BC-2020-2021'!$A:$Z,R$1,0)</f>
        <v>3594728.19</v>
      </c>
      <c r="S23" s="13">
        <f>VLOOKUP($A23,'BC-2020-2021'!$A:$Z,S$1,0)</f>
        <v>3634524.27</v>
      </c>
      <c r="T23" s="13">
        <f>VLOOKUP($A23,'BC-2020-2021'!$A:$Z,T$1,0)</f>
        <v>3693346.65</v>
      </c>
      <c r="U23" s="13">
        <f>VLOOKUP($A23,'BC-2020-2021'!$A:$Z,U$1,0)</f>
        <v>3789264.15</v>
      </c>
      <c r="V23" s="13">
        <f>VLOOKUP($A23,'BC-2020-2021'!$A:$Z,V$1,0)</f>
        <v>3827589.08</v>
      </c>
      <c r="W23" s="13">
        <f>VLOOKUP($A23,'BC-2020-2021'!$A:$Z,W$1,0)</f>
        <v>3901174.66</v>
      </c>
      <c r="X23" s="13">
        <f>VLOOKUP($A23,'BC-2020-2021'!$A:$Z,X$1,0)</f>
        <v>3977569.65</v>
      </c>
      <c r="Y23" s="13">
        <f>VLOOKUP($A23,'BC-2020-2021'!$A:$Z,Y$1,0)</f>
        <v>4049114.6</v>
      </c>
      <c r="Z23" s="13">
        <f>VLOOKUP($A23,'BC-2020-2021'!$A:$Z,Z$1,0)</f>
        <v>4090096.41</v>
      </c>
      <c r="AA23" s="2">
        <f>SUM(AA24:AA78)</f>
        <v>4156786.3599999985</v>
      </c>
      <c r="AB23" s="2">
        <f t="shared" ref="AB23:AL23" si="6">SUM(AB24:AB78)</f>
        <v>4213637.0616666647</v>
      </c>
      <c r="AC23" s="2">
        <f t="shared" si="6"/>
        <v>4273085.3936111107</v>
      </c>
      <c r="AD23" s="2">
        <f t="shared" si="6"/>
        <v>4330979.5192129631</v>
      </c>
      <c r="AE23" s="2">
        <f t="shared" si="6"/>
        <v>4386750.1640817877</v>
      </c>
      <c r="AF23" s="2">
        <f t="shared" si="6"/>
        <v>4440831.7597620888</v>
      </c>
      <c r="AG23" s="2">
        <f t="shared" si="6"/>
        <v>4498414.6739823017</v>
      </c>
      <c r="AH23" s="2">
        <f t="shared" si="6"/>
        <v>4555334.8765904633</v>
      </c>
      <c r="AI23" s="2">
        <f t="shared" si="6"/>
        <v>4612358.5529377582</v>
      </c>
      <c r="AJ23" s="2">
        <f t="shared" si="6"/>
        <v>4669073.4660662748</v>
      </c>
      <c r="AK23" s="2">
        <f t="shared" si="6"/>
        <v>4725578.8428891674</v>
      </c>
      <c r="AL23" s="2">
        <f t="shared" si="6"/>
        <v>4782167.4351121653</v>
      </c>
      <c r="AM23">
        <f t="shared" si="5"/>
        <v>2</v>
      </c>
    </row>
    <row r="24" spans="1:39" x14ac:dyDescent="0.25">
      <c r="A24" s="16">
        <v>1401</v>
      </c>
      <c r="B24" s="1" t="s">
        <v>83</v>
      </c>
      <c r="C24" s="9">
        <f>VLOOKUP($A24,'BC-2020-2021'!$A:$Z,C$1,0)</f>
        <v>0</v>
      </c>
      <c r="D24" s="9">
        <f>VLOOKUP($A24,'BC-2020-2021'!$A:$Z,D$1,0)</f>
        <v>0</v>
      </c>
      <c r="E24" s="9">
        <f>VLOOKUP($A24,'BC-2020-2021'!$A:$Z,E$1,0)</f>
        <v>0</v>
      </c>
      <c r="F24" s="9">
        <f>VLOOKUP($A24,'BC-2020-2021'!$A:$Z,F$1,0)</f>
        <v>0</v>
      </c>
      <c r="G24" s="9">
        <f>VLOOKUP($A24,'BC-2020-2021'!$A:$Z,G$1,0)</f>
        <v>0</v>
      </c>
      <c r="H24" s="9">
        <f>VLOOKUP($A24,'BC-2020-2021'!$A:$Z,H$1,0)</f>
        <v>0</v>
      </c>
      <c r="I24" s="9">
        <f>VLOOKUP($A24,'BC-2020-2021'!$A:$Z,I$1,0)</f>
        <v>0</v>
      </c>
      <c r="J24" s="9">
        <f>VLOOKUP($A24,'BC-2020-2021'!$A:$Z,J$1,0)</f>
        <v>0</v>
      </c>
      <c r="K24" s="9">
        <f>VLOOKUP($A24,'BC-2020-2021'!$A:$Z,K$1,0)</f>
        <v>0</v>
      </c>
      <c r="L24" s="9">
        <f>VLOOKUP($A24,'BC-2020-2021'!$A:$Z,L$1,0)</f>
        <v>0</v>
      </c>
      <c r="M24" s="9">
        <f>VLOOKUP($A24,'BC-2020-2021'!$A:$Z,M$1,0)</f>
        <v>0</v>
      </c>
      <c r="N24" s="9">
        <f>VLOOKUP($A24,'BC-2020-2021'!$A:$Z,N$1,0)</f>
        <v>0</v>
      </c>
      <c r="O24" s="13">
        <f>VLOOKUP($A24,'BC-2020-2021'!$A:$Z,O$1,0)</f>
        <v>0</v>
      </c>
      <c r="P24" s="13">
        <f>VLOOKUP($A24,'BC-2020-2021'!$A:$Z,P$1,0)</f>
        <v>0</v>
      </c>
      <c r="Q24" s="13">
        <f>VLOOKUP($A24,'BC-2020-2021'!$A:$Z,Q$1,0)</f>
        <v>0</v>
      </c>
      <c r="R24" s="13">
        <f>VLOOKUP($A24,'BC-2020-2021'!$A:$Z,R$1,0)</f>
        <v>0</v>
      </c>
      <c r="S24" s="13">
        <f>VLOOKUP($A24,'BC-2020-2021'!$A:$Z,S$1,0)</f>
        <v>0</v>
      </c>
      <c r="T24" s="13">
        <f>VLOOKUP($A24,'BC-2020-2021'!$A:$Z,T$1,0)</f>
        <v>0</v>
      </c>
      <c r="U24" s="13">
        <f>VLOOKUP($A24,'BC-2020-2021'!$A:$Z,U$1,0)</f>
        <v>0</v>
      </c>
      <c r="V24" s="13">
        <f>VLOOKUP($A24,'BC-2020-2021'!$A:$Z,V$1,0)</f>
        <v>0</v>
      </c>
      <c r="W24" s="13">
        <f>VLOOKUP($A24,'BC-2020-2021'!$A:$Z,W$1,0)</f>
        <v>0</v>
      </c>
      <c r="X24" s="13">
        <f>VLOOKUP($A24,'BC-2020-2021'!$A:$Z,X$1,0)</f>
        <v>0</v>
      </c>
      <c r="Y24" s="13">
        <f>VLOOKUP($A24,'BC-2020-2021'!$A:$Z,Y$1,0)</f>
        <v>0</v>
      </c>
      <c r="Z24" s="13">
        <f>VLOOKUP($A24,'BC-2020-2021'!$A:$Z,Z$1,0)</f>
        <v>0</v>
      </c>
      <c r="AA24" s="2">
        <f>+IF((Z24+((U24-T24)+(V24-U24)+(W24-V24)+(X24-W24)+(Y24-X24)+(Z24-Y24))/CÁLCULOS!$Y$8)&gt;0,Z24+((U24-T24)+(V24-U24)+(W24-V24)+(X24-W24)+(Y24-X24)+(Z24-Y24))/CÁLCULOS!$Y$8,0)</f>
        <v>0</v>
      </c>
      <c r="AB24" s="2">
        <f>+IF((AA24+((V24-U24)+(W24-V24)+(X24-W24)+(Y24-X24)+(Z24-Y24)+(AA24-Z24))/CÁLCULOS!$Y$8)&gt;0,AA24+((V24-U24)+(W24-V24)+(X24-W24)+(Y24-X24)+(Z24-Y24)+(AA24-Z24))/CÁLCULOS!$Y$8,0)</f>
        <v>0</v>
      </c>
      <c r="AC24" s="2">
        <f>+IF((AB24+((W24-V24)+(X24-W24)+(Y24-X24)+(Z24-Y24)+(AA24-Z24)+(AB24-AA24))/CÁLCULOS!$Y$8)&gt;0,AB24+((W24-V24)+(X24-W24)+(Y24-X24)+(Z24-Y24)+(AA24-Z24)+(AB24-AA24))/CÁLCULOS!$Y$8,0)</f>
        <v>0</v>
      </c>
      <c r="AD24" s="2">
        <f>+IF((AC24+((X24-W24)+(Y24-X24)+(Z24-Y24)+(AA24-Z24)+(AB24-AA24)+(AC24-AB24))/CÁLCULOS!$Y$8)&gt;0,AC24+((X24-W24)+(Y24-X24)+(Z24-Y24)+(AA24-Z24)+(AB24-AA24)+(AC24-AB24))/CÁLCULOS!$Y$8,0)</f>
        <v>0</v>
      </c>
      <c r="AE24" s="2">
        <f>+IF((AD24+((Y24-X24)+(Z24-Y24)+(AA24-Z24)+(AB24-AA24)+(AC24-AB24)+(AD24-AC24))/CÁLCULOS!$Y$8)&gt;0,AD24+((Y24-X24)+(Z24-Y24)+(AA24-Z24)+(AB24-AA24)+(AC24-AB24)+(AD24-AC24))/CÁLCULOS!$Y$8,0)</f>
        <v>0</v>
      </c>
      <c r="AF24" s="2">
        <f>+IF((AE24+((Z24-Y24)+(AA24-Z24)+(AB24-AA24)+(AC24-AB24)+(AD24-AC24)+(AE24-AD24))/CÁLCULOS!$Y$8)&gt;0,AE24+((Z24-Y24)+(AA24-Z24)+(AB24-AA24)+(AC24-AB24)+(AD24-AC24)+(AE24-AD24))/CÁLCULOS!$Y$8,0)</f>
        <v>0</v>
      </c>
      <c r="AG24" s="2">
        <f>+IF((AF24+((AA24-Z24)+(AB24-AA24)+(AC24-AB24)+(AD24-AC24)+(AE24-AD24)+(AF24-AE24))/CÁLCULOS!$Y$8)&gt;0,AF24+((AA24-Z24)+(AB24-AA24)+(AC24-AB24)+(AD24-AC24)+(AE24-AD24)+(AF24-AE24))/CÁLCULOS!$Y$8,0)</f>
        <v>0</v>
      </c>
      <c r="AH24" s="2">
        <f>+IF((AG24+((AB24-AA24)+(AC24-AB24)+(AD24-AC24)+(AE24-AD24)+(AF24-AE24)+(AG24-AF24))/CÁLCULOS!$Y$8)&gt;0,AG24+((AB24-AA24)+(AC24-AB24)+(AD24-AC24)+(AE24-AD24)+(AF24-AE24)+(AG24-AF24))/CÁLCULOS!$Y$8,0)</f>
        <v>0</v>
      </c>
      <c r="AI24" s="2">
        <f>+IF((AH24+((AC24-AB24)+(AD24-AC24)+(AE24-AD24)+(AF24-AE24)+(AG24-AF24)+(AH24-AG24))/CÁLCULOS!$Y$8)&gt;0,AH24+((AC24-AB24)+(AD24-AC24)+(AE24-AD24)+(AF24-AE24)+(AG24-AF24)+(AH24-AG24))/CÁLCULOS!$Y$8,0)</f>
        <v>0</v>
      </c>
      <c r="AJ24" s="2">
        <f>+IF((AI24+((AD24-AC24)+(AE24-AD24)+(AF24-AE24)+(AG24-AF24)+(AH24-AG24)+(AI24-AH24))/CÁLCULOS!$Y$8)&gt;0,AI24+((AD24-AC24)+(AE24-AD24)+(AF24-AE24)+(AG24-AF24)+(AH24-AG24)+(AI24-AH24))/CÁLCULOS!$Y$8,0)</f>
        <v>0</v>
      </c>
      <c r="AK24" s="2">
        <f>+IF((AJ24+((AE24-AD24)+(AF24-AE24)+(AG24-AF24)+(AH24-AG24)+(AI24-AH24)+(AJ24-AI24))/CÁLCULOS!$Y$8)&gt;0,AJ24+((AE24-AD24)+(AF24-AE24)+(AG24-AF24)+(AH24-AG24)+(AI24-AH24)+(AJ24-AI24))/CÁLCULOS!$Y$8,0)</f>
        <v>0</v>
      </c>
      <c r="AL24" s="2">
        <f>+IF((AK24+((AF24-AE24)+(AG24-AF24)+(AH24-AG24)+(AI24-AH24)+(AJ24-AI24)+(AK24-AJ24))/CÁLCULOS!$Y$8)&gt;0,AK24+((AF24-AE24)+(AG24-AF24)+(AH24-AG24)+(AI24-AH24)+(AJ24-AI24)+(AK24-AJ24))/CÁLCULOS!$Y$8,0)</f>
        <v>0</v>
      </c>
      <c r="AM24">
        <f t="shared" si="5"/>
        <v>4</v>
      </c>
    </row>
    <row r="25" spans="1:39" x14ac:dyDescent="0.25">
      <c r="A25" s="16">
        <v>1402</v>
      </c>
      <c r="B25" s="1" t="s">
        <v>84</v>
      </c>
      <c r="C25" s="9">
        <f>VLOOKUP($A25,'BC-2020-2021'!$A:$Z,C$1,0)</f>
        <v>2005543.07</v>
      </c>
      <c r="D25" s="9">
        <f>VLOOKUP($A25,'BC-2020-2021'!$A:$Z,D$1,0)</f>
        <v>2013810.67</v>
      </c>
      <c r="E25" s="9">
        <f>VLOOKUP($A25,'BC-2020-2021'!$A:$Z,E$1,0)</f>
        <v>1903701.36</v>
      </c>
      <c r="F25" s="9">
        <f>VLOOKUP($A25,'BC-2020-2021'!$A:$Z,F$1,0)</f>
        <v>1869996.29</v>
      </c>
      <c r="G25" s="9">
        <f>VLOOKUP($A25,'BC-2020-2021'!$A:$Z,G$1,0)</f>
        <v>1861256.01</v>
      </c>
      <c r="H25" s="9">
        <f>VLOOKUP($A25,'BC-2020-2021'!$A:$Z,H$1,0)</f>
        <v>1862840.06</v>
      </c>
      <c r="I25" s="9">
        <f>VLOOKUP($A25,'BC-2020-2021'!$A:$Z,I$1,0)</f>
        <v>1845168.69</v>
      </c>
      <c r="J25" s="9">
        <f>VLOOKUP($A25,'BC-2020-2021'!$A:$Z,J$1,0)</f>
        <v>1828816.3</v>
      </c>
      <c r="K25" s="9">
        <f>VLOOKUP($A25,'BC-2020-2021'!$A:$Z,K$1,0)</f>
        <v>1859654.91</v>
      </c>
      <c r="L25" s="9">
        <f>VLOOKUP($A25,'BC-2020-2021'!$A:$Z,L$1,0)</f>
        <v>1868738.49</v>
      </c>
      <c r="M25" s="9">
        <f>VLOOKUP($A25,'BC-2020-2021'!$A:$Z,M$1,0)</f>
        <v>1947751.3</v>
      </c>
      <c r="N25" s="9">
        <f>VLOOKUP($A25,'BC-2020-2021'!$A:$Z,N$1,0)</f>
        <v>2023065.78</v>
      </c>
      <c r="O25" s="13">
        <f>VLOOKUP($A25,'BC-2020-2021'!$A:$Z,O$1,0)</f>
        <v>2074613.24</v>
      </c>
      <c r="P25" s="13">
        <f>VLOOKUP($A25,'BC-2020-2021'!$A:$Z,P$1,0)</f>
        <v>2120081.33</v>
      </c>
      <c r="Q25" s="13">
        <f>VLOOKUP($A25,'BC-2020-2021'!$A:$Z,Q$1,0)</f>
        <v>2236401.2000000002</v>
      </c>
      <c r="R25" s="13">
        <f>VLOOKUP($A25,'BC-2020-2021'!$A:$Z,R$1,0)</f>
        <v>2325533.37</v>
      </c>
      <c r="S25" s="13">
        <f>VLOOKUP($A25,'BC-2020-2021'!$A:$Z,S$1,0)</f>
        <v>2373753.4</v>
      </c>
      <c r="T25" s="13">
        <f>VLOOKUP($A25,'BC-2020-2021'!$A:$Z,T$1,0)</f>
        <v>2423398.31</v>
      </c>
      <c r="U25" s="13">
        <f>VLOOKUP($A25,'BC-2020-2021'!$A:$Z,U$1,0)</f>
        <v>2486349.91</v>
      </c>
      <c r="V25" s="13">
        <f>VLOOKUP($A25,'BC-2020-2021'!$A:$Z,V$1,0)</f>
        <v>2532890.7200000002</v>
      </c>
      <c r="W25" s="13">
        <f>VLOOKUP($A25,'BC-2020-2021'!$A:$Z,W$1,0)</f>
        <v>2580602.41</v>
      </c>
      <c r="X25" s="13">
        <f>VLOOKUP($A25,'BC-2020-2021'!$A:$Z,X$1,0)</f>
        <v>2645683.6800000002</v>
      </c>
      <c r="Y25" s="13">
        <f>VLOOKUP($A25,'BC-2020-2021'!$A:$Z,Y$1,0)</f>
        <v>2698256.91</v>
      </c>
      <c r="Z25" s="13">
        <f>VLOOKUP($A25,'BC-2020-2021'!$A:$Z,Z$1,0)</f>
        <v>2714509.9</v>
      </c>
      <c r="AA25" s="77">
        <f>+IF((Z25+((U25-T25)+(V25-U25)+(W25-V25)+(X25-W25)+(Y25-X25)+(Z25-Y25))/CÁLCULOS!$Y$8)&gt;0,Z25+((U25-T25)+(V25-U25)+(W25-V25)+(X25-W25)+(Y25-X25)+(Z25-Y25))/CÁLCULOS!$Y$8,0)+565</f>
        <v>2763593.4983333331</v>
      </c>
      <c r="AB25" s="77">
        <f>+IF((AA25+((V25-U25)+(W25-V25)+(X25-W25)+(Y25-X25)+(Z25-Y25)+(AA25-Z25))/CÁLCULOS!$Y$8)&gt;0,AA25+((V25-U25)+(W25-V25)+(X25-W25)+(Y25-X25)+(Z25-Y25)+(AA25-Z25))/CÁLCULOS!$Y$8,0)-4403</f>
        <v>2805397.7630555551</v>
      </c>
      <c r="AC25" s="77">
        <f>+IF((AB25+((W25-V25)+(X25-W25)+(Y25-X25)+(Z25-Y25)+(AA25-Z25)+(AB25-AA25))/CÁLCULOS!$Y$8)&gt;0,AB25+((W25-V25)+(X25-W25)+(Y25-X25)+(Z25-Y25)+(AA25-Z25)+(AB25-AA25))/CÁLCULOS!$Y$8,0)-4893</f>
        <v>2845922.6035648142</v>
      </c>
      <c r="AD25" s="77">
        <f>+IF((AC25+((X25-W25)+(Y25-X25)+(Z25-Y25)+(AA25-Z25)+(AB25-AA25)+(AC25-AB25))/CÁLCULOS!$Y$8)&gt;0,AC25+((X25-W25)+(Y25-X25)+(Z25-Y25)+(AA25-Z25)+(AB25-AA25)+(AC25-AB25))/CÁLCULOS!$Y$8,0)-4091</f>
        <v>2886051.6358256163</v>
      </c>
      <c r="AE25" s="77">
        <f>+IF((AD25+((Y25-X25)+(Z25-Y25)+(AA25-Z25)+(AB25-AA25)+(AC25-AB25)+(AD25-AC25))/CÁLCULOS!$Y$8)&gt;0,AD25+((Y25-X25)+(Z25-Y25)+(AA25-Z25)+(AB25-AA25)+(AC25-AB25)+(AD25-AC25))/CÁLCULOS!$Y$8,0)-3131</f>
        <v>2922981.9617965524</v>
      </c>
      <c r="AF25" s="77">
        <f>+IF((AE25+((Z25-Y25)+(AA25-Z25)+(AB25-AA25)+(AC25-AB25)+(AD25-AC25)+(AE25-AD25))/CÁLCULOS!$Y$8)&gt;0,AE25+((Z25-Y25)+(AA25-Z25)+(AB25-AA25)+(AC25-AB25)+(AD25-AC25)+(AE25-AD25))/CÁLCULOS!$Y$8,0)-2191</f>
        <v>2958245.1370959776</v>
      </c>
      <c r="AG25" s="77">
        <f>+IF((AF25+((AA25-Z25)+(AB25-AA25)+(AC25-AB25)+(AD25-AC25)+(AE25-AD25)+(AF25-AE25))/CÁLCULOS!$Y$8)&gt;0,AF25+((AA25-Z25)+(AB25-AA25)+(AC25-AB25)+(AD25-AC25)+(AE25-AD25)+(AF25-AE25))/CÁLCULOS!$Y$8,0)-883</f>
        <v>2997984.6766119739</v>
      </c>
      <c r="AH25" s="77">
        <f>+IF((AG25+((AB25-AA25)+(AC25-AB25)+(AD25-AC25)+(AE25-AD25)+(AF25-AE25)+(AG25-AF25))/CÁLCULOS!$Y$8)&gt;0,AG25+((AB25-AA25)+(AC25-AB25)+(AD25-AC25)+(AE25-AD25)+(AF25-AE25)+(AG25-AF25))/CÁLCULOS!$Y$8,0)-30</f>
        <v>3037019.8729917472</v>
      </c>
      <c r="AI25" s="77">
        <f>+IF((AH25+((AC25-AB25)+(AD25-AC25)+(AE25-AD25)+(AF25-AE25)+(AG25-AF25)+(AH25-AG25))/CÁLCULOS!$Y$8)&gt;0,AH25+((AC25-AB25)+(AD25-AC25)+(AE25-AD25)+(AF25-AE25)+(AG25-AF25)+(AH25-AG25))/CÁLCULOS!$Y$8,0)-5943</f>
        <v>3069680.5579811125</v>
      </c>
      <c r="AJ25" s="77">
        <f>+IF((AI25+((AD25-AC25)+(AE25-AD25)+(AF25-AE25)+(AG25-AF25)+(AH25-AG25)+(AI25-AH25))/CÁLCULOS!$Y$8)&gt;0,AI25+((AD25-AC25)+(AE25-AD25)+(AF25-AE25)+(AG25-AF25)+(AH25-AG25)+(AI25-AH25))/CÁLCULOS!$Y$8,0)-8247</f>
        <v>3098726.550383829</v>
      </c>
      <c r="AK25" s="77">
        <f>+IF((AJ25+((AE25-AD25)+(AF25-AE25)+(AG25-AF25)+(AH25-AG25)+(AI25-AH25)+(AJ25-AI25))/CÁLCULOS!$Y$8)&gt;0,AJ25+((AE25-AD25)+(AF25-AE25)+(AG25-AF25)+(AH25-AG25)+(AI25-AH25)+(AJ25-AI25))/CÁLCULOS!$Y$8,0)-9506</f>
        <v>3124666.3694768646</v>
      </c>
      <c r="AL25" s="77">
        <f>+IF((AK25+((AF25-AE25)+(AG25-AF25)+(AH25-AG25)+(AI25-AH25)+(AJ25-AI25)+(AK25-AJ25))/CÁLCULOS!$Y$8)&gt;0,AK25+((AF25-AE25)+(AG25-AF25)+(AH25-AG25)+(AI25-AH25)+(AJ25-AI25)+(AK25-AJ25))/CÁLCULOS!$Y$8,0)-8766</f>
        <v>3149514.4374235831</v>
      </c>
      <c r="AM25">
        <f t="shared" si="5"/>
        <v>4</v>
      </c>
    </row>
    <row r="26" spans="1:39" x14ac:dyDescent="0.25">
      <c r="A26" s="16">
        <v>1403</v>
      </c>
      <c r="B26" s="1" t="s">
        <v>85</v>
      </c>
      <c r="C26" s="9">
        <f>VLOOKUP($A26,'BC-2020-2021'!$A:$Z,C$1,0)</f>
        <v>75616.33</v>
      </c>
      <c r="D26" s="9">
        <f>VLOOKUP($A26,'BC-2020-2021'!$A:$Z,D$1,0)</f>
        <v>72230.259999999995</v>
      </c>
      <c r="E26" s="9">
        <f>VLOOKUP($A26,'BC-2020-2021'!$A:$Z,E$1,0)</f>
        <v>67092.55</v>
      </c>
      <c r="F26" s="9">
        <f>VLOOKUP($A26,'BC-2020-2021'!$A:$Z,F$1,0)</f>
        <v>65227.22</v>
      </c>
      <c r="G26" s="9">
        <f>VLOOKUP($A26,'BC-2020-2021'!$A:$Z,G$1,0)</f>
        <v>63251.12</v>
      </c>
      <c r="H26" s="9">
        <f>VLOOKUP($A26,'BC-2020-2021'!$A:$Z,H$1,0)</f>
        <v>60431.28</v>
      </c>
      <c r="I26" s="9">
        <f>VLOOKUP($A26,'BC-2020-2021'!$A:$Z,I$1,0)</f>
        <v>59878.75</v>
      </c>
      <c r="J26" s="9">
        <f>VLOOKUP($A26,'BC-2020-2021'!$A:$Z,J$1,0)</f>
        <v>57328</v>
      </c>
      <c r="K26" s="9">
        <f>VLOOKUP($A26,'BC-2020-2021'!$A:$Z,K$1,0)</f>
        <v>53918.55</v>
      </c>
      <c r="L26" s="9">
        <f>VLOOKUP($A26,'BC-2020-2021'!$A:$Z,L$1,0)</f>
        <v>51286.98</v>
      </c>
      <c r="M26" s="9">
        <f>VLOOKUP($A26,'BC-2020-2021'!$A:$Z,M$1,0)</f>
        <v>48225.64</v>
      </c>
      <c r="N26" s="9">
        <f>VLOOKUP($A26,'BC-2020-2021'!$A:$Z,N$1,0)</f>
        <v>45270.46</v>
      </c>
      <c r="O26" s="13">
        <f>VLOOKUP($A26,'BC-2020-2021'!$A:$Z,O$1,0)</f>
        <v>42262.65</v>
      </c>
      <c r="P26" s="13">
        <f>VLOOKUP($A26,'BC-2020-2021'!$A:$Z,P$1,0)</f>
        <v>39868.080000000002</v>
      </c>
      <c r="Q26" s="13">
        <f>VLOOKUP($A26,'BC-2020-2021'!$A:$Z,Q$1,0)</f>
        <v>36578.51</v>
      </c>
      <c r="R26" s="13">
        <f>VLOOKUP($A26,'BC-2020-2021'!$A:$Z,R$1,0)</f>
        <v>34323.18</v>
      </c>
      <c r="S26" s="13">
        <f>VLOOKUP($A26,'BC-2020-2021'!$A:$Z,S$1,0)</f>
        <v>33382.089999999997</v>
      </c>
      <c r="T26" s="13">
        <f>VLOOKUP($A26,'BC-2020-2021'!$A:$Z,T$1,0)</f>
        <v>30704.799999999999</v>
      </c>
      <c r="U26" s="13">
        <f>VLOOKUP($A26,'BC-2020-2021'!$A:$Z,U$1,0)</f>
        <v>28701.54</v>
      </c>
      <c r="V26" s="13">
        <f>VLOOKUP($A26,'BC-2020-2021'!$A:$Z,V$1,0)</f>
        <v>26201.040000000001</v>
      </c>
      <c r="W26" s="13">
        <f>VLOOKUP($A26,'BC-2020-2021'!$A:$Z,W$1,0)</f>
        <v>23731.4</v>
      </c>
      <c r="X26" s="13">
        <f>VLOOKUP($A26,'BC-2020-2021'!$A:$Z,X$1,0)</f>
        <v>22398.23</v>
      </c>
      <c r="Y26" s="13">
        <f>VLOOKUP($A26,'BC-2020-2021'!$A:$Z,Y$1,0)</f>
        <v>19117.03</v>
      </c>
      <c r="Z26" s="13">
        <f>VLOOKUP($A26,'BC-2020-2021'!$A:$Z,Z$1,0)</f>
        <v>17961.669999999998</v>
      </c>
      <c r="AA26" s="2">
        <f>+IF((Z26+((U26-T26)+(V26-U26)+(W26-V26)+(X26-W26)+(Y26-X26)+(Z26-Y26))/CÁLCULOS!$Y$8)&gt;0,Z26+((U26-T26)+(V26-U26)+(W26-V26)+(X26-W26)+(Y26-X26)+(Z26-Y26))/CÁLCULOS!$Y$8,0)</f>
        <v>15837.814999999999</v>
      </c>
      <c r="AB26" s="2">
        <f>+IF((AA26+((V26-U26)+(W26-V26)+(X26-W26)+(Y26-X26)+(Z26-Y26)+(AA26-Z26))/CÁLCULOS!$Y$8)&gt;0,AA26+((V26-U26)+(W26-V26)+(X26-W26)+(Y26-X26)+(Z26-Y26)+(AA26-Z26))/CÁLCULOS!$Y$8,0)</f>
        <v>13693.860833333332</v>
      </c>
      <c r="AC26" s="2">
        <f>+IF((AB26+((W26-V26)+(X26-W26)+(Y26-X26)+(Z26-Y26)+(AA26-Z26)+(AB26-AA26))/CÁLCULOS!$Y$8)&gt;0,AB26+((W26-V26)+(X26-W26)+(Y26-X26)+(Z26-Y26)+(AA26-Z26)+(AB26-AA26))/CÁLCULOS!$Y$8,0)</f>
        <v>11609.33097222222</v>
      </c>
      <c r="AD26" s="2">
        <f>+IF((AC26+((X26-W26)+(Y26-X26)+(Z26-Y26)+(AA26-Z26)+(AB26-AA26)+(AC26-AB26))/CÁLCULOS!$Y$8)&gt;0,AC26+((X26-W26)+(Y26-X26)+(Z26-Y26)+(AA26-Z26)+(AB26-AA26)+(AC26-AB26))/CÁLCULOS!$Y$8,0)</f>
        <v>9588.9861342592558</v>
      </c>
      <c r="AE26" s="2">
        <f>+IF((AD26+((Y26-X26)+(Z26-Y26)+(AA26-Z26)+(AB26-AA26)+(AC26-AB26)+(AD26-AC26))/CÁLCULOS!$Y$8)&gt;0,AD26+((Y26-X26)+(Z26-Y26)+(AA26-Z26)+(AB26-AA26)+(AC26-AB26)+(AD26-AC26))/CÁLCULOS!$Y$8,0)</f>
        <v>7454.1121566357979</v>
      </c>
      <c r="AF26" s="2">
        <f>+IF((AE26+((Z26-Y26)+(AA26-Z26)+(AB26-AA26)+(AC26-AB26)+(AD26-AC26)+(AE26-AD26))/CÁLCULOS!$Y$8)&gt;0,AE26+((Z26-Y26)+(AA26-Z26)+(AB26-AA26)+(AC26-AB26)+(AD26-AC26)+(AE26-AD26))/CÁLCULOS!$Y$8,0)</f>
        <v>5510.2925160750974</v>
      </c>
      <c r="AG26" s="2">
        <f>+IF((AF26+((AA26-Z26)+(AB26-AA26)+(AC26-AB26)+(AD26-AC26)+(AE26-AD26)+(AF26-AE26))/CÁLCULOS!$Y$8)&gt;0,AF26+((AA26-Z26)+(AB26-AA26)+(AC26-AB26)+(AD26-AC26)+(AE26-AD26)+(AF26-AE26))/CÁLCULOS!$Y$8,0)</f>
        <v>3435.0629354209473</v>
      </c>
      <c r="AH26" s="2">
        <f>+IF((AG26+((AB26-AA26)+(AC26-AB26)+(AD26-AC26)+(AE26-AD26)+(AF26-AE26)+(AG26-AF26))/CÁLCULOS!$Y$8)&gt;0,AG26+((AB26-AA26)+(AC26-AB26)+(AD26-AC26)+(AE26-AD26)+(AF26-AE26)+(AG26-AF26))/CÁLCULOS!$Y$8,0)</f>
        <v>1367.9375913244385</v>
      </c>
      <c r="AI26" s="2">
        <f>+IF((AH26+((AC26-AB26)+(AD26-AC26)+(AE26-AD26)+(AF26-AE26)+(AG26-AF26)+(AH26-AG26))/CÁLCULOS!$Y$8)&gt;0,AH26+((AC26-AB26)+(AD26-AC26)+(AE26-AD26)+(AF26-AE26)+(AG26-AF26)+(AH26-AG26))/CÁLCULOS!$Y$8,0)</f>
        <v>0</v>
      </c>
      <c r="AJ26" s="2">
        <f>+IF((AI26+((AD26-AC26)+(AE26-AD26)+(AF26-AE26)+(AG26-AF26)+(AH26-AG26)+(AI26-AH26))/CÁLCULOS!$Y$8)&gt;0,AI26+((AD26-AC26)+(AE26-AD26)+(AF26-AE26)+(AG26-AF26)+(AH26-AG26)+(AI26-AH26))/CÁLCULOS!$Y$8,0)</f>
        <v>0</v>
      </c>
      <c r="AK26" s="2">
        <f>+IF((AJ26+((AE26-AD26)+(AF26-AE26)+(AG26-AF26)+(AH26-AG26)+(AI26-AH26)+(AJ26-AI26))/CÁLCULOS!$Y$8)&gt;0,AJ26+((AE26-AD26)+(AF26-AE26)+(AG26-AF26)+(AH26-AG26)+(AI26-AH26)+(AJ26-AI26))/CÁLCULOS!$Y$8,0)</f>
        <v>0</v>
      </c>
      <c r="AL26" s="2">
        <f>+IF((AK26+((AF26-AE26)+(AG26-AF26)+(AH26-AG26)+(AI26-AH26)+(AJ26-AI26)+(AK26-AJ26))/CÁLCULOS!$Y$8)&gt;0,AK26+((AF26-AE26)+(AG26-AF26)+(AH26-AG26)+(AI26-AH26)+(AJ26-AI26)+(AK26-AJ26))/CÁLCULOS!$Y$8,0)</f>
        <v>0</v>
      </c>
      <c r="AM26">
        <f t="shared" si="5"/>
        <v>4</v>
      </c>
    </row>
    <row r="27" spans="1:39" x14ac:dyDescent="0.25">
      <c r="A27" s="16">
        <v>1404</v>
      </c>
      <c r="B27" s="1" t="s">
        <v>86</v>
      </c>
      <c r="C27" s="9">
        <f>VLOOKUP($A27,'BC-2020-2021'!$A:$Z,C$1,0)</f>
        <v>1339687.07</v>
      </c>
      <c r="D27" s="9">
        <f>VLOOKUP($A27,'BC-2020-2021'!$A:$Z,D$1,0)</f>
        <v>1335015.28</v>
      </c>
      <c r="E27" s="9">
        <f>VLOOKUP($A27,'BC-2020-2021'!$A:$Z,E$1,0)</f>
        <v>1221546.3700000001</v>
      </c>
      <c r="F27" s="9">
        <f>VLOOKUP($A27,'BC-2020-2021'!$A:$Z,F$1,0)</f>
        <v>1204075.6000000001</v>
      </c>
      <c r="G27" s="9">
        <f>VLOOKUP($A27,'BC-2020-2021'!$A:$Z,G$1,0)</f>
        <v>1198018.04</v>
      </c>
      <c r="H27" s="9">
        <f>VLOOKUP($A27,'BC-2020-2021'!$A:$Z,H$1,0)</f>
        <v>1202826.79</v>
      </c>
      <c r="I27" s="9">
        <f>VLOOKUP($A27,'BC-2020-2021'!$A:$Z,I$1,0)</f>
        <v>1208747.1100000001</v>
      </c>
      <c r="J27" s="9">
        <f>VLOOKUP($A27,'BC-2020-2021'!$A:$Z,J$1,0)</f>
        <v>1208714.5</v>
      </c>
      <c r="K27" s="9">
        <f>VLOOKUP($A27,'BC-2020-2021'!$A:$Z,K$1,0)</f>
        <v>1212585.3600000001</v>
      </c>
      <c r="L27" s="9">
        <f>VLOOKUP($A27,'BC-2020-2021'!$A:$Z,L$1,0)</f>
        <v>1221542.2</v>
      </c>
      <c r="M27" s="9">
        <f>VLOOKUP($A27,'BC-2020-2021'!$A:$Z,M$1,0)</f>
        <v>1279491.42</v>
      </c>
      <c r="N27" s="9">
        <f>VLOOKUP($A27,'BC-2020-2021'!$A:$Z,N$1,0)</f>
        <v>1293664.27</v>
      </c>
      <c r="O27" s="13">
        <f>VLOOKUP($A27,'BC-2020-2021'!$A:$Z,O$1,0)</f>
        <v>1279701.3400000001</v>
      </c>
      <c r="P27" s="13">
        <f>VLOOKUP($A27,'BC-2020-2021'!$A:$Z,P$1,0)</f>
        <v>1240457.1100000001</v>
      </c>
      <c r="Q27" s="13">
        <f>VLOOKUP($A27,'BC-2020-2021'!$A:$Z,Q$1,0)</f>
        <v>1199771.1299999999</v>
      </c>
      <c r="R27" s="13">
        <f>VLOOKUP($A27,'BC-2020-2021'!$A:$Z,R$1,0)</f>
        <v>1161932.56</v>
      </c>
      <c r="S27" s="13">
        <f>VLOOKUP($A27,'BC-2020-2021'!$A:$Z,S$1,0)</f>
        <v>1135841.5</v>
      </c>
      <c r="T27" s="13">
        <f>VLOOKUP($A27,'BC-2020-2021'!$A:$Z,T$1,0)</f>
        <v>1136767.72</v>
      </c>
      <c r="U27" s="13">
        <f>VLOOKUP($A27,'BC-2020-2021'!$A:$Z,U$1,0)</f>
        <v>1138781.0900000001</v>
      </c>
      <c r="V27" s="13">
        <f>VLOOKUP($A27,'BC-2020-2021'!$A:$Z,V$1,0)</f>
        <v>1128166.71</v>
      </c>
      <c r="W27" s="13">
        <f>VLOOKUP($A27,'BC-2020-2021'!$A:$Z,W$1,0)</f>
        <v>1144254.8999999999</v>
      </c>
      <c r="X27" s="13">
        <f>VLOOKUP($A27,'BC-2020-2021'!$A:$Z,X$1,0)</f>
        <v>1143447.8400000001</v>
      </c>
      <c r="Y27" s="13">
        <f>VLOOKUP($A27,'BC-2020-2021'!$A:$Z,Y$1,0)</f>
        <v>1151353.49</v>
      </c>
      <c r="Z27" s="13">
        <f>VLOOKUP($A27,'BC-2020-2021'!$A:$Z,Z$1,0)</f>
        <v>1173533.3</v>
      </c>
      <c r="AA27" s="89">
        <f>+IF((Z27+((U27-T27)+(V27-U27)+(W27-V27)+(X27-W27)+(Y27-X27)+(Z27-Y27))/CÁLCULOS!$Y$8)&gt;0,Z27+((U27-T27)+(V27-U27)+(W27-V27)+(X27-W27)+(Y27-X27)+(Z27-Y27))/CÁLCULOS!$Y$8,0)</f>
        <v>1179660.8966666667</v>
      </c>
      <c r="AB27" s="89">
        <f>+IF((AA27+((V27-U27)+(W27-V27)+(X27-W27)+(Y27-X27)+(Z27-Y27)+(AA27-Z27))/CÁLCULOS!$Y$8)&gt;0,AA27+((V27-U27)+(W27-V27)+(X27-W27)+(Y27-X27)+(Z27-Y27)+(AA27-Z27))/CÁLCULOS!$Y$8,0)</f>
        <v>1186474.1977777779</v>
      </c>
      <c r="AC27" s="89">
        <f>+IF((AB27+((W27-V27)+(X27-W27)+(Y27-X27)+(Z27-Y27)+(AA27-Z27)+(AB27-AA27))/CÁLCULOS!$Y$8)&gt;0,AB27+((W27-V27)+(X27-W27)+(Y27-X27)+(Z27-Y27)+(AA27-Z27)+(AB27-AA27))/CÁLCULOS!$Y$8,0)</f>
        <v>1196192.1124074075</v>
      </c>
      <c r="AD27" s="89">
        <f>+IF((AC27+((X27-W27)+(Y27-X27)+(Z27-Y27)+(AA27-Z27)+(AB27-AA27)+(AC27-AB27))/CÁLCULOS!$Y$8)&gt;0,AC27+((X27-W27)+(Y27-X27)+(Z27-Y27)+(AA27-Z27)+(AB27-AA27)+(AC27-AB27))/CÁLCULOS!$Y$8,0)</f>
        <v>1204848.3144753086</v>
      </c>
      <c r="AE27" s="89">
        <f>+IF((AD27+((Y27-X27)+(Z27-Y27)+(AA27-Z27)+(AB27-AA27)+(AC27-AB27)+(AD27-AC27))/CÁLCULOS!$Y$8)&gt;0,AD27+((Y27-X27)+(Z27-Y27)+(AA27-Z27)+(AB27-AA27)+(AC27-AB27)+(AD27-AC27))/CÁLCULOS!$Y$8,0)</f>
        <v>1215081.7268878601</v>
      </c>
      <c r="AF27" s="89">
        <f>+IF((AE27+((Z27-Y27)+(AA27-Z27)+(AB27-AA27)+(AC27-AB27)+(AD27-AC27)+(AE27-AD27))/CÁLCULOS!$Y$8)&gt;0,AE27+((Z27-Y27)+(AA27-Z27)+(AB27-AA27)+(AC27-AB27)+(AD27-AC27)+(AE27-AD27))/CÁLCULOS!$Y$8,0)</f>
        <v>1225703.0997025035</v>
      </c>
      <c r="AG27" s="89">
        <f>+IF((AF27+((AA27-Z27)+(AB27-AA27)+(AC27-AB27)+(AD27-AC27)+(AE27-AD27)+(AF27-AE27))/CÁLCULOS!$Y$8)&gt;0,AF27+((AA27-Z27)+(AB27-AA27)+(AC27-AB27)+(AD27-AC27)+(AE27-AD27)+(AF27-AE27))/CÁLCULOS!$Y$8,0)</f>
        <v>1234398.0663195874</v>
      </c>
      <c r="AH27" s="89">
        <f>+IF((AG27+((AB27-AA27)+(AC27-AB27)+(AD27-AC27)+(AE27-AD27)+(AF27-AE27)+(AG27-AF27))/CÁLCULOS!$Y$8)&gt;0,AG27+((AB27-AA27)+(AC27-AB27)+(AD27-AC27)+(AE27-AD27)+(AF27-AE27)+(AG27-AF27))/CÁLCULOS!$Y$8,0)</f>
        <v>1243520.9279284074</v>
      </c>
      <c r="AI27" s="89">
        <f>+IF((AH27+((AC27-AB27)+(AD27-AC27)+(AE27-AD27)+(AF27-AE27)+(AG27-AF27)+(AH27-AG27))/CÁLCULOS!$Y$8)&gt;0,AH27+((AC27-AB27)+(AD27-AC27)+(AE27-AD27)+(AF27-AE27)+(AG27-AF27)+(AH27-AG27))/CÁLCULOS!$Y$8,0)</f>
        <v>1253028.7162868457</v>
      </c>
      <c r="AJ27" s="89">
        <f>+IF((AI27+((AD27-AC27)+(AE27-AD27)+(AF27-AE27)+(AG27-AF27)+(AH27-AG27)+(AI27-AH27))/CÁLCULOS!$Y$8)&gt;0,AI27+((AD27-AC27)+(AE27-AD27)+(AF27-AE27)+(AG27-AF27)+(AH27-AG27)+(AI27-AH27))/CÁLCULOS!$Y$8,0)</f>
        <v>1262501.4836000854</v>
      </c>
      <c r="AK27" s="89">
        <f>+IF((AJ27+((AE27-AD27)+(AF27-AE27)+(AG27-AF27)+(AH27-AG27)+(AI27-AH27)+(AJ27-AI27))/CÁLCULOS!$Y$8)&gt;0,AJ27+((AE27-AD27)+(AF27-AE27)+(AG27-AF27)+(AH27-AG27)+(AI27-AH27)+(AJ27-AI27))/CÁLCULOS!$Y$8,0)</f>
        <v>1272110.3451208815</v>
      </c>
      <c r="AL27" s="89">
        <f>+IF((AK27+((AF27-AE27)+(AG27-AF27)+(AH27-AG27)+(AI27-AH27)+(AJ27-AI27)+(AK27-AJ27))/CÁLCULOS!$Y$8)&gt;0,AK27+((AF27-AE27)+(AG27-AF27)+(AH27-AG27)+(AI27-AH27)+(AJ27-AI27)+(AK27-AJ27))/CÁLCULOS!$Y$8,0)</f>
        <v>1281615.1148263849</v>
      </c>
      <c r="AM27">
        <f t="shared" si="5"/>
        <v>4</v>
      </c>
    </row>
    <row r="28" spans="1:39" x14ac:dyDescent="0.25">
      <c r="A28" s="16">
        <v>1408</v>
      </c>
      <c r="B28" s="1" t="s">
        <v>87</v>
      </c>
      <c r="C28" s="9">
        <f>VLOOKUP($A28,'BC-2020-2021'!$A:$Z,C$1,0)</f>
        <v>0</v>
      </c>
      <c r="D28" s="9">
        <f>VLOOKUP($A28,'BC-2020-2021'!$A:$Z,D$1,0)</f>
        <v>0</v>
      </c>
      <c r="E28" s="9">
        <f>VLOOKUP($A28,'BC-2020-2021'!$A:$Z,E$1,0)</f>
        <v>0</v>
      </c>
      <c r="F28" s="9">
        <f>VLOOKUP($A28,'BC-2020-2021'!$A:$Z,F$1,0)</f>
        <v>0</v>
      </c>
      <c r="G28" s="9">
        <f>VLOOKUP($A28,'BC-2020-2021'!$A:$Z,G$1,0)</f>
        <v>0</v>
      </c>
      <c r="H28" s="9">
        <f>VLOOKUP($A28,'BC-2020-2021'!$A:$Z,H$1,0)</f>
        <v>0</v>
      </c>
      <c r="I28" s="9">
        <f>VLOOKUP($A28,'BC-2020-2021'!$A:$Z,I$1,0)</f>
        <v>0</v>
      </c>
      <c r="J28" s="9">
        <f>VLOOKUP($A28,'BC-2020-2021'!$A:$Z,J$1,0)</f>
        <v>0</v>
      </c>
      <c r="K28" s="9">
        <f>VLOOKUP($A28,'BC-2020-2021'!$A:$Z,K$1,0)</f>
        <v>0</v>
      </c>
      <c r="L28" s="9">
        <f>VLOOKUP($A28,'BC-2020-2021'!$A:$Z,L$1,0)</f>
        <v>0</v>
      </c>
      <c r="M28" s="9">
        <f>VLOOKUP($A28,'BC-2020-2021'!$A:$Z,M$1,0)</f>
        <v>0</v>
      </c>
      <c r="N28" s="9">
        <f>VLOOKUP($A28,'BC-2020-2021'!$A:$Z,N$1,0)</f>
        <v>0</v>
      </c>
      <c r="O28" s="13">
        <f>VLOOKUP($A28,'BC-2020-2021'!$A:$Z,O$1,0)</f>
        <v>0</v>
      </c>
      <c r="P28" s="13">
        <f>VLOOKUP($A28,'BC-2020-2021'!$A:$Z,P$1,0)</f>
        <v>0</v>
      </c>
      <c r="Q28" s="13">
        <f>VLOOKUP($A28,'BC-2020-2021'!$A:$Z,Q$1,0)</f>
        <v>0</v>
      </c>
      <c r="R28" s="13">
        <f>VLOOKUP($A28,'BC-2020-2021'!$A:$Z,R$1,0)</f>
        <v>0</v>
      </c>
      <c r="S28" s="13">
        <f>VLOOKUP($A28,'BC-2020-2021'!$A:$Z,S$1,0)</f>
        <v>0</v>
      </c>
      <c r="T28" s="13">
        <f>VLOOKUP($A28,'BC-2020-2021'!$A:$Z,T$1,0)</f>
        <v>0</v>
      </c>
      <c r="U28" s="13">
        <f>VLOOKUP($A28,'BC-2020-2021'!$A:$Z,U$1,0)</f>
        <v>0</v>
      </c>
      <c r="V28" s="13">
        <f>VLOOKUP($A28,'BC-2020-2021'!$A:$Z,V$1,0)</f>
        <v>0</v>
      </c>
      <c r="W28" s="13">
        <f>VLOOKUP($A28,'BC-2020-2021'!$A:$Z,W$1,0)</f>
        <v>0</v>
      </c>
      <c r="X28" s="13">
        <f>VLOOKUP($A28,'BC-2020-2021'!$A:$Z,X$1,0)</f>
        <v>0</v>
      </c>
      <c r="Y28" s="13">
        <f>VLOOKUP($A28,'BC-2020-2021'!$A:$Z,Y$1,0)</f>
        <v>0</v>
      </c>
      <c r="Z28" s="13">
        <f>VLOOKUP($A28,'BC-2020-2021'!$A:$Z,Z$1,0)</f>
        <v>0</v>
      </c>
      <c r="AA28" s="2">
        <f>+IF((Z28+((U28-T28)+(V28-U28)+(W28-V28)+(X28-W28)+(Y28-X28)+(Z28-Y28))/CÁLCULOS!$Y$8)&gt;0,Z28+((U28-T28)+(V28-U28)+(W28-V28)+(X28-W28)+(Y28-X28)+(Z28-Y28))/CÁLCULOS!$Y$8,0)</f>
        <v>0</v>
      </c>
      <c r="AB28" s="2">
        <f>+IF((AA28+((V28-U28)+(W28-V28)+(X28-W28)+(Y28-X28)+(Z28-Y28)+(AA28-Z28))/CÁLCULOS!$Y$8)&gt;0,AA28+((V28-U28)+(W28-V28)+(X28-W28)+(Y28-X28)+(Z28-Y28)+(AA28-Z28))/CÁLCULOS!$Y$8,0)</f>
        <v>0</v>
      </c>
      <c r="AC28" s="2">
        <f>+IF((AB28+((W28-V28)+(X28-W28)+(Y28-X28)+(Z28-Y28)+(AA28-Z28)+(AB28-AA28))/CÁLCULOS!$Y$8)&gt;0,AB28+((W28-V28)+(X28-W28)+(Y28-X28)+(Z28-Y28)+(AA28-Z28)+(AB28-AA28))/CÁLCULOS!$Y$8,0)</f>
        <v>0</v>
      </c>
      <c r="AD28" s="2">
        <f>+IF((AC28+((X28-W28)+(Y28-X28)+(Z28-Y28)+(AA28-Z28)+(AB28-AA28)+(AC28-AB28))/CÁLCULOS!$Y$8)&gt;0,AC28+((X28-W28)+(Y28-X28)+(Z28-Y28)+(AA28-Z28)+(AB28-AA28)+(AC28-AB28))/CÁLCULOS!$Y$8,0)</f>
        <v>0</v>
      </c>
      <c r="AE28" s="2">
        <f>+IF((AD28+((Y28-X28)+(Z28-Y28)+(AA28-Z28)+(AB28-AA28)+(AC28-AB28)+(AD28-AC28))/CÁLCULOS!$Y$8)&gt;0,AD28+((Y28-X28)+(Z28-Y28)+(AA28-Z28)+(AB28-AA28)+(AC28-AB28)+(AD28-AC28))/CÁLCULOS!$Y$8,0)</f>
        <v>0</v>
      </c>
      <c r="AF28" s="2">
        <f>+IF((AE28+((Z28-Y28)+(AA28-Z28)+(AB28-AA28)+(AC28-AB28)+(AD28-AC28)+(AE28-AD28))/CÁLCULOS!$Y$8)&gt;0,AE28+((Z28-Y28)+(AA28-Z28)+(AB28-AA28)+(AC28-AB28)+(AD28-AC28)+(AE28-AD28))/CÁLCULOS!$Y$8,0)</f>
        <v>0</v>
      </c>
      <c r="AG28" s="2">
        <f>+IF((AF28+((AA28-Z28)+(AB28-AA28)+(AC28-AB28)+(AD28-AC28)+(AE28-AD28)+(AF28-AE28))/CÁLCULOS!$Y$8)&gt;0,AF28+((AA28-Z28)+(AB28-AA28)+(AC28-AB28)+(AD28-AC28)+(AE28-AD28)+(AF28-AE28))/CÁLCULOS!$Y$8,0)</f>
        <v>0</v>
      </c>
      <c r="AH28" s="2">
        <f>+IF((AG28+((AB28-AA28)+(AC28-AB28)+(AD28-AC28)+(AE28-AD28)+(AF28-AE28)+(AG28-AF28))/CÁLCULOS!$Y$8)&gt;0,AG28+((AB28-AA28)+(AC28-AB28)+(AD28-AC28)+(AE28-AD28)+(AF28-AE28)+(AG28-AF28))/CÁLCULOS!$Y$8,0)</f>
        <v>0</v>
      </c>
      <c r="AI28" s="2">
        <f>+IF((AH28+((AC28-AB28)+(AD28-AC28)+(AE28-AD28)+(AF28-AE28)+(AG28-AF28)+(AH28-AG28))/CÁLCULOS!$Y$8)&gt;0,AH28+((AC28-AB28)+(AD28-AC28)+(AE28-AD28)+(AF28-AE28)+(AG28-AF28)+(AH28-AG28))/CÁLCULOS!$Y$8,0)</f>
        <v>0</v>
      </c>
      <c r="AJ28" s="2">
        <f>+IF((AI28+((AD28-AC28)+(AE28-AD28)+(AF28-AE28)+(AG28-AF28)+(AH28-AG28)+(AI28-AH28))/CÁLCULOS!$Y$8)&gt;0,AI28+((AD28-AC28)+(AE28-AD28)+(AF28-AE28)+(AG28-AF28)+(AH28-AG28)+(AI28-AH28))/CÁLCULOS!$Y$8,0)</f>
        <v>0</v>
      </c>
      <c r="AK28" s="2">
        <f>+IF((AJ28+((AE28-AD28)+(AF28-AE28)+(AG28-AF28)+(AH28-AG28)+(AI28-AH28)+(AJ28-AI28))/CÁLCULOS!$Y$8)&gt;0,AJ28+((AE28-AD28)+(AF28-AE28)+(AG28-AF28)+(AH28-AG28)+(AI28-AH28)+(AJ28-AI28))/CÁLCULOS!$Y$8,0)</f>
        <v>0</v>
      </c>
      <c r="AL28" s="2">
        <f>+IF((AK28+((AF28-AE28)+(AG28-AF28)+(AH28-AG28)+(AI28-AH28)+(AJ28-AI28)+(AK28-AJ28))/CÁLCULOS!$Y$8)&gt;0,AK28+((AF28-AE28)+(AG28-AF28)+(AH28-AG28)+(AI28-AH28)+(AJ28-AI28)+(AK28-AJ28))/CÁLCULOS!$Y$8,0)</f>
        <v>0</v>
      </c>
      <c r="AM28">
        <f t="shared" si="5"/>
        <v>4</v>
      </c>
    </row>
    <row r="29" spans="1:39" x14ac:dyDescent="0.25">
      <c r="A29" s="16">
        <v>1409</v>
      </c>
      <c r="B29" s="1" t="s">
        <v>88</v>
      </c>
      <c r="C29" s="9">
        <f>VLOOKUP($A29,'BC-2020-2021'!$A:$Z,C$1,0)</f>
        <v>0</v>
      </c>
      <c r="D29" s="9">
        <f>VLOOKUP($A29,'BC-2020-2021'!$A:$Z,D$1,0)</f>
        <v>0</v>
      </c>
      <c r="E29" s="9">
        <f>VLOOKUP($A29,'BC-2020-2021'!$A:$Z,E$1,0)</f>
        <v>0</v>
      </c>
      <c r="F29" s="9">
        <f>VLOOKUP($A29,'BC-2020-2021'!$A:$Z,F$1,0)</f>
        <v>0</v>
      </c>
      <c r="G29" s="9">
        <f>VLOOKUP($A29,'BC-2020-2021'!$A:$Z,G$1,0)</f>
        <v>0</v>
      </c>
      <c r="H29" s="9">
        <f>VLOOKUP($A29,'BC-2020-2021'!$A:$Z,H$1,0)</f>
        <v>0</v>
      </c>
      <c r="I29" s="9">
        <f>VLOOKUP($A29,'BC-2020-2021'!$A:$Z,I$1,0)</f>
        <v>0</v>
      </c>
      <c r="J29" s="9">
        <f>VLOOKUP($A29,'BC-2020-2021'!$A:$Z,J$1,0)</f>
        <v>0</v>
      </c>
      <c r="K29" s="9">
        <f>VLOOKUP($A29,'BC-2020-2021'!$A:$Z,K$1,0)</f>
        <v>0</v>
      </c>
      <c r="L29" s="9">
        <f>VLOOKUP($A29,'BC-2020-2021'!$A:$Z,L$1,0)</f>
        <v>0</v>
      </c>
      <c r="M29" s="9">
        <f>VLOOKUP($A29,'BC-2020-2021'!$A:$Z,M$1,0)</f>
        <v>0</v>
      </c>
      <c r="N29" s="9">
        <f>VLOOKUP($A29,'BC-2020-2021'!$A:$Z,N$1,0)</f>
        <v>0</v>
      </c>
      <c r="O29" s="13">
        <f>VLOOKUP($A29,'BC-2020-2021'!$A:$Z,O$1,0)</f>
        <v>0</v>
      </c>
      <c r="P29" s="13">
        <f>VLOOKUP($A29,'BC-2020-2021'!$A:$Z,P$1,0)</f>
        <v>0</v>
      </c>
      <c r="Q29" s="13">
        <f>VLOOKUP($A29,'BC-2020-2021'!$A:$Z,Q$1,0)</f>
        <v>0</v>
      </c>
      <c r="R29" s="13">
        <f>VLOOKUP($A29,'BC-2020-2021'!$A:$Z,R$1,0)</f>
        <v>0</v>
      </c>
      <c r="S29" s="13">
        <f>VLOOKUP($A29,'BC-2020-2021'!$A:$Z,S$1,0)</f>
        <v>0</v>
      </c>
      <c r="T29" s="13">
        <f>VLOOKUP($A29,'BC-2020-2021'!$A:$Z,T$1,0)</f>
        <v>0</v>
      </c>
      <c r="U29" s="13">
        <f>VLOOKUP($A29,'BC-2020-2021'!$A:$Z,U$1,0)</f>
        <v>0</v>
      </c>
      <c r="V29" s="13">
        <f>VLOOKUP($A29,'BC-2020-2021'!$A:$Z,V$1,0)</f>
        <v>0</v>
      </c>
      <c r="W29" s="13">
        <f>VLOOKUP($A29,'BC-2020-2021'!$A:$Z,W$1,0)</f>
        <v>0</v>
      </c>
      <c r="X29" s="13">
        <f>VLOOKUP($A29,'BC-2020-2021'!$A:$Z,X$1,0)</f>
        <v>0</v>
      </c>
      <c r="Y29" s="13">
        <f>VLOOKUP($A29,'BC-2020-2021'!$A:$Z,Y$1,0)</f>
        <v>0</v>
      </c>
      <c r="Z29" s="13">
        <f>VLOOKUP($A29,'BC-2020-2021'!$A:$Z,Z$1,0)</f>
        <v>0</v>
      </c>
      <c r="AA29" s="2">
        <f>+IF((Z29+((U29-T29)+(V29-U29)+(W29-V29)+(X29-W29)+(Y29-X29)+(Z29-Y29))/CÁLCULOS!$Y$8)&gt;0,Z29+((U29-T29)+(V29-U29)+(W29-V29)+(X29-W29)+(Y29-X29)+(Z29-Y29))/CÁLCULOS!$Y$8,0)</f>
        <v>0</v>
      </c>
      <c r="AB29" s="2">
        <f>+IF((AA29+((V29-U29)+(W29-V29)+(X29-W29)+(Y29-X29)+(Z29-Y29)+(AA29-Z29))/CÁLCULOS!$Y$8)&gt;0,AA29+((V29-U29)+(W29-V29)+(X29-W29)+(Y29-X29)+(Z29-Y29)+(AA29-Z29))/CÁLCULOS!$Y$8,0)</f>
        <v>0</v>
      </c>
      <c r="AC29" s="2">
        <f>+IF((AB29+((W29-V29)+(X29-W29)+(Y29-X29)+(Z29-Y29)+(AA29-Z29)+(AB29-AA29))/CÁLCULOS!$Y$8)&gt;0,AB29+((W29-V29)+(X29-W29)+(Y29-X29)+(Z29-Y29)+(AA29-Z29)+(AB29-AA29))/CÁLCULOS!$Y$8,0)</f>
        <v>0</v>
      </c>
      <c r="AD29" s="2">
        <f>+IF((AC29+((X29-W29)+(Y29-X29)+(Z29-Y29)+(AA29-Z29)+(AB29-AA29)+(AC29-AB29))/CÁLCULOS!$Y$8)&gt;0,AC29+((X29-W29)+(Y29-X29)+(Z29-Y29)+(AA29-Z29)+(AB29-AA29)+(AC29-AB29))/CÁLCULOS!$Y$8,0)</f>
        <v>0</v>
      </c>
      <c r="AE29" s="2">
        <f>+IF((AD29+((Y29-X29)+(Z29-Y29)+(AA29-Z29)+(AB29-AA29)+(AC29-AB29)+(AD29-AC29))/CÁLCULOS!$Y$8)&gt;0,AD29+((Y29-X29)+(Z29-Y29)+(AA29-Z29)+(AB29-AA29)+(AC29-AB29)+(AD29-AC29))/CÁLCULOS!$Y$8,0)</f>
        <v>0</v>
      </c>
      <c r="AF29" s="2">
        <f>+IF((AE29+((Z29-Y29)+(AA29-Z29)+(AB29-AA29)+(AC29-AB29)+(AD29-AC29)+(AE29-AD29))/CÁLCULOS!$Y$8)&gt;0,AE29+((Z29-Y29)+(AA29-Z29)+(AB29-AA29)+(AC29-AB29)+(AD29-AC29)+(AE29-AD29))/CÁLCULOS!$Y$8,0)</f>
        <v>0</v>
      </c>
      <c r="AG29" s="2">
        <f>+IF((AF29+((AA29-Z29)+(AB29-AA29)+(AC29-AB29)+(AD29-AC29)+(AE29-AD29)+(AF29-AE29))/CÁLCULOS!$Y$8)&gt;0,AF29+((AA29-Z29)+(AB29-AA29)+(AC29-AB29)+(AD29-AC29)+(AE29-AD29)+(AF29-AE29))/CÁLCULOS!$Y$8,0)</f>
        <v>0</v>
      </c>
      <c r="AH29" s="2">
        <f>+IF((AG29+((AB29-AA29)+(AC29-AB29)+(AD29-AC29)+(AE29-AD29)+(AF29-AE29)+(AG29-AF29))/CÁLCULOS!$Y$8)&gt;0,AG29+((AB29-AA29)+(AC29-AB29)+(AD29-AC29)+(AE29-AD29)+(AF29-AE29)+(AG29-AF29))/CÁLCULOS!$Y$8,0)</f>
        <v>0</v>
      </c>
      <c r="AI29" s="2">
        <f>+IF((AH29+((AC29-AB29)+(AD29-AC29)+(AE29-AD29)+(AF29-AE29)+(AG29-AF29)+(AH29-AG29))/CÁLCULOS!$Y$8)&gt;0,AH29+((AC29-AB29)+(AD29-AC29)+(AE29-AD29)+(AF29-AE29)+(AG29-AF29)+(AH29-AG29))/CÁLCULOS!$Y$8,0)</f>
        <v>0</v>
      </c>
      <c r="AJ29" s="2">
        <f>+IF((AI29+((AD29-AC29)+(AE29-AD29)+(AF29-AE29)+(AG29-AF29)+(AH29-AG29)+(AI29-AH29))/CÁLCULOS!$Y$8)&gt;0,AI29+((AD29-AC29)+(AE29-AD29)+(AF29-AE29)+(AG29-AF29)+(AH29-AG29)+(AI29-AH29))/CÁLCULOS!$Y$8,0)</f>
        <v>0</v>
      </c>
      <c r="AK29" s="2">
        <f>+IF((AJ29+((AE29-AD29)+(AF29-AE29)+(AG29-AF29)+(AH29-AG29)+(AI29-AH29)+(AJ29-AI29))/CÁLCULOS!$Y$8)&gt;0,AJ29+((AE29-AD29)+(AF29-AE29)+(AG29-AF29)+(AH29-AG29)+(AI29-AH29)+(AJ29-AI29))/CÁLCULOS!$Y$8,0)</f>
        <v>0</v>
      </c>
      <c r="AL29" s="2">
        <f>+IF((AK29+((AF29-AE29)+(AG29-AF29)+(AH29-AG29)+(AI29-AH29)+(AJ29-AI29)+(AK29-AJ29))/CÁLCULOS!$Y$8)&gt;0,AK29+((AF29-AE29)+(AG29-AF29)+(AH29-AG29)+(AI29-AH29)+(AJ29-AI29)+(AK29-AJ29))/CÁLCULOS!$Y$8,0)</f>
        <v>0</v>
      </c>
      <c r="AM29">
        <f t="shared" si="5"/>
        <v>4</v>
      </c>
    </row>
    <row r="30" spans="1:39" x14ac:dyDescent="0.25">
      <c r="A30" s="16">
        <v>1410</v>
      </c>
      <c r="B30" s="1" t="s">
        <v>89</v>
      </c>
      <c r="C30" s="9">
        <f>VLOOKUP($A30,'BC-2020-2021'!$A:$Z,C$1,0)</f>
        <v>0</v>
      </c>
      <c r="D30" s="9">
        <f>VLOOKUP($A30,'BC-2020-2021'!$A:$Z,D$1,0)</f>
        <v>0</v>
      </c>
      <c r="E30" s="9">
        <f>VLOOKUP($A30,'BC-2020-2021'!$A:$Z,E$1,0)</f>
        <v>0</v>
      </c>
      <c r="F30" s="9">
        <f>VLOOKUP($A30,'BC-2020-2021'!$A:$Z,F$1,0)</f>
        <v>0</v>
      </c>
      <c r="G30" s="9">
        <f>VLOOKUP($A30,'BC-2020-2021'!$A:$Z,G$1,0)</f>
        <v>0</v>
      </c>
      <c r="H30" s="9">
        <f>VLOOKUP($A30,'BC-2020-2021'!$A:$Z,H$1,0)</f>
        <v>0</v>
      </c>
      <c r="I30" s="9">
        <f>VLOOKUP($A30,'BC-2020-2021'!$A:$Z,I$1,0)</f>
        <v>712.46</v>
      </c>
      <c r="J30" s="9">
        <f>VLOOKUP($A30,'BC-2020-2021'!$A:$Z,J$1,0)</f>
        <v>1164.8</v>
      </c>
      <c r="K30" s="9">
        <f>VLOOKUP($A30,'BC-2020-2021'!$A:$Z,K$1,0)</f>
        <v>1164.8</v>
      </c>
      <c r="L30" s="9">
        <f>VLOOKUP($A30,'BC-2020-2021'!$A:$Z,L$1,0)</f>
        <v>2286.9699999999998</v>
      </c>
      <c r="M30" s="9">
        <f>VLOOKUP($A30,'BC-2020-2021'!$A:$Z,M$1,0)</f>
        <v>2268.89</v>
      </c>
      <c r="N30" s="9">
        <f>VLOOKUP($A30,'BC-2020-2021'!$A:$Z,N$1,0)</f>
        <v>2237.54</v>
      </c>
      <c r="O30" s="13">
        <f>VLOOKUP($A30,'BC-2020-2021'!$A:$Z,O$1,0)</f>
        <v>2208.04</v>
      </c>
      <c r="P30" s="13">
        <f>VLOOKUP($A30,'BC-2020-2021'!$A:$Z,P$1,0)</f>
        <v>3476.71</v>
      </c>
      <c r="Q30" s="13">
        <f>VLOOKUP($A30,'BC-2020-2021'!$A:$Z,Q$1,0)</f>
        <v>4236.8599999999997</v>
      </c>
      <c r="R30" s="13">
        <f>VLOOKUP($A30,'BC-2020-2021'!$A:$Z,R$1,0)</f>
        <v>6495.72</v>
      </c>
      <c r="S30" s="13">
        <f>VLOOKUP($A30,'BC-2020-2021'!$A:$Z,S$1,0)</f>
        <v>14629.25</v>
      </c>
      <c r="T30" s="13">
        <f>VLOOKUP($A30,'BC-2020-2021'!$A:$Z,T$1,0)</f>
        <v>21355.06</v>
      </c>
      <c r="U30" s="13">
        <f>VLOOKUP($A30,'BC-2020-2021'!$A:$Z,U$1,0)</f>
        <v>41621.760000000002</v>
      </c>
      <c r="V30" s="13">
        <f>VLOOKUP($A30,'BC-2020-2021'!$A:$Z,V$1,0)</f>
        <v>55623.18</v>
      </c>
      <c r="W30" s="13">
        <f>VLOOKUP($A30,'BC-2020-2021'!$A:$Z,W$1,0)</f>
        <v>57935.08</v>
      </c>
      <c r="X30" s="13">
        <f>VLOOKUP($A30,'BC-2020-2021'!$A:$Z,X$1,0)</f>
        <v>69379.05</v>
      </c>
      <c r="Y30" s="13">
        <f>VLOOKUP($A30,'BC-2020-2021'!$A:$Z,Y$1,0)</f>
        <v>70524.89</v>
      </c>
      <c r="Z30" s="13">
        <f>VLOOKUP($A30,'BC-2020-2021'!$A:$Z,Z$1,0)</f>
        <v>75213.16</v>
      </c>
      <c r="AA30" s="2">
        <f>+IF((Z30+((U30-T30)+(V30-U30)+(W30-V30)+(X30-W30)+(Y30-X30)+(Z30-Y30))/CÁLCULOS!$Y$8)&gt;0,Z30+((U30-T30)+(V30-U30)+(W30-V30)+(X30-W30)+(Y30-X30)+(Z30-Y30))/CÁLCULOS!$Y$8,0)</f>
        <v>84189.510000000009</v>
      </c>
      <c r="AB30" s="2">
        <f>+IF((AA30+((V30-U30)+(W30-V30)+(X30-W30)+(Y30-X30)+(Z30-Y30)+(AA30-Z30))/CÁLCULOS!$Y$8)&gt;0,AA30+((V30-U30)+(W30-V30)+(X30-W30)+(Y30-X30)+(Z30-Y30)+(AA30-Z30))/CÁLCULOS!$Y$8,0)</f>
        <v>91284.135000000009</v>
      </c>
      <c r="AC30" s="2">
        <f>+IF((AB30+((W30-V30)+(X30-W30)+(Y30-X30)+(Z30-Y30)+(AA30-Z30)+(AB30-AA30))/CÁLCULOS!$Y$8)&gt;0,AB30+((W30-V30)+(X30-W30)+(Y30-X30)+(Z30-Y30)+(AA30-Z30)+(AB30-AA30))/CÁLCULOS!$Y$8,0)</f>
        <v>97227.627500000017</v>
      </c>
      <c r="AD30" s="2">
        <f>+IF((AC30+((X30-W30)+(Y30-X30)+(Z30-Y30)+(AA30-Z30)+(AB30-AA30)+(AC30-AB30))/CÁLCULOS!$Y$8)&gt;0,AC30+((X30-W30)+(Y30-X30)+(Z30-Y30)+(AA30-Z30)+(AB30-AA30)+(AC30-AB30))/CÁLCULOS!$Y$8,0)</f>
        <v>103776.38541666669</v>
      </c>
      <c r="AE30" s="2">
        <f>+IF((AD30+((Y30-X30)+(Z30-Y30)+(AA30-Z30)+(AB30-AA30)+(AC30-AB30)+(AD30-AC30))/CÁLCULOS!$Y$8)&gt;0,AD30+((Y30-X30)+(Z30-Y30)+(AA30-Z30)+(AB30-AA30)+(AC30-AB30)+(AD30-AC30))/CÁLCULOS!$Y$8,0)</f>
        <v>109509.27465277779</v>
      </c>
      <c r="AF30" s="2">
        <f>+IF((AE30+((Z30-Y30)+(AA30-Z30)+(AB30-AA30)+(AC30-AB30)+(AD30-AC30)+(AE30-AD30))/CÁLCULOS!$Y$8)&gt;0,AE30+((Z30-Y30)+(AA30-Z30)+(AB30-AA30)+(AC30-AB30)+(AD30-AC30)+(AE30-AD30))/CÁLCULOS!$Y$8,0)</f>
        <v>116006.67209490742</v>
      </c>
      <c r="AG30" s="2">
        <f>+IF((AF30+((AA30-Z30)+(AB30-AA30)+(AC30-AB30)+(AD30-AC30)+(AE30-AD30)+(AF30-AE30))/CÁLCULOS!$Y$8)&gt;0,AF30+((AA30-Z30)+(AB30-AA30)+(AC30-AB30)+(AD30-AC30)+(AE30-AD30)+(AF30-AE30))/CÁLCULOS!$Y$8,0)</f>
        <v>122805.59077739199</v>
      </c>
      <c r="AH30" s="2">
        <f>+IF((AG30+((AB30-AA30)+(AC30-AB30)+(AD30-AC30)+(AE30-AD30)+(AF30-AE30)+(AG30-AF30))/CÁLCULOS!$Y$8)&gt;0,AG30+((AB30-AA30)+(AC30-AB30)+(AD30-AC30)+(AE30-AD30)+(AF30-AE30)+(AG30-AF30))/CÁLCULOS!$Y$8,0)</f>
        <v>129241.60424029065</v>
      </c>
      <c r="AI30" s="2">
        <f>+IF((AH30+((AC30-AB30)+(AD30-AC30)+(AE30-AD30)+(AF30-AE30)+(AG30-AF30)+(AH30-AG30))/CÁLCULOS!$Y$8)&gt;0,AH30+((AC30-AB30)+(AD30-AC30)+(AE30-AD30)+(AF30-AE30)+(AG30-AF30)+(AH30-AG30))/CÁLCULOS!$Y$8,0)</f>
        <v>135567.84911367242</v>
      </c>
      <c r="AJ30" s="2">
        <f>+IF((AI30+((AD30-AC30)+(AE30-AD30)+(AF30-AE30)+(AG30-AF30)+(AH30-AG30)+(AI30-AH30))/CÁLCULOS!$Y$8)&gt;0,AI30+((AD30-AC30)+(AE30-AD30)+(AF30-AE30)+(AG30-AF30)+(AH30-AG30)+(AI30-AH30))/CÁLCULOS!$Y$8,0)</f>
        <v>141957.88604928448</v>
      </c>
      <c r="AK30" s="2">
        <f>+IF((AJ30+((AE30-AD30)+(AF30-AE30)+(AG30-AF30)+(AH30-AG30)+(AI30-AH30)+(AJ30-AI30))/CÁLCULOS!$Y$8)&gt;0,AJ30+((AE30-AD30)+(AF30-AE30)+(AG30-AF30)+(AH30-AG30)+(AI30-AH30)+(AJ30-AI30))/CÁLCULOS!$Y$8,0)</f>
        <v>148321.46948805411</v>
      </c>
      <c r="AL30" s="2">
        <f>+IF((AK30+((AF30-AE30)+(AG30-AF30)+(AH30-AG30)+(AI30-AH30)+(AJ30-AI30)+(AK30-AJ30))/CÁLCULOS!$Y$8)&gt;0,AK30+((AF30-AE30)+(AG30-AF30)+(AH30-AG30)+(AI30-AH30)+(AJ30-AI30)+(AK30-AJ30))/CÁLCULOS!$Y$8,0)</f>
        <v>154790.16862726683</v>
      </c>
      <c r="AM30">
        <f t="shared" ref="AM30:AM39" si="7">LEN(A30)</f>
        <v>4</v>
      </c>
    </row>
    <row r="31" spans="1:39" x14ac:dyDescent="0.25">
      <c r="A31" s="16">
        <v>1411</v>
      </c>
      <c r="B31" s="1" t="s">
        <v>90</v>
      </c>
      <c r="C31" s="9">
        <f>VLOOKUP($A31,'BC-2020-2021'!$A:$Z,C$1,0)</f>
        <v>0</v>
      </c>
      <c r="D31" s="9">
        <f>VLOOKUP($A31,'BC-2020-2021'!$A:$Z,D$1,0)</f>
        <v>0</v>
      </c>
      <c r="E31" s="9">
        <f>VLOOKUP($A31,'BC-2020-2021'!$A:$Z,E$1,0)</f>
        <v>0</v>
      </c>
      <c r="F31" s="9">
        <f>VLOOKUP($A31,'BC-2020-2021'!$A:$Z,F$1,0)</f>
        <v>0</v>
      </c>
      <c r="G31" s="9">
        <f>VLOOKUP($A31,'BC-2020-2021'!$A:$Z,G$1,0)</f>
        <v>0</v>
      </c>
      <c r="H31" s="9">
        <f>VLOOKUP($A31,'BC-2020-2021'!$A:$Z,H$1,0)</f>
        <v>0</v>
      </c>
      <c r="I31" s="9">
        <f>VLOOKUP($A31,'BC-2020-2021'!$A:$Z,I$1,0)</f>
        <v>0</v>
      </c>
      <c r="J31" s="9">
        <f>VLOOKUP($A31,'BC-2020-2021'!$A:$Z,J$1,0)</f>
        <v>0</v>
      </c>
      <c r="K31" s="9">
        <f>VLOOKUP($A31,'BC-2020-2021'!$A:$Z,K$1,0)</f>
        <v>0</v>
      </c>
      <c r="L31" s="9">
        <f>VLOOKUP($A31,'BC-2020-2021'!$A:$Z,L$1,0)</f>
        <v>0</v>
      </c>
      <c r="M31" s="9">
        <f>VLOOKUP($A31,'BC-2020-2021'!$A:$Z,M$1,0)</f>
        <v>0</v>
      </c>
      <c r="N31" s="9">
        <f>VLOOKUP($A31,'BC-2020-2021'!$A:$Z,N$1,0)</f>
        <v>0</v>
      </c>
      <c r="O31" s="13">
        <f>VLOOKUP($A31,'BC-2020-2021'!$A:$Z,O$1,0)</f>
        <v>0</v>
      </c>
      <c r="P31" s="13">
        <f>VLOOKUP($A31,'BC-2020-2021'!$A:$Z,P$1,0)</f>
        <v>0</v>
      </c>
      <c r="Q31" s="13">
        <f>VLOOKUP($A31,'BC-2020-2021'!$A:$Z,Q$1,0)</f>
        <v>0</v>
      </c>
      <c r="R31" s="13">
        <f>VLOOKUP($A31,'BC-2020-2021'!$A:$Z,R$1,0)</f>
        <v>0</v>
      </c>
      <c r="S31" s="13">
        <f>VLOOKUP($A31,'BC-2020-2021'!$A:$Z,S$1,0)</f>
        <v>0</v>
      </c>
      <c r="T31" s="13">
        <f>VLOOKUP($A31,'BC-2020-2021'!$A:$Z,T$1,0)</f>
        <v>0</v>
      </c>
      <c r="U31" s="13">
        <f>VLOOKUP($A31,'BC-2020-2021'!$A:$Z,U$1,0)</f>
        <v>0</v>
      </c>
      <c r="V31" s="13">
        <f>VLOOKUP($A31,'BC-2020-2021'!$A:$Z,V$1,0)</f>
        <v>0</v>
      </c>
      <c r="W31" s="13">
        <f>VLOOKUP($A31,'BC-2020-2021'!$A:$Z,W$1,0)</f>
        <v>0</v>
      </c>
      <c r="X31" s="13">
        <f>VLOOKUP($A31,'BC-2020-2021'!$A:$Z,X$1,0)</f>
        <v>0</v>
      </c>
      <c r="Y31" s="13">
        <f>VLOOKUP($A31,'BC-2020-2021'!$A:$Z,Y$1,0)</f>
        <v>2217.0500000000002</v>
      </c>
      <c r="Z31" s="13">
        <f>VLOOKUP($A31,'BC-2020-2021'!$A:$Z,Z$1,0)</f>
        <v>2217.0500000000002</v>
      </c>
      <c r="AA31" s="2">
        <f>+IF((Z31+((U31-T31)+(V31-U31)+(W31-V31)+(X31-W31)+(Y31-X31)+(Z31-Y31))/CÁLCULOS!$Y$8)&gt;0,Z31+((U31-T31)+(V31-U31)+(W31-V31)+(X31-W31)+(Y31-X31)+(Z31-Y31))/CÁLCULOS!$Y$8,0)</f>
        <v>2586.5583333333334</v>
      </c>
      <c r="AB31" s="2">
        <f>+IF((AA31+((V31-U31)+(W31-V31)+(X31-W31)+(Y31-X31)+(Z31-Y31)+(AA31-Z31))/CÁLCULOS!$Y$8)&gt;0,AA31+((V31-U31)+(W31-V31)+(X31-W31)+(Y31-X31)+(Z31-Y31)+(AA31-Z31))/CÁLCULOS!$Y$8,0)</f>
        <v>3017.651388888889</v>
      </c>
      <c r="AC31" s="2">
        <f>+IF((AB31+((W31-V31)+(X31-W31)+(Y31-X31)+(Z31-Y31)+(AA31-Z31)+(AB31-AA31))/CÁLCULOS!$Y$8)&gt;0,AB31+((W31-V31)+(X31-W31)+(Y31-X31)+(Z31-Y31)+(AA31-Z31)+(AB31-AA31))/CÁLCULOS!$Y$8,0)</f>
        <v>3520.593287037037</v>
      </c>
      <c r="AD31" s="2">
        <f>+IF((AC31+((X31-W31)+(Y31-X31)+(Z31-Y31)+(AA31-Z31)+(AB31-AA31)+(AC31-AB31))/CÁLCULOS!$Y$8)&gt;0,AC31+((X31-W31)+(Y31-X31)+(Z31-Y31)+(AA31-Z31)+(AB31-AA31)+(AC31-AB31))/CÁLCULOS!$Y$8,0)</f>
        <v>4107.3588348765434</v>
      </c>
      <c r="AE31" s="2">
        <f>+IF((AD31+((Y31-X31)+(Z31-Y31)+(AA31-Z31)+(AB31-AA31)+(AC31-AB31)+(AD31-AC31))/CÁLCULOS!$Y$8)&gt;0,AD31+((Y31-X31)+(Z31-Y31)+(AA31-Z31)+(AB31-AA31)+(AC31-AB31)+(AD31-AC31))/CÁLCULOS!$Y$8,0)</f>
        <v>4791.9186406893004</v>
      </c>
      <c r="AF31" s="2">
        <f>+IF((AE31+((Z31-Y31)+(AA31-Z31)+(AB31-AA31)+(AC31-AB31)+(AD31-AC31)+(AE31-AD31))/CÁLCULOS!$Y$8)&gt;0,AE31+((Z31-Y31)+(AA31-Z31)+(AB31-AA31)+(AC31-AB31)+(AD31-AC31)+(AE31-AD31))/CÁLCULOS!$Y$8,0)</f>
        <v>5221.0634141375176</v>
      </c>
      <c r="AG31" s="2">
        <f>+IF((AF31+((AA31-Z31)+(AB31-AA31)+(AC31-AB31)+(AD31-AC31)+(AE31-AD31)+(AF31-AE31))/CÁLCULOS!$Y$8)&gt;0,AF31+((AA31-Z31)+(AB31-AA31)+(AC31-AB31)+(AD31-AC31)+(AE31-AD31)+(AF31-AE31))/CÁLCULOS!$Y$8,0)</f>
        <v>5721.7323164937707</v>
      </c>
      <c r="AH31" s="2">
        <f>+IF((AG31+((AB31-AA31)+(AC31-AB31)+(AD31-AC31)+(AE31-AD31)+(AF31-AE31)+(AG31-AF31))/CÁLCULOS!$Y$8)&gt;0,AG31+((AB31-AA31)+(AC31-AB31)+(AD31-AC31)+(AE31-AD31)+(AF31-AE31)+(AG31-AF31))/CÁLCULOS!$Y$8,0)</f>
        <v>6244.2613136871769</v>
      </c>
      <c r="AI31" s="2">
        <f>+IF((AH31+((AC31-AB31)+(AD31-AC31)+(AE31-AD31)+(AF31-AE31)+(AG31-AF31)+(AH31-AG31))/CÁLCULOS!$Y$8)&gt;0,AH31+((AC31-AB31)+(AD31-AC31)+(AE31-AD31)+(AF31-AE31)+(AG31-AF31)+(AH31-AG31))/CÁLCULOS!$Y$8,0)</f>
        <v>6782.0296344868912</v>
      </c>
      <c r="AJ31" s="2">
        <f>+IF((AI31+((AD31-AC31)+(AE31-AD31)+(AF31-AE31)+(AG31-AF31)+(AH31-AG31)+(AI31-AH31))/CÁLCULOS!$Y$8)&gt;0,AI31+((AD31-AC31)+(AE31-AD31)+(AF31-AE31)+(AG31-AF31)+(AH31-AG31)+(AI31-AH31))/CÁLCULOS!$Y$8,0)</f>
        <v>7325.602359061867</v>
      </c>
      <c r="AK31" s="2">
        <f>+IF((AJ31+((AE31-AD31)+(AF31-AE31)+(AG31-AF31)+(AH31-AG31)+(AI31-AH31)+(AJ31-AI31))/CÁLCULOS!$Y$8)&gt;0,AJ31+((AE31-AD31)+(AF31-AE31)+(AG31-AF31)+(AH31-AG31)+(AI31-AH31)+(AJ31-AI31))/CÁLCULOS!$Y$8,0)</f>
        <v>7861.9762797594212</v>
      </c>
      <c r="AL31" s="2">
        <f>+IF((AK31+((AF31-AE31)+(AG31-AF31)+(AH31-AG31)+(AI31-AH31)+(AJ31-AI31)+(AK31-AJ31))/CÁLCULOS!$Y$8)&gt;0,AK31+((AF31-AE31)+(AG31-AF31)+(AH31-AG31)+(AI31-AH31)+(AJ31-AI31)+(AK31-AJ31))/CÁLCULOS!$Y$8,0)</f>
        <v>8373.6525529377741</v>
      </c>
      <c r="AM31">
        <f t="shared" si="7"/>
        <v>4</v>
      </c>
    </row>
    <row r="32" spans="1:39" x14ac:dyDescent="0.25">
      <c r="A32" s="16">
        <v>1412</v>
      </c>
      <c r="B32" s="1" t="s">
        <v>91</v>
      </c>
      <c r="C32" s="9">
        <f>VLOOKUP($A32,'BC-2020-2021'!$A:$Z,C$1,0)</f>
        <v>0</v>
      </c>
      <c r="D32" s="9">
        <f>VLOOKUP($A32,'BC-2020-2021'!$A:$Z,D$1,0)</f>
        <v>0</v>
      </c>
      <c r="E32" s="9">
        <f>VLOOKUP($A32,'BC-2020-2021'!$A:$Z,E$1,0)</f>
        <v>0</v>
      </c>
      <c r="F32" s="9">
        <f>VLOOKUP($A32,'BC-2020-2021'!$A:$Z,F$1,0)</f>
        <v>0</v>
      </c>
      <c r="G32" s="9">
        <f>VLOOKUP($A32,'BC-2020-2021'!$A:$Z,G$1,0)</f>
        <v>0</v>
      </c>
      <c r="H32" s="9">
        <f>VLOOKUP($A32,'BC-2020-2021'!$A:$Z,H$1,0)</f>
        <v>0</v>
      </c>
      <c r="I32" s="9">
        <f>VLOOKUP($A32,'BC-2020-2021'!$A:$Z,I$1,0)</f>
        <v>0</v>
      </c>
      <c r="J32" s="9">
        <f>VLOOKUP($A32,'BC-2020-2021'!$A:$Z,J$1,0)</f>
        <v>0</v>
      </c>
      <c r="K32" s="9">
        <f>VLOOKUP($A32,'BC-2020-2021'!$A:$Z,K$1,0)</f>
        <v>0</v>
      </c>
      <c r="L32" s="9">
        <f>VLOOKUP($A32,'BC-2020-2021'!$A:$Z,L$1,0)</f>
        <v>0</v>
      </c>
      <c r="M32" s="9">
        <f>VLOOKUP($A32,'BC-2020-2021'!$A:$Z,M$1,0)</f>
        <v>0</v>
      </c>
      <c r="N32" s="9">
        <f>VLOOKUP($A32,'BC-2020-2021'!$A:$Z,N$1,0)</f>
        <v>0</v>
      </c>
      <c r="O32" s="13">
        <f>VLOOKUP($A32,'BC-2020-2021'!$A:$Z,O$1,0)</f>
        <v>0</v>
      </c>
      <c r="P32" s="13">
        <f>VLOOKUP($A32,'BC-2020-2021'!$A:$Z,P$1,0)</f>
        <v>346.17</v>
      </c>
      <c r="Q32" s="13">
        <f>VLOOKUP($A32,'BC-2020-2021'!$A:$Z,Q$1,0)</f>
        <v>2026.56</v>
      </c>
      <c r="R32" s="13">
        <f>VLOOKUP($A32,'BC-2020-2021'!$A:$Z,R$1,0)</f>
        <v>10229.42</v>
      </c>
      <c r="S32" s="13">
        <f>VLOOKUP($A32,'BC-2020-2021'!$A:$Z,S$1,0)</f>
        <v>20027.11</v>
      </c>
      <c r="T32" s="13">
        <f>VLOOKUP($A32,'BC-2020-2021'!$A:$Z,T$1,0)</f>
        <v>23595.71</v>
      </c>
      <c r="U32" s="13">
        <f>VLOOKUP($A32,'BC-2020-2021'!$A:$Z,U$1,0)</f>
        <v>35515.440000000002</v>
      </c>
      <c r="V32" s="13">
        <f>VLOOKUP($A32,'BC-2020-2021'!$A:$Z,V$1,0)</f>
        <v>39989.620000000003</v>
      </c>
      <c r="W32" s="13">
        <f>VLOOKUP($A32,'BC-2020-2021'!$A:$Z,W$1,0)</f>
        <v>42334.63</v>
      </c>
      <c r="X32" s="13">
        <f>VLOOKUP($A32,'BC-2020-2021'!$A:$Z,X$1,0)</f>
        <v>46167.45</v>
      </c>
      <c r="Y32" s="13">
        <f>VLOOKUP($A32,'BC-2020-2021'!$A:$Z,Y$1,0)</f>
        <v>49226.21</v>
      </c>
      <c r="Z32" s="13">
        <f>VLOOKUP($A32,'BC-2020-2021'!$A:$Z,Z$1,0)</f>
        <v>57838.94</v>
      </c>
      <c r="AA32" s="2">
        <f>+IF((Z32+((U32-T32)+(V32-U32)+(W32-V32)+(X32-W32)+(Y32-X32)+(Z32-Y32))/CÁLCULOS!$Y$8)&gt;0,Z32+((U32-T32)+(V32-U32)+(W32-V32)+(X32-W32)+(Y32-X32)+(Z32-Y32))/CÁLCULOS!$Y$8,0)</f>
        <v>63546.145000000004</v>
      </c>
      <c r="AB32" s="2">
        <f>+IF((AA32+((V32-U32)+(W32-V32)+(X32-W32)+(Y32-X32)+(Z32-Y32)+(AA32-Z32))/CÁLCULOS!$Y$8)&gt;0,AA32+((V32-U32)+(W32-V32)+(X32-W32)+(Y32-X32)+(Z32-Y32)+(AA32-Z32))/CÁLCULOS!$Y$8,0)</f>
        <v>68217.929166666669</v>
      </c>
      <c r="AC32" s="2">
        <f>+IF((AB32+((W32-V32)+(X32-W32)+(Y32-X32)+(Z32-Y32)+(AA32-Z32)+(AB32-AA32))/CÁLCULOS!$Y$8)&gt;0,AB32+((W32-V32)+(X32-W32)+(Y32-X32)+(Z32-Y32)+(AA32-Z32)+(AB32-AA32))/CÁLCULOS!$Y$8,0)</f>
        <v>72922.647361111114</v>
      </c>
      <c r="AD32" s="2">
        <f>+IF((AC32+((X32-W32)+(Y32-X32)+(Z32-Y32)+(AA32-Z32)+(AB32-AA32)+(AC32-AB32))/CÁLCULOS!$Y$8)&gt;0,AC32+((X32-W32)+(Y32-X32)+(Z32-Y32)+(AA32-Z32)+(AB32-AA32)+(AC32-AB32))/CÁLCULOS!$Y$8,0)</f>
        <v>78020.65025462964</v>
      </c>
      <c r="AE32" s="2">
        <f>+IF((AD32+((Y32-X32)+(Z32-Y32)+(AA32-Z32)+(AB32-AA32)+(AC32-AB32)+(AD32-AC32))/CÁLCULOS!$Y$8)&gt;0,AD32+((Y32-X32)+(Z32-Y32)+(AA32-Z32)+(AB32-AA32)+(AC32-AB32)+(AD32-AC32))/CÁLCULOS!$Y$8,0)</f>
        <v>83329.516963734583</v>
      </c>
      <c r="AF32" s="2">
        <f>+IF((AE32+((Z32-Y32)+(AA32-Z32)+(AB32-AA32)+(AC32-AB32)+(AD32-AC32)+(AE32-AD32))/CÁLCULOS!$Y$8)&gt;0,AE32+((Z32-Y32)+(AA32-Z32)+(AB32-AA32)+(AC32-AB32)+(AD32-AC32)+(AE32-AD32))/CÁLCULOS!$Y$8,0)</f>
        <v>89013.401457690343</v>
      </c>
      <c r="AG32" s="2">
        <f>+IF((AF32+((AA32-Z32)+(AB32-AA32)+(AC32-AB32)+(AD32-AC32)+(AE32-AD32)+(AF32-AE32))/CÁLCULOS!$Y$8)&gt;0,AF32+((AA32-Z32)+(AB32-AA32)+(AC32-AB32)+(AD32-AC32)+(AE32-AD32)+(AF32-AE32))/CÁLCULOS!$Y$8,0)</f>
        <v>94209.145033972061</v>
      </c>
      <c r="AH32" s="2">
        <f>+IF((AG32+((AB32-AA32)+(AC32-AB32)+(AD32-AC32)+(AE32-AD32)+(AF32-AE32)+(AG32-AF32))/CÁLCULOS!$Y$8)&gt;0,AG32+((AB32-AA32)+(AC32-AB32)+(AD32-AC32)+(AE32-AD32)+(AF32-AE32)+(AG32-AF32))/CÁLCULOS!$Y$8,0)</f>
        <v>99319.645039634066</v>
      </c>
      <c r="AI32" s="2">
        <f>+IF((AH32+((AC32-AB32)+(AD32-AC32)+(AE32-AD32)+(AF32-AE32)+(AG32-AF32)+(AH32-AG32))/CÁLCULOS!$Y$8)&gt;0,AH32+((AC32-AB32)+(AD32-AC32)+(AE32-AD32)+(AF32-AE32)+(AG32-AF32)+(AH32-AG32))/CÁLCULOS!$Y$8,0)</f>
        <v>104503.2643517953</v>
      </c>
      <c r="AJ32" s="2">
        <f>+IF((AI32+((AD32-AC32)+(AE32-AD32)+(AF32-AE32)+(AG32-AF32)+(AH32-AG32)+(AI32-AH32))/CÁLCULOS!$Y$8)&gt;0,AI32+((AD32-AC32)+(AE32-AD32)+(AF32-AE32)+(AG32-AF32)+(AH32-AG32)+(AI32-AH32))/CÁLCULOS!$Y$8,0)</f>
        <v>109766.70051690933</v>
      </c>
      <c r="AK32" s="2">
        <f>+IF((AJ32+((AE32-AD32)+(AF32-AE32)+(AG32-AF32)+(AH32-AG32)+(AI32-AH32)+(AJ32-AI32))/CÁLCULOS!$Y$8)&gt;0,AJ32+((AE32-AD32)+(AF32-AE32)+(AG32-AF32)+(AH32-AG32)+(AI32-AH32)+(AJ32-AI32))/CÁLCULOS!$Y$8,0)</f>
        <v>115057.70889395595</v>
      </c>
      <c r="AL32" s="2">
        <f>+IF((AK32+((AF32-AE32)+(AG32-AF32)+(AH32-AG32)+(AI32-AH32)+(AJ32-AI32)+(AK32-AJ32))/CÁLCULOS!$Y$8)&gt;0,AK32+((AF32-AE32)+(AG32-AF32)+(AH32-AG32)+(AI32-AH32)+(AJ32-AI32)+(AK32-AJ32))/CÁLCULOS!$Y$8,0)</f>
        <v>120345.74088232618</v>
      </c>
      <c r="AM32">
        <f t="shared" si="7"/>
        <v>4</v>
      </c>
    </row>
    <row r="33" spans="1:39" x14ac:dyDescent="0.25">
      <c r="A33" s="16">
        <v>1416</v>
      </c>
      <c r="B33" s="1" t="s">
        <v>92</v>
      </c>
      <c r="C33" s="9">
        <f>VLOOKUP($A33,'BC-2020-2021'!$A:$Z,C$1,0)</f>
        <v>0</v>
      </c>
      <c r="D33" s="9">
        <f>VLOOKUP($A33,'BC-2020-2021'!$A:$Z,D$1,0)</f>
        <v>0</v>
      </c>
      <c r="E33" s="9">
        <f>VLOOKUP($A33,'BC-2020-2021'!$A:$Z,E$1,0)</f>
        <v>0</v>
      </c>
      <c r="F33" s="9">
        <f>VLOOKUP($A33,'BC-2020-2021'!$A:$Z,F$1,0)</f>
        <v>0</v>
      </c>
      <c r="G33" s="9">
        <f>VLOOKUP($A33,'BC-2020-2021'!$A:$Z,G$1,0)</f>
        <v>0</v>
      </c>
      <c r="H33" s="9">
        <f>VLOOKUP($A33,'BC-2020-2021'!$A:$Z,H$1,0)</f>
        <v>0</v>
      </c>
      <c r="I33" s="9">
        <f>VLOOKUP($A33,'BC-2020-2021'!$A:$Z,I$1,0)</f>
        <v>0</v>
      </c>
      <c r="J33" s="9">
        <f>VLOOKUP($A33,'BC-2020-2021'!$A:$Z,J$1,0)</f>
        <v>0</v>
      </c>
      <c r="K33" s="9">
        <f>VLOOKUP($A33,'BC-2020-2021'!$A:$Z,K$1,0)</f>
        <v>0</v>
      </c>
      <c r="L33" s="9">
        <f>VLOOKUP($A33,'BC-2020-2021'!$A:$Z,L$1,0)</f>
        <v>0</v>
      </c>
      <c r="M33" s="9">
        <f>VLOOKUP($A33,'BC-2020-2021'!$A:$Z,M$1,0)</f>
        <v>0</v>
      </c>
      <c r="N33" s="9">
        <f>VLOOKUP($A33,'BC-2020-2021'!$A:$Z,N$1,0)</f>
        <v>0</v>
      </c>
      <c r="O33" s="13">
        <f>VLOOKUP($A33,'BC-2020-2021'!$A:$Z,O$1,0)</f>
        <v>0</v>
      </c>
      <c r="P33" s="13">
        <f>VLOOKUP($A33,'BC-2020-2021'!$A:$Z,P$1,0)</f>
        <v>0</v>
      </c>
      <c r="Q33" s="13">
        <f>VLOOKUP($A33,'BC-2020-2021'!$A:$Z,Q$1,0)</f>
        <v>0</v>
      </c>
      <c r="R33" s="13">
        <f>VLOOKUP($A33,'BC-2020-2021'!$A:$Z,R$1,0)</f>
        <v>0</v>
      </c>
      <c r="S33" s="13">
        <f>VLOOKUP($A33,'BC-2020-2021'!$A:$Z,S$1,0)</f>
        <v>0</v>
      </c>
      <c r="T33" s="13">
        <f>VLOOKUP($A33,'BC-2020-2021'!$A:$Z,T$1,0)</f>
        <v>0</v>
      </c>
      <c r="U33" s="13">
        <f>VLOOKUP($A33,'BC-2020-2021'!$A:$Z,U$1,0)</f>
        <v>0</v>
      </c>
      <c r="V33" s="13">
        <f>VLOOKUP($A33,'BC-2020-2021'!$A:$Z,V$1,0)</f>
        <v>0</v>
      </c>
      <c r="W33" s="13">
        <f>VLOOKUP($A33,'BC-2020-2021'!$A:$Z,W$1,0)</f>
        <v>0</v>
      </c>
      <c r="X33" s="13">
        <f>VLOOKUP($A33,'BC-2020-2021'!$A:$Z,X$1,0)</f>
        <v>0</v>
      </c>
      <c r="Y33" s="13">
        <f>VLOOKUP($A33,'BC-2020-2021'!$A:$Z,Y$1,0)</f>
        <v>0</v>
      </c>
      <c r="Z33" s="13">
        <f>VLOOKUP($A33,'BC-2020-2021'!$A:$Z,Z$1,0)</f>
        <v>0</v>
      </c>
      <c r="AA33" s="2">
        <f>+IF((Z33+((U33-T33)+(V33-U33)+(W33-V33)+(X33-W33)+(Y33-X33)+(Z33-Y33))/CÁLCULOS!$Y$8)&gt;0,Z33+((U33-T33)+(V33-U33)+(W33-V33)+(X33-W33)+(Y33-X33)+(Z33-Y33))/CÁLCULOS!$Y$8,0)</f>
        <v>0</v>
      </c>
      <c r="AB33" s="2">
        <f>+IF((AA33+((V33-U33)+(W33-V33)+(X33-W33)+(Y33-X33)+(Z33-Y33)+(AA33-Z33))/CÁLCULOS!$Y$8)&gt;0,AA33+((V33-U33)+(W33-V33)+(X33-W33)+(Y33-X33)+(Z33-Y33)+(AA33-Z33))/CÁLCULOS!$Y$8,0)</f>
        <v>0</v>
      </c>
      <c r="AC33" s="2">
        <f>+IF((AB33+((W33-V33)+(X33-W33)+(Y33-X33)+(Z33-Y33)+(AA33-Z33)+(AB33-AA33))/CÁLCULOS!$Y$8)&gt;0,AB33+((W33-V33)+(X33-W33)+(Y33-X33)+(Z33-Y33)+(AA33-Z33)+(AB33-AA33))/CÁLCULOS!$Y$8,0)</f>
        <v>0</v>
      </c>
      <c r="AD33" s="2">
        <f>+IF((AC33+((X33-W33)+(Y33-X33)+(Z33-Y33)+(AA33-Z33)+(AB33-AA33)+(AC33-AB33))/CÁLCULOS!$Y$8)&gt;0,AC33+((X33-W33)+(Y33-X33)+(Z33-Y33)+(AA33-Z33)+(AB33-AA33)+(AC33-AB33))/CÁLCULOS!$Y$8,0)</f>
        <v>0</v>
      </c>
      <c r="AE33" s="2">
        <f>+IF((AD33+((Y33-X33)+(Z33-Y33)+(AA33-Z33)+(AB33-AA33)+(AC33-AB33)+(AD33-AC33))/CÁLCULOS!$Y$8)&gt;0,AD33+((Y33-X33)+(Z33-Y33)+(AA33-Z33)+(AB33-AA33)+(AC33-AB33)+(AD33-AC33))/CÁLCULOS!$Y$8,0)</f>
        <v>0</v>
      </c>
      <c r="AF33" s="2">
        <f>+IF((AE33+((Z33-Y33)+(AA33-Z33)+(AB33-AA33)+(AC33-AB33)+(AD33-AC33)+(AE33-AD33))/CÁLCULOS!$Y$8)&gt;0,AE33+((Z33-Y33)+(AA33-Z33)+(AB33-AA33)+(AC33-AB33)+(AD33-AC33)+(AE33-AD33))/CÁLCULOS!$Y$8,0)</f>
        <v>0</v>
      </c>
      <c r="AG33" s="2">
        <f>+IF((AF33+((AA33-Z33)+(AB33-AA33)+(AC33-AB33)+(AD33-AC33)+(AE33-AD33)+(AF33-AE33))/CÁLCULOS!$Y$8)&gt;0,AF33+((AA33-Z33)+(AB33-AA33)+(AC33-AB33)+(AD33-AC33)+(AE33-AD33)+(AF33-AE33))/CÁLCULOS!$Y$8,0)</f>
        <v>0</v>
      </c>
      <c r="AH33" s="2">
        <f>+IF((AG33+((AB33-AA33)+(AC33-AB33)+(AD33-AC33)+(AE33-AD33)+(AF33-AE33)+(AG33-AF33))/CÁLCULOS!$Y$8)&gt;0,AG33+((AB33-AA33)+(AC33-AB33)+(AD33-AC33)+(AE33-AD33)+(AF33-AE33)+(AG33-AF33))/CÁLCULOS!$Y$8,0)</f>
        <v>0</v>
      </c>
      <c r="AI33" s="2">
        <f>+IF((AH33+((AC33-AB33)+(AD33-AC33)+(AE33-AD33)+(AF33-AE33)+(AG33-AF33)+(AH33-AG33))/CÁLCULOS!$Y$8)&gt;0,AH33+((AC33-AB33)+(AD33-AC33)+(AE33-AD33)+(AF33-AE33)+(AG33-AF33)+(AH33-AG33))/CÁLCULOS!$Y$8,0)</f>
        <v>0</v>
      </c>
      <c r="AJ33" s="2">
        <f>+IF((AI33+((AD33-AC33)+(AE33-AD33)+(AF33-AE33)+(AG33-AF33)+(AH33-AG33)+(AI33-AH33))/CÁLCULOS!$Y$8)&gt;0,AI33+((AD33-AC33)+(AE33-AD33)+(AF33-AE33)+(AG33-AF33)+(AH33-AG33)+(AI33-AH33))/CÁLCULOS!$Y$8,0)</f>
        <v>0</v>
      </c>
      <c r="AK33" s="2">
        <f>+IF((AJ33+((AE33-AD33)+(AF33-AE33)+(AG33-AF33)+(AH33-AG33)+(AI33-AH33)+(AJ33-AI33))/CÁLCULOS!$Y$8)&gt;0,AJ33+((AE33-AD33)+(AF33-AE33)+(AG33-AF33)+(AH33-AG33)+(AI33-AH33)+(AJ33-AI33))/CÁLCULOS!$Y$8,0)</f>
        <v>0</v>
      </c>
      <c r="AL33" s="2">
        <f>+IF((AK33+((AF33-AE33)+(AG33-AF33)+(AH33-AG33)+(AI33-AH33)+(AJ33-AI33)+(AK33-AJ33))/CÁLCULOS!$Y$8)&gt;0,AK33+((AF33-AE33)+(AG33-AF33)+(AH33-AG33)+(AI33-AH33)+(AJ33-AI33)+(AK33-AJ33))/CÁLCULOS!$Y$8,0)</f>
        <v>0</v>
      </c>
      <c r="AM33">
        <f t="shared" si="7"/>
        <v>4</v>
      </c>
    </row>
    <row r="34" spans="1:39" x14ac:dyDescent="0.25">
      <c r="A34" s="16">
        <v>1417</v>
      </c>
      <c r="B34" s="1" t="s">
        <v>93</v>
      </c>
      <c r="C34" s="9">
        <f>VLOOKUP($A34,'BC-2020-2021'!$A:$Z,C$1,0)</f>
        <v>0</v>
      </c>
      <c r="D34" s="9">
        <f>VLOOKUP($A34,'BC-2020-2021'!$A:$Z,D$1,0)</f>
        <v>0</v>
      </c>
      <c r="E34" s="9">
        <f>VLOOKUP($A34,'BC-2020-2021'!$A:$Z,E$1,0)</f>
        <v>0</v>
      </c>
      <c r="F34" s="9">
        <f>VLOOKUP($A34,'BC-2020-2021'!$A:$Z,F$1,0)</f>
        <v>0</v>
      </c>
      <c r="G34" s="9">
        <f>VLOOKUP($A34,'BC-2020-2021'!$A:$Z,G$1,0)</f>
        <v>0</v>
      </c>
      <c r="H34" s="9">
        <f>VLOOKUP($A34,'BC-2020-2021'!$A:$Z,H$1,0)</f>
        <v>0</v>
      </c>
      <c r="I34" s="9">
        <f>VLOOKUP($A34,'BC-2020-2021'!$A:$Z,I$1,0)</f>
        <v>0</v>
      </c>
      <c r="J34" s="9">
        <f>VLOOKUP($A34,'BC-2020-2021'!$A:$Z,J$1,0)</f>
        <v>0</v>
      </c>
      <c r="K34" s="9">
        <f>VLOOKUP($A34,'BC-2020-2021'!$A:$Z,K$1,0)</f>
        <v>0</v>
      </c>
      <c r="L34" s="9">
        <f>VLOOKUP($A34,'BC-2020-2021'!$A:$Z,L$1,0)</f>
        <v>0</v>
      </c>
      <c r="M34" s="9">
        <f>VLOOKUP($A34,'BC-2020-2021'!$A:$Z,M$1,0)</f>
        <v>0</v>
      </c>
      <c r="N34" s="9">
        <f>VLOOKUP($A34,'BC-2020-2021'!$A:$Z,N$1,0)</f>
        <v>0</v>
      </c>
      <c r="O34" s="13">
        <f>VLOOKUP($A34,'BC-2020-2021'!$A:$Z,O$1,0)</f>
        <v>0</v>
      </c>
      <c r="P34" s="13">
        <f>VLOOKUP($A34,'BC-2020-2021'!$A:$Z,P$1,0)</f>
        <v>0</v>
      </c>
      <c r="Q34" s="13">
        <f>VLOOKUP($A34,'BC-2020-2021'!$A:$Z,Q$1,0)</f>
        <v>0</v>
      </c>
      <c r="R34" s="13">
        <f>VLOOKUP($A34,'BC-2020-2021'!$A:$Z,R$1,0)</f>
        <v>0</v>
      </c>
      <c r="S34" s="13">
        <f>VLOOKUP($A34,'BC-2020-2021'!$A:$Z,S$1,0)</f>
        <v>0</v>
      </c>
      <c r="T34" s="13">
        <f>VLOOKUP($A34,'BC-2020-2021'!$A:$Z,T$1,0)</f>
        <v>0</v>
      </c>
      <c r="U34" s="13">
        <f>VLOOKUP($A34,'BC-2020-2021'!$A:$Z,U$1,0)</f>
        <v>0</v>
      </c>
      <c r="V34" s="13">
        <f>VLOOKUP($A34,'BC-2020-2021'!$A:$Z,V$1,0)</f>
        <v>0</v>
      </c>
      <c r="W34" s="13">
        <f>VLOOKUP($A34,'BC-2020-2021'!$A:$Z,W$1,0)</f>
        <v>0</v>
      </c>
      <c r="X34" s="13">
        <f>VLOOKUP($A34,'BC-2020-2021'!$A:$Z,X$1,0)</f>
        <v>0</v>
      </c>
      <c r="Y34" s="13">
        <f>VLOOKUP($A34,'BC-2020-2021'!$A:$Z,Y$1,0)</f>
        <v>0</v>
      </c>
      <c r="Z34" s="13">
        <f>VLOOKUP($A34,'BC-2020-2021'!$A:$Z,Z$1,0)</f>
        <v>0</v>
      </c>
      <c r="AA34" s="2">
        <f>+IF((Z34+((U34-T34)+(V34-U34)+(W34-V34)+(X34-W34)+(Y34-X34)+(Z34-Y34))/CÁLCULOS!$Y$8)&gt;0,Z34+((U34-T34)+(V34-U34)+(W34-V34)+(X34-W34)+(Y34-X34)+(Z34-Y34))/CÁLCULOS!$Y$8,0)</f>
        <v>0</v>
      </c>
      <c r="AB34" s="2">
        <f>+IF((AA34+((V34-U34)+(W34-V34)+(X34-W34)+(Y34-X34)+(Z34-Y34)+(AA34-Z34))/CÁLCULOS!$Y$8)&gt;0,AA34+((V34-U34)+(W34-V34)+(X34-W34)+(Y34-X34)+(Z34-Y34)+(AA34-Z34))/CÁLCULOS!$Y$8,0)</f>
        <v>0</v>
      </c>
      <c r="AC34" s="2">
        <f>+IF((AB34+((W34-V34)+(X34-W34)+(Y34-X34)+(Z34-Y34)+(AA34-Z34)+(AB34-AA34))/CÁLCULOS!$Y$8)&gt;0,AB34+((W34-V34)+(X34-W34)+(Y34-X34)+(Z34-Y34)+(AA34-Z34)+(AB34-AA34))/CÁLCULOS!$Y$8,0)</f>
        <v>0</v>
      </c>
      <c r="AD34" s="2">
        <f>+IF((AC34+((X34-W34)+(Y34-X34)+(Z34-Y34)+(AA34-Z34)+(AB34-AA34)+(AC34-AB34))/CÁLCULOS!$Y$8)&gt;0,AC34+((X34-W34)+(Y34-X34)+(Z34-Y34)+(AA34-Z34)+(AB34-AA34)+(AC34-AB34))/CÁLCULOS!$Y$8,0)</f>
        <v>0</v>
      </c>
      <c r="AE34" s="2">
        <f>+IF((AD34+((Y34-X34)+(Z34-Y34)+(AA34-Z34)+(AB34-AA34)+(AC34-AB34)+(AD34-AC34))/CÁLCULOS!$Y$8)&gt;0,AD34+((Y34-X34)+(Z34-Y34)+(AA34-Z34)+(AB34-AA34)+(AC34-AB34)+(AD34-AC34))/CÁLCULOS!$Y$8,0)</f>
        <v>0</v>
      </c>
      <c r="AF34" s="2">
        <f>+IF((AE34+((Z34-Y34)+(AA34-Z34)+(AB34-AA34)+(AC34-AB34)+(AD34-AC34)+(AE34-AD34))/CÁLCULOS!$Y$8)&gt;0,AE34+((Z34-Y34)+(AA34-Z34)+(AB34-AA34)+(AC34-AB34)+(AD34-AC34)+(AE34-AD34))/CÁLCULOS!$Y$8,0)</f>
        <v>0</v>
      </c>
      <c r="AG34" s="2">
        <f>+IF((AF34+((AA34-Z34)+(AB34-AA34)+(AC34-AB34)+(AD34-AC34)+(AE34-AD34)+(AF34-AE34))/CÁLCULOS!$Y$8)&gt;0,AF34+((AA34-Z34)+(AB34-AA34)+(AC34-AB34)+(AD34-AC34)+(AE34-AD34)+(AF34-AE34))/CÁLCULOS!$Y$8,0)</f>
        <v>0</v>
      </c>
      <c r="AH34" s="2">
        <f>+IF((AG34+((AB34-AA34)+(AC34-AB34)+(AD34-AC34)+(AE34-AD34)+(AF34-AE34)+(AG34-AF34))/CÁLCULOS!$Y$8)&gt;0,AG34+((AB34-AA34)+(AC34-AB34)+(AD34-AC34)+(AE34-AD34)+(AF34-AE34)+(AG34-AF34))/CÁLCULOS!$Y$8,0)</f>
        <v>0</v>
      </c>
      <c r="AI34" s="2">
        <f>+IF((AH34+((AC34-AB34)+(AD34-AC34)+(AE34-AD34)+(AF34-AE34)+(AG34-AF34)+(AH34-AG34))/CÁLCULOS!$Y$8)&gt;0,AH34+((AC34-AB34)+(AD34-AC34)+(AE34-AD34)+(AF34-AE34)+(AG34-AF34)+(AH34-AG34))/CÁLCULOS!$Y$8,0)</f>
        <v>0</v>
      </c>
      <c r="AJ34" s="2">
        <f>+IF((AI34+((AD34-AC34)+(AE34-AD34)+(AF34-AE34)+(AG34-AF34)+(AH34-AG34)+(AI34-AH34))/CÁLCULOS!$Y$8)&gt;0,AI34+((AD34-AC34)+(AE34-AD34)+(AF34-AE34)+(AG34-AF34)+(AH34-AG34)+(AI34-AH34))/CÁLCULOS!$Y$8,0)</f>
        <v>0</v>
      </c>
      <c r="AK34" s="2">
        <f>+IF((AJ34+((AE34-AD34)+(AF34-AE34)+(AG34-AF34)+(AH34-AG34)+(AI34-AH34)+(AJ34-AI34))/CÁLCULOS!$Y$8)&gt;0,AJ34+((AE34-AD34)+(AF34-AE34)+(AG34-AF34)+(AH34-AG34)+(AI34-AH34)+(AJ34-AI34))/CÁLCULOS!$Y$8,0)</f>
        <v>0</v>
      </c>
      <c r="AL34" s="2">
        <f>+IF((AK34+((AF34-AE34)+(AG34-AF34)+(AH34-AG34)+(AI34-AH34)+(AJ34-AI34)+(AK34-AJ34))/CÁLCULOS!$Y$8)&gt;0,AK34+((AF34-AE34)+(AG34-AF34)+(AH34-AG34)+(AI34-AH34)+(AJ34-AI34)+(AK34-AJ34))/CÁLCULOS!$Y$8,0)</f>
        <v>0</v>
      </c>
      <c r="AM34">
        <f t="shared" si="7"/>
        <v>4</v>
      </c>
    </row>
    <row r="35" spans="1:39" x14ac:dyDescent="0.25">
      <c r="A35" s="16">
        <v>1418</v>
      </c>
      <c r="B35" s="1" t="s">
        <v>94</v>
      </c>
      <c r="C35" s="9">
        <f>VLOOKUP($A35,'BC-2020-2021'!$A:$Z,C$1,0)</f>
        <v>0</v>
      </c>
      <c r="D35" s="9">
        <f>VLOOKUP($A35,'BC-2020-2021'!$A:$Z,D$1,0)</f>
        <v>0</v>
      </c>
      <c r="E35" s="9">
        <f>VLOOKUP($A35,'BC-2020-2021'!$A:$Z,E$1,0)</f>
        <v>0</v>
      </c>
      <c r="F35" s="9">
        <f>VLOOKUP($A35,'BC-2020-2021'!$A:$Z,F$1,0)</f>
        <v>0</v>
      </c>
      <c r="G35" s="9">
        <f>VLOOKUP($A35,'BC-2020-2021'!$A:$Z,G$1,0)</f>
        <v>0</v>
      </c>
      <c r="H35" s="9">
        <f>VLOOKUP($A35,'BC-2020-2021'!$A:$Z,H$1,0)</f>
        <v>0</v>
      </c>
      <c r="I35" s="9">
        <f>VLOOKUP($A35,'BC-2020-2021'!$A:$Z,I$1,0)</f>
        <v>0</v>
      </c>
      <c r="J35" s="9">
        <f>VLOOKUP($A35,'BC-2020-2021'!$A:$Z,J$1,0)</f>
        <v>432.37</v>
      </c>
      <c r="K35" s="9">
        <f>VLOOKUP($A35,'BC-2020-2021'!$A:$Z,K$1,0)</f>
        <v>1578.54</v>
      </c>
      <c r="L35" s="9">
        <f>VLOOKUP($A35,'BC-2020-2021'!$A:$Z,L$1,0)</f>
        <v>2940.89</v>
      </c>
      <c r="M35" s="9">
        <f>VLOOKUP($A35,'BC-2020-2021'!$A:$Z,M$1,0)</f>
        <v>3244.17</v>
      </c>
      <c r="N35" s="9">
        <f>VLOOKUP($A35,'BC-2020-2021'!$A:$Z,N$1,0)</f>
        <v>3169.45</v>
      </c>
      <c r="O35" s="13">
        <f>VLOOKUP($A35,'BC-2020-2021'!$A:$Z,O$1,0)</f>
        <v>2936.68</v>
      </c>
      <c r="P35" s="13">
        <f>VLOOKUP($A35,'BC-2020-2021'!$A:$Z,P$1,0)</f>
        <v>2024.24</v>
      </c>
      <c r="Q35" s="13">
        <f>VLOOKUP($A35,'BC-2020-2021'!$A:$Z,Q$1,0)</f>
        <v>3723.46</v>
      </c>
      <c r="R35" s="13">
        <f>VLOOKUP($A35,'BC-2020-2021'!$A:$Z,R$1,0)</f>
        <v>4987.21</v>
      </c>
      <c r="S35" s="13">
        <f>VLOOKUP($A35,'BC-2020-2021'!$A:$Z,S$1,0)</f>
        <v>7324.62</v>
      </c>
      <c r="T35" s="13">
        <f>VLOOKUP($A35,'BC-2020-2021'!$A:$Z,T$1,0)</f>
        <v>11280.84</v>
      </c>
      <c r="U35" s="13">
        <f>VLOOKUP($A35,'BC-2020-2021'!$A:$Z,U$1,0)</f>
        <v>15984.47</v>
      </c>
      <c r="V35" s="13">
        <f>VLOOKUP($A35,'BC-2020-2021'!$A:$Z,V$1,0)</f>
        <v>18289.169999999998</v>
      </c>
      <c r="W35" s="13">
        <f>VLOOKUP($A35,'BC-2020-2021'!$A:$Z,W$1,0)</f>
        <v>21436.86</v>
      </c>
      <c r="X35" s="13">
        <f>VLOOKUP($A35,'BC-2020-2021'!$A:$Z,X$1,0)</f>
        <v>23115.78</v>
      </c>
      <c r="Y35" s="13">
        <f>VLOOKUP($A35,'BC-2020-2021'!$A:$Z,Y$1,0)</f>
        <v>24033.47</v>
      </c>
      <c r="Z35" s="13">
        <f>VLOOKUP($A35,'BC-2020-2021'!$A:$Z,Z$1,0)</f>
        <v>25290.86</v>
      </c>
      <c r="AA35" s="2">
        <f>+IF((Z35+((U35-T35)+(V35-U35)+(W35-V35)+(X35-W35)+(Y35-X35)+(Z35-Y35))/CÁLCULOS!$Y$8)&gt;0,Z35+((U35-T35)+(V35-U35)+(W35-V35)+(X35-W35)+(Y35-X35)+(Z35-Y35))/CÁLCULOS!$Y$8,0)</f>
        <v>27625.863333333335</v>
      </c>
      <c r="AB35" s="2">
        <f>+IF((AA35+((V35-U35)+(W35-V35)+(X35-W35)+(Y35-X35)+(Z35-Y35)+(AA35-Z35))/CÁLCULOS!$Y$8)&gt;0,AA35+((V35-U35)+(W35-V35)+(X35-W35)+(Y35-X35)+(Z35-Y35)+(AA35-Z35))/CÁLCULOS!$Y$8,0)</f>
        <v>29566.095555555556</v>
      </c>
      <c r="AC35" s="2">
        <f>+IF((AB35+((W35-V35)+(X35-W35)+(Y35-X35)+(Z35-Y35)+(AA35-Z35)+(AB35-AA35))/CÁLCULOS!$Y$8)&gt;0,AB35+((W35-V35)+(X35-W35)+(Y35-X35)+(Z35-Y35)+(AA35-Z35)+(AB35-AA35))/CÁLCULOS!$Y$8,0)</f>
        <v>31445.583148148147</v>
      </c>
      <c r="AD35" s="2">
        <f>+IF((AC35+((X35-W35)+(Y35-X35)+(Z35-Y35)+(AA35-Z35)+(AB35-AA35)+(AC35-AB35))/CÁLCULOS!$Y$8)&gt;0,AC35+((X35-W35)+(Y35-X35)+(Z35-Y35)+(AA35-Z35)+(AB35-AA35)+(AC35-AB35))/CÁLCULOS!$Y$8,0)</f>
        <v>33113.703672839503</v>
      </c>
      <c r="AE35" s="2">
        <f>+IF((AD35+((Y35-X35)+(Z35-Y35)+(AA35-Z35)+(AB35-AA35)+(AC35-AB35)+(AD35-AC35))/CÁLCULOS!$Y$8)&gt;0,AD35+((Y35-X35)+(Z35-Y35)+(AA35-Z35)+(AB35-AA35)+(AC35-AB35)+(AD35-AC35))/CÁLCULOS!$Y$8,0)</f>
        <v>34780.024284979423</v>
      </c>
      <c r="AF35" s="2">
        <f>+IF((AE35+((Z35-Y35)+(AA35-Z35)+(AB35-AA35)+(AC35-AB35)+(AD35-AC35)+(AE35-AD35))/CÁLCULOS!$Y$8)&gt;0,AE35+((Z35-Y35)+(AA35-Z35)+(AB35-AA35)+(AC35-AB35)+(AD35-AC35)+(AE35-AD35))/CÁLCULOS!$Y$8,0)</f>
        <v>36571.116665809328</v>
      </c>
      <c r="AG35" s="2">
        <f>+IF((AF35+((AA35-Z35)+(AB35-AA35)+(AC35-AB35)+(AD35-AC35)+(AE35-AD35)+(AF35-AE35))/CÁLCULOS!$Y$8)&gt;0,AF35+((AA35-Z35)+(AB35-AA35)+(AC35-AB35)+(AD35-AC35)+(AE35-AD35)+(AF35-AE35))/CÁLCULOS!$Y$8,0)</f>
        <v>38451.159443444216</v>
      </c>
      <c r="AH35" s="2">
        <f>+IF((AG35+((AB35-AA35)+(AC35-AB35)+(AD35-AC35)+(AE35-AD35)+(AF35-AE35)+(AG35-AF35))/CÁLCULOS!$Y$8)&gt;0,AG35+((AB35-AA35)+(AC35-AB35)+(AD35-AC35)+(AE35-AD35)+(AF35-AE35)+(AG35-AF35))/CÁLCULOS!$Y$8,0)</f>
        <v>40255.375461796029</v>
      </c>
      <c r="AI35" s="2">
        <f>+IF((AH35+((AC35-AB35)+(AD35-AC35)+(AE35-AD35)+(AF35-AE35)+(AG35-AF35)+(AH35-AG35))/CÁLCULOS!$Y$8)&gt;0,AH35+((AC35-AB35)+(AD35-AC35)+(AE35-AD35)+(AF35-AE35)+(AG35-AF35)+(AH35-AG35))/CÁLCULOS!$Y$8,0)</f>
        <v>42036.92211283611</v>
      </c>
      <c r="AJ35" s="2">
        <f>+IF((AI35+((AD35-AC35)+(AE35-AD35)+(AF35-AE35)+(AG35-AF35)+(AH35-AG35)+(AI35-AH35))/CÁLCULOS!$Y$8)&gt;0,AI35+((AD35-AC35)+(AE35-AD35)+(AF35-AE35)+(AG35-AF35)+(AH35-AG35)+(AI35-AH35))/CÁLCULOS!$Y$8,0)</f>
        <v>43802.14527361744</v>
      </c>
      <c r="AK35" s="2">
        <f>+IF((AJ35+((AE35-AD35)+(AF35-AE35)+(AG35-AF35)+(AH35-AG35)+(AI35-AH35)+(AJ35-AI35))/CÁLCULOS!$Y$8)&gt;0,AJ35+((AE35-AD35)+(AF35-AE35)+(AG35-AF35)+(AH35-AG35)+(AI35-AH35)+(AJ35-AI35))/CÁLCULOS!$Y$8,0)</f>
        <v>45583.552207080429</v>
      </c>
      <c r="AL35" s="2">
        <f>+IF((AK35+((AF35-AE35)+(AG35-AF35)+(AH35-AG35)+(AI35-AH35)+(AJ35-AI35)+(AK35-AJ35))/CÁLCULOS!$Y$8)&gt;0,AK35+((AF35-AE35)+(AG35-AF35)+(AH35-AG35)+(AI35-AH35)+(AJ35-AI35)+(AK35-AJ35))/CÁLCULOS!$Y$8,0)</f>
        <v>47384.140194097265</v>
      </c>
      <c r="AM35">
        <f t="shared" si="7"/>
        <v>4</v>
      </c>
    </row>
    <row r="36" spans="1:39" x14ac:dyDescent="0.25">
      <c r="A36" s="16">
        <v>1419</v>
      </c>
      <c r="B36" s="1" t="s">
        <v>95</v>
      </c>
      <c r="C36" s="9">
        <f>VLOOKUP($A36,'BC-2020-2021'!$A:$Z,C$1,0)</f>
        <v>0</v>
      </c>
      <c r="D36" s="9">
        <f>VLOOKUP($A36,'BC-2020-2021'!$A:$Z,D$1,0)</f>
        <v>0</v>
      </c>
      <c r="E36" s="9">
        <f>VLOOKUP($A36,'BC-2020-2021'!$A:$Z,E$1,0)</f>
        <v>0</v>
      </c>
      <c r="F36" s="9">
        <f>VLOOKUP($A36,'BC-2020-2021'!$A:$Z,F$1,0)</f>
        <v>0</v>
      </c>
      <c r="G36" s="9">
        <f>VLOOKUP($A36,'BC-2020-2021'!$A:$Z,G$1,0)</f>
        <v>0</v>
      </c>
      <c r="H36" s="9">
        <f>VLOOKUP($A36,'BC-2020-2021'!$A:$Z,H$1,0)</f>
        <v>0</v>
      </c>
      <c r="I36" s="9">
        <f>VLOOKUP($A36,'BC-2020-2021'!$A:$Z,I$1,0)</f>
        <v>0</v>
      </c>
      <c r="J36" s="9">
        <f>VLOOKUP($A36,'BC-2020-2021'!$A:$Z,J$1,0)</f>
        <v>0</v>
      </c>
      <c r="K36" s="9">
        <f>VLOOKUP($A36,'BC-2020-2021'!$A:$Z,K$1,0)</f>
        <v>0</v>
      </c>
      <c r="L36" s="9">
        <f>VLOOKUP($A36,'BC-2020-2021'!$A:$Z,L$1,0)</f>
        <v>0</v>
      </c>
      <c r="M36" s="9">
        <f>VLOOKUP($A36,'BC-2020-2021'!$A:$Z,M$1,0)</f>
        <v>0</v>
      </c>
      <c r="N36" s="9">
        <f>VLOOKUP($A36,'BC-2020-2021'!$A:$Z,N$1,0)</f>
        <v>0</v>
      </c>
      <c r="O36" s="13">
        <f>VLOOKUP($A36,'BC-2020-2021'!$A:$Z,O$1,0)</f>
        <v>0</v>
      </c>
      <c r="P36" s="13">
        <f>VLOOKUP($A36,'BC-2020-2021'!$A:$Z,P$1,0)</f>
        <v>0</v>
      </c>
      <c r="Q36" s="13">
        <f>VLOOKUP($A36,'BC-2020-2021'!$A:$Z,Q$1,0)</f>
        <v>1253.58</v>
      </c>
      <c r="R36" s="13">
        <f>VLOOKUP($A36,'BC-2020-2021'!$A:$Z,R$1,0)</f>
        <v>1240.73</v>
      </c>
      <c r="S36" s="13">
        <f>VLOOKUP($A36,'BC-2020-2021'!$A:$Z,S$1,0)</f>
        <v>1230.1500000000001</v>
      </c>
      <c r="T36" s="13">
        <f>VLOOKUP($A36,'BC-2020-2021'!$A:$Z,T$1,0)</f>
        <v>1219.81</v>
      </c>
      <c r="U36" s="13">
        <f>VLOOKUP($A36,'BC-2020-2021'!$A:$Z,U$1,0)</f>
        <v>1209.05</v>
      </c>
      <c r="V36" s="13">
        <f>VLOOKUP($A36,'BC-2020-2021'!$A:$Z,V$1,0)</f>
        <v>1198.53</v>
      </c>
      <c r="W36" s="13">
        <f>VLOOKUP($A36,'BC-2020-2021'!$A:$Z,W$1,0)</f>
        <v>1187.92</v>
      </c>
      <c r="X36" s="13">
        <f>VLOOKUP($A36,'BC-2020-2021'!$A:$Z,X$1,0)</f>
        <v>1176.9100000000001</v>
      </c>
      <c r="Y36" s="13">
        <f>VLOOKUP($A36,'BC-2020-2021'!$A:$Z,Y$1,0)</f>
        <v>1166.1199999999999</v>
      </c>
      <c r="Z36" s="13">
        <f>VLOOKUP($A36,'BC-2020-2021'!$A:$Z,Z$1,0)</f>
        <v>1154.93</v>
      </c>
      <c r="AA36" s="2">
        <f>+IF((Z36+((U36-T36)+(V36-U36)+(W36-V36)+(X36-W36)+(Y36-X36)+(Z36-Y36))/CÁLCULOS!$Y$8)&gt;0,Z36+((U36-T36)+(V36-U36)+(W36-V36)+(X36-W36)+(Y36-X36)+(Z36-Y36))/CÁLCULOS!$Y$8,0)</f>
        <v>1144.1166666666668</v>
      </c>
      <c r="AB36" s="2">
        <f>+IF((AA36+((V36-U36)+(W36-V36)+(X36-W36)+(Y36-X36)+(Z36-Y36)+(AA36-Z36))/CÁLCULOS!$Y$8)&gt;0,AA36+((V36-U36)+(W36-V36)+(X36-W36)+(Y36-X36)+(Z36-Y36)+(AA36-Z36))/CÁLCULOS!$Y$8,0)</f>
        <v>1133.2944444444447</v>
      </c>
      <c r="AC36" s="2">
        <f>+IF((AB36+((W36-V36)+(X36-W36)+(Y36-X36)+(Z36-Y36)+(AA36-Z36)+(AB36-AA36))/CÁLCULOS!$Y$8)&gt;0,AB36+((W36-V36)+(X36-W36)+(Y36-X36)+(Z36-Y36)+(AA36-Z36)+(AB36-AA36))/CÁLCULOS!$Y$8,0)</f>
        <v>1122.4218518518521</v>
      </c>
      <c r="AD36" s="2">
        <f>+IF((AC36+((X36-W36)+(Y36-X36)+(Z36-Y36)+(AA36-Z36)+(AB36-AA36)+(AC36-AB36))/CÁLCULOS!$Y$8)&gt;0,AC36+((X36-W36)+(Y36-X36)+(Z36-Y36)+(AA36-Z36)+(AB36-AA36)+(AC36-AB36))/CÁLCULOS!$Y$8,0)</f>
        <v>1111.5054938271608</v>
      </c>
      <c r="AE36" s="2">
        <f>+IF((AD36+((Y36-X36)+(Z36-Y36)+(AA36-Z36)+(AB36-AA36)+(AC36-AB36)+(AD36-AC36))/CÁLCULOS!$Y$8)&gt;0,AD36+((Y36-X36)+(Z36-Y36)+(AA36-Z36)+(AB36-AA36)+(AC36-AB36)+(AD36-AC36))/CÁLCULOS!$Y$8,0)</f>
        <v>1100.6047427983542</v>
      </c>
      <c r="AF36" s="2">
        <f>+IF((AE36+((Z36-Y36)+(AA36-Z36)+(AB36-AA36)+(AC36-AB36)+(AD36-AC36)+(AE36-AD36))/CÁLCULOS!$Y$8)&gt;0,AE36+((Z36-Y36)+(AA36-Z36)+(AB36-AA36)+(AC36-AB36)+(AD36-AC36)+(AE36-AD36))/CÁLCULOS!$Y$8,0)</f>
        <v>1089.6855332647465</v>
      </c>
      <c r="AG36" s="2">
        <f>+IF((AF36+((AA36-Z36)+(AB36-AA36)+(AC36-AB36)+(AD36-AC36)+(AE36-AD36)+(AF36-AE36))/CÁLCULOS!$Y$8)&gt;0,AF36+((AA36-Z36)+(AB36-AA36)+(AC36-AB36)+(AD36-AC36)+(AE36-AD36)+(AF36-AE36))/CÁLCULOS!$Y$8,0)</f>
        <v>1078.8114554755375</v>
      </c>
      <c r="AH36" s="2">
        <f>+IF((AG36+((AB36-AA36)+(AC36-AB36)+(AD36-AC36)+(AE36-AD36)+(AF36-AE36)+(AG36-AF36))/CÁLCULOS!$Y$8)&gt;0,AG36+((AB36-AA36)+(AC36-AB36)+(AD36-AC36)+(AE36-AD36)+(AF36-AE36)+(AG36-AF36))/CÁLCULOS!$Y$8,0)</f>
        <v>1067.9272536103492</v>
      </c>
      <c r="AI36" s="2">
        <f>+IF((AH36+((AC36-AB36)+(AD36-AC36)+(AE36-AD36)+(AF36-AE36)+(AG36-AF36)+(AH36-AG36))/CÁLCULOS!$Y$8)&gt;0,AH36+((AC36-AB36)+(AD36-AC36)+(AE36-AD36)+(AF36-AE36)+(AG36-AF36)+(AH36-AG36))/CÁLCULOS!$Y$8,0)</f>
        <v>1057.0327218046666</v>
      </c>
      <c r="AJ36" s="2">
        <f>+IF((AI36+((AD36-AC36)+(AE36-AD36)+(AF36-AE36)+(AG36-AF36)+(AH36-AG36)+(AI36-AH36))/CÁLCULOS!$Y$8)&gt;0,AI36+((AD36-AC36)+(AE36-AD36)+(AF36-AE36)+(AG36-AF36)+(AH36-AG36)+(AI36-AH36))/CÁLCULOS!$Y$8,0)</f>
        <v>1046.1345334634691</v>
      </c>
      <c r="AK36" s="2">
        <f>+IF((AJ36+((AE36-AD36)+(AF36-AE36)+(AG36-AF36)+(AH36-AG36)+(AI36-AH36)+(AJ36-AI36))/CÁLCULOS!$Y$8)&gt;0,AJ36+((AE36-AD36)+(AF36-AE36)+(AG36-AF36)+(AH36-AG36)+(AI36-AH36)+(AJ36-AI36))/CÁLCULOS!$Y$8,0)</f>
        <v>1035.2393734028537</v>
      </c>
      <c r="AL36" s="2">
        <f>+IF((AK36+((AF36-AE36)+(AG36-AF36)+(AH36-AG36)+(AI36-AH36)+(AJ36-AI36)+(AK36-AJ36))/CÁLCULOS!$Y$8)&gt;0,AK36+((AF36-AE36)+(AG36-AF36)+(AH36-AG36)+(AI36-AH36)+(AJ36-AI36)+(AK36-AJ36))/CÁLCULOS!$Y$8,0)</f>
        <v>1024.3451451702704</v>
      </c>
      <c r="AM36">
        <f t="shared" si="7"/>
        <v>4</v>
      </c>
    </row>
    <row r="37" spans="1:39" x14ac:dyDescent="0.25">
      <c r="A37" s="16">
        <v>1420</v>
      </c>
      <c r="B37" s="1" t="s">
        <v>96</v>
      </c>
      <c r="C37" s="9">
        <f>VLOOKUP($A37,'BC-2020-2021'!$A:$Z,C$1,0)</f>
        <v>0</v>
      </c>
      <c r="D37" s="9">
        <f>VLOOKUP($A37,'BC-2020-2021'!$A:$Z,D$1,0)</f>
        <v>0</v>
      </c>
      <c r="E37" s="9">
        <f>VLOOKUP($A37,'BC-2020-2021'!$A:$Z,E$1,0)</f>
        <v>0</v>
      </c>
      <c r="F37" s="9">
        <f>VLOOKUP($A37,'BC-2020-2021'!$A:$Z,F$1,0)</f>
        <v>0</v>
      </c>
      <c r="G37" s="9">
        <f>VLOOKUP($A37,'BC-2020-2021'!$A:$Z,G$1,0)</f>
        <v>0</v>
      </c>
      <c r="H37" s="9">
        <f>VLOOKUP($A37,'BC-2020-2021'!$A:$Z,H$1,0)</f>
        <v>0</v>
      </c>
      <c r="I37" s="9">
        <f>VLOOKUP($A37,'BC-2020-2021'!$A:$Z,I$1,0)</f>
        <v>0</v>
      </c>
      <c r="J37" s="9">
        <f>VLOOKUP($A37,'BC-2020-2021'!$A:$Z,J$1,0)</f>
        <v>0</v>
      </c>
      <c r="K37" s="9">
        <f>VLOOKUP($A37,'BC-2020-2021'!$A:$Z,K$1,0)</f>
        <v>243</v>
      </c>
      <c r="L37" s="9">
        <f>VLOOKUP($A37,'BC-2020-2021'!$A:$Z,L$1,0)</f>
        <v>1029.1400000000001</v>
      </c>
      <c r="M37" s="9">
        <f>VLOOKUP($A37,'BC-2020-2021'!$A:$Z,M$1,0)</f>
        <v>1016.12</v>
      </c>
      <c r="N37" s="9">
        <f>VLOOKUP($A37,'BC-2020-2021'!$A:$Z,N$1,0)</f>
        <v>1525.33</v>
      </c>
      <c r="O37" s="13">
        <f>VLOOKUP($A37,'BC-2020-2021'!$A:$Z,O$1,0)</f>
        <v>1645.46</v>
      </c>
      <c r="P37" s="13">
        <f>VLOOKUP($A37,'BC-2020-2021'!$A:$Z,P$1,0)</f>
        <v>1603.93</v>
      </c>
      <c r="Q37" s="13">
        <f>VLOOKUP($A37,'BC-2020-2021'!$A:$Z,Q$1,0)</f>
        <v>3768.56</v>
      </c>
      <c r="R37" s="13">
        <f>VLOOKUP($A37,'BC-2020-2021'!$A:$Z,R$1,0)</f>
        <v>7567.96</v>
      </c>
      <c r="S37" s="13">
        <f>VLOOKUP($A37,'BC-2020-2021'!$A:$Z,S$1,0)</f>
        <v>16159.02</v>
      </c>
      <c r="T37" s="13">
        <f>VLOOKUP($A37,'BC-2020-2021'!$A:$Z,T$1,0)</f>
        <v>23418.74</v>
      </c>
      <c r="U37" s="13">
        <f>VLOOKUP($A37,'BC-2020-2021'!$A:$Z,U$1,0)</f>
        <v>28439.09</v>
      </c>
      <c r="V37" s="13">
        <f>VLOOKUP($A37,'BC-2020-2021'!$A:$Z,V$1,0)</f>
        <v>31699.94</v>
      </c>
      <c r="W37" s="13">
        <f>VLOOKUP($A37,'BC-2020-2021'!$A:$Z,W$1,0)</f>
        <v>38093.699999999997</v>
      </c>
      <c r="X37" s="13">
        <f>VLOOKUP($A37,'BC-2020-2021'!$A:$Z,X$1,0)</f>
        <v>40046.870000000003</v>
      </c>
      <c r="Y37" s="13">
        <f>VLOOKUP($A37,'BC-2020-2021'!$A:$Z,Y$1,0)</f>
        <v>37568.25</v>
      </c>
      <c r="Z37" s="13">
        <f>VLOOKUP($A37,'BC-2020-2021'!$A:$Z,Z$1,0)</f>
        <v>47904.23</v>
      </c>
      <c r="AA37" s="2">
        <f>+IF((Z37+((U37-T37)+(V37-U37)+(W37-V37)+(X37-W37)+(Y37-X37)+(Z37-Y37))/CÁLCULOS!$Y$8)&gt;0,Z37+((U37-T37)+(V37-U37)+(W37-V37)+(X37-W37)+(Y37-X37)+(Z37-Y37))/CÁLCULOS!$Y$8,0)</f>
        <v>51985.145000000004</v>
      </c>
      <c r="AB37" s="2">
        <f>+IF((AA37+((V37-U37)+(W37-V37)+(X37-W37)+(Y37-X37)+(Z37-Y37)+(AA37-Z37))/CÁLCULOS!$Y$8)&gt;0,AA37+((V37-U37)+(W37-V37)+(X37-W37)+(Y37-X37)+(Z37-Y37)+(AA37-Z37))/CÁLCULOS!$Y$8,0)</f>
        <v>55909.487500000003</v>
      </c>
      <c r="AC37" s="2">
        <f>+IF((AB37+((W37-V37)+(X37-W37)+(Y37-X37)+(Z37-Y37)+(AA37-Z37)+(AB37-AA37))/CÁLCULOS!$Y$8)&gt;0,AB37+((W37-V37)+(X37-W37)+(Y37-X37)+(Z37-Y37)+(AA37-Z37)+(AB37-AA37))/CÁLCULOS!$Y$8,0)</f>
        <v>59944.412083333336</v>
      </c>
      <c r="AD37" s="2">
        <f>+IF((AC37+((X37-W37)+(Y37-X37)+(Z37-Y37)+(AA37-Z37)+(AB37-AA37)+(AC37-AB37))/CÁLCULOS!$Y$8)&gt;0,AC37+((X37-W37)+(Y37-X37)+(Z37-Y37)+(AA37-Z37)+(AB37-AA37)+(AC37-AB37))/CÁLCULOS!$Y$8,0)</f>
        <v>63586.197430555563</v>
      </c>
      <c r="AE37" s="2">
        <f>+IF((AD37+((Y37-X37)+(Z37-Y37)+(AA37-Z37)+(AB37-AA37)+(AC37-AB37)+(AD37-AC37))/CÁLCULOS!$Y$8)&gt;0,AD37+((Y37-X37)+(Z37-Y37)+(AA37-Z37)+(AB37-AA37)+(AC37-AB37)+(AD37-AC37))/CÁLCULOS!$Y$8,0)</f>
        <v>67509.418668981496</v>
      </c>
      <c r="AF37" s="2">
        <f>+IF((AE37+((Z37-Y37)+(AA37-Z37)+(AB37-AA37)+(AC37-AB37)+(AD37-AC37)+(AE37-AD37))/CÁLCULOS!$Y$8)&gt;0,AE37+((Z37-Y37)+(AA37-Z37)+(AB37-AA37)+(AC37-AB37)+(AD37-AC37)+(AE37-AD37))/CÁLCULOS!$Y$8,0)</f>
        <v>72499.613447145079</v>
      </c>
      <c r="AG37" s="2">
        <f>+IF((AF37+((AA37-Z37)+(AB37-AA37)+(AC37-AB37)+(AD37-AC37)+(AE37-AD37)+(AF37-AE37))/CÁLCULOS!$Y$8)&gt;0,AF37+((AA37-Z37)+(AB37-AA37)+(AC37-AB37)+(AD37-AC37)+(AE37-AD37)+(AF37-AE37))/CÁLCULOS!$Y$8,0)</f>
        <v>76598.844021669254</v>
      </c>
      <c r="AH37" s="2">
        <f>+IF((AG37+((AB37-AA37)+(AC37-AB37)+(AD37-AC37)+(AE37-AD37)+(AF37-AE37)+(AG37-AF37))/CÁLCULOS!$Y$8)&gt;0,AG37+((AB37-AA37)+(AC37-AB37)+(AD37-AC37)+(AE37-AD37)+(AF37-AE37)+(AG37-AF37))/CÁLCULOS!$Y$8,0)</f>
        <v>80701.127191947468</v>
      </c>
      <c r="AI37" s="2">
        <f>+IF((AH37+((AC37-AB37)+(AD37-AC37)+(AE37-AD37)+(AF37-AE37)+(AG37-AF37)+(AH37-AG37))/CÁLCULOS!$Y$8)&gt;0,AH37+((AC37-AB37)+(AD37-AC37)+(AE37-AD37)+(AF37-AE37)+(AG37-AF37)+(AH37-AG37))/CÁLCULOS!$Y$8,0)</f>
        <v>84833.067140605373</v>
      </c>
      <c r="AJ37" s="2">
        <f>+IF((AI37+((AD37-AC37)+(AE37-AD37)+(AF37-AE37)+(AG37-AF37)+(AH37-AG37)+(AI37-AH37))/CÁLCULOS!$Y$8)&gt;0,AI37+((AD37-AC37)+(AE37-AD37)+(AF37-AE37)+(AG37-AF37)+(AH37-AG37)+(AI37-AH37))/CÁLCULOS!$Y$8,0)</f>
        <v>88981.176316817378</v>
      </c>
      <c r="AK37" s="2">
        <f>+IF((AJ37+((AE37-AD37)+(AF37-AE37)+(AG37-AF37)+(AH37-AG37)+(AI37-AH37)+(AJ37-AI37))/CÁLCULOS!$Y$8)&gt;0,AJ37+((AE37-AD37)+(AF37-AE37)+(AG37-AF37)+(AH37-AG37)+(AI37-AH37)+(AJ37-AI37))/CÁLCULOS!$Y$8,0)</f>
        <v>93213.672797861014</v>
      </c>
      <c r="AL37" s="2">
        <f>+IF((AK37+((AF37-AE37)+(AG37-AF37)+(AH37-AG37)+(AI37-AH37)+(AJ37-AI37)+(AK37-AJ37))/CÁLCULOS!$Y$8)&gt;0,AK37+((AF37-AE37)+(AG37-AF37)+(AH37-AG37)+(AI37-AH37)+(AJ37-AI37)+(AK37-AJ37))/CÁLCULOS!$Y$8,0)</f>
        <v>97497.715152674267</v>
      </c>
      <c r="AM37">
        <f t="shared" si="7"/>
        <v>4</v>
      </c>
    </row>
    <row r="38" spans="1:39" x14ac:dyDescent="0.25">
      <c r="A38" s="16">
        <v>1424</v>
      </c>
      <c r="B38" s="1" t="s">
        <v>97</v>
      </c>
      <c r="C38" s="9">
        <f>VLOOKUP($A38,'BC-2020-2021'!$A:$Z,C$1,0)</f>
        <v>0</v>
      </c>
      <c r="D38" s="9">
        <f>VLOOKUP($A38,'BC-2020-2021'!$A:$Z,D$1,0)</f>
        <v>0</v>
      </c>
      <c r="E38" s="9">
        <f>VLOOKUP($A38,'BC-2020-2021'!$A:$Z,E$1,0)</f>
        <v>0</v>
      </c>
      <c r="F38" s="9">
        <f>VLOOKUP($A38,'BC-2020-2021'!$A:$Z,F$1,0)</f>
        <v>0</v>
      </c>
      <c r="G38" s="9">
        <f>VLOOKUP($A38,'BC-2020-2021'!$A:$Z,G$1,0)</f>
        <v>0</v>
      </c>
      <c r="H38" s="9">
        <f>VLOOKUP($A38,'BC-2020-2021'!$A:$Z,H$1,0)</f>
        <v>0</v>
      </c>
      <c r="I38" s="9">
        <f>VLOOKUP($A38,'BC-2020-2021'!$A:$Z,I$1,0)</f>
        <v>0</v>
      </c>
      <c r="J38" s="9">
        <f>VLOOKUP($A38,'BC-2020-2021'!$A:$Z,J$1,0)</f>
        <v>0</v>
      </c>
      <c r="K38" s="9">
        <f>VLOOKUP($A38,'BC-2020-2021'!$A:$Z,K$1,0)</f>
        <v>0</v>
      </c>
      <c r="L38" s="9">
        <f>VLOOKUP($A38,'BC-2020-2021'!$A:$Z,L$1,0)</f>
        <v>0</v>
      </c>
      <c r="M38" s="9">
        <f>VLOOKUP($A38,'BC-2020-2021'!$A:$Z,M$1,0)</f>
        <v>0</v>
      </c>
      <c r="N38" s="9">
        <f>VLOOKUP($A38,'BC-2020-2021'!$A:$Z,N$1,0)</f>
        <v>0</v>
      </c>
      <c r="O38" s="13">
        <f>VLOOKUP($A38,'BC-2020-2021'!$A:$Z,O$1,0)</f>
        <v>0</v>
      </c>
      <c r="P38" s="13">
        <f>VLOOKUP($A38,'BC-2020-2021'!$A:$Z,P$1,0)</f>
        <v>0</v>
      </c>
      <c r="Q38" s="13">
        <f>VLOOKUP($A38,'BC-2020-2021'!$A:$Z,Q$1,0)</f>
        <v>0</v>
      </c>
      <c r="R38" s="13">
        <f>VLOOKUP($A38,'BC-2020-2021'!$A:$Z,R$1,0)</f>
        <v>0</v>
      </c>
      <c r="S38" s="13">
        <f>VLOOKUP($A38,'BC-2020-2021'!$A:$Z,S$1,0)</f>
        <v>0</v>
      </c>
      <c r="T38" s="13">
        <f>VLOOKUP($A38,'BC-2020-2021'!$A:$Z,T$1,0)</f>
        <v>0</v>
      </c>
      <c r="U38" s="13">
        <f>VLOOKUP($A38,'BC-2020-2021'!$A:$Z,U$1,0)</f>
        <v>0</v>
      </c>
      <c r="V38" s="13">
        <f>VLOOKUP($A38,'BC-2020-2021'!$A:$Z,V$1,0)</f>
        <v>0</v>
      </c>
      <c r="W38" s="13">
        <f>VLOOKUP($A38,'BC-2020-2021'!$A:$Z,W$1,0)</f>
        <v>0</v>
      </c>
      <c r="X38" s="13">
        <f>VLOOKUP($A38,'BC-2020-2021'!$A:$Z,X$1,0)</f>
        <v>0</v>
      </c>
      <c r="Y38" s="13">
        <f>VLOOKUP($A38,'BC-2020-2021'!$A:$Z,Y$1,0)</f>
        <v>0</v>
      </c>
      <c r="Z38" s="13">
        <f>VLOOKUP($A38,'BC-2020-2021'!$A:$Z,Z$1,0)</f>
        <v>0</v>
      </c>
      <c r="AA38" s="2">
        <f>+IF((Z38+((U38-T38)+(V38-U38)+(W38-V38)+(X38-W38)+(Y38-X38)+(Z38-Y38))/CÁLCULOS!$Y$8)&gt;0,Z38+((U38-T38)+(V38-U38)+(W38-V38)+(X38-W38)+(Y38-X38)+(Z38-Y38))/CÁLCULOS!$Y$8,0)</f>
        <v>0</v>
      </c>
      <c r="AB38" s="2">
        <f>+IF((AA38+((V38-U38)+(W38-V38)+(X38-W38)+(Y38-X38)+(Z38-Y38)+(AA38-Z38))/CÁLCULOS!$Y$8)&gt;0,AA38+((V38-U38)+(W38-V38)+(X38-W38)+(Y38-X38)+(Z38-Y38)+(AA38-Z38))/CÁLCULOS!$Y$8,0)</f>
        <v>0</v>
      </c>
      <c r="AC38" s="2">
        <f>+IF((AB38+((W38-V38)+(X38-W38)+(Y38-X38)+(Z38-Y38)+(AA38-Z38)+(AB38-AA38))/CÁLCULOS!$Y$8)&gt;0,AB38+((W38-V38)+(X38-W38)+(Y38-X38)+(Z38-Y38)+(AA38-Z38)+(AB38-AA38))/CÁLCULOS!$Y$8,0)</f>
        <v>0</v>
      </c>
      <c r="AD38" s="2">
        <f>+IF((AC38+((X38-W38)+(Y38-X38)+(Z38-Y38)+(AA38-Z38)+(AB38-AA38)+(AC38-AB38))/CÁLCULOS!$Y$8)&gt;0,AC38+((X38-W38)+(Y38-X38)+(Z38-Y38)+(AA38-Z38)+(AB38-AA38)+(AC38-AB38))/CÁLCULOS!$Y$8,0)</f>
        <v>0</v>
      </c>
      <c r="AE38" s="2">
        <f>+IF((AD38+((Y38-X38)+(Z38-Y38)+(AA38-Z38)+(AB38-AA38)+(AC38-AB38)+(AD38-AC38))/CÁLCULOS!$Y$8)&gt;0,AD38+((Y38-X38)+(Z38-Y38)+(AA38-Z38)+(AB38-AA38)+(AC38-AB38)+(AD38-AC38))/CÁLCULOS!$Y$8,0)</f>
        <v>0</v>
      </c>
      <c r="AF38" s="2">
        <f>+IF((AE38+((Z38-Y38)+(AA38-Z38)+(AB38-AA38)+(AC38-AB38)+(AD38-AC38)+(AE38-AD38))/CÁLCULOS!$Y$8)&gt;0,AE38+((Z38-Y38)+(AA38-Z38)+(AB38-AA38)+(AC38-AB38)+(AD38-AC38)+(AE38-AD38))/CÁLCULOS!$Y$8,0)</f>
        <v>0</v>
      </c>
      <c r="AG38" s="2">
        <f>+IF((AF38+((AA38-Z38)+(AB38-AA38)+(AC38-AB38)+(AD38-AC38)+(AE38-AD38)+(AF38-AE38))/CÁLCULOS!$Y$8)&gt;0,AF38+((AA38-Z38)+(AB38-AA38)+(AC38-AB38)+(AD38-AC38)+(AE38-AD38)+(AF38-AE38))/CÁLCULOS!$Y$8,0)</f>
        <v>0</v>
      </c>
      <c r="AH38" s="2">
        <f>+IF((AG38+((AB38-AA38)+(AC38-AB38)+(AD38-AC38)+(AE38-AD38)+(AF38-AE38)+(AG38-AF38))/CÁLCULOS!$Y$8)&gt;0,AG38+((AB38-AA38)+(AC38-AB38)+(AD38-AC38)+(AE38-AD38)+(AF38-AE38)+(AG38-AF38))/CÁLCULOS!$Y$8,0)</f>
        <v>0</v>
      </c>
      <c r="AI38" s="2">
        <f>+IF((AH38+((AC38-AB38)+(AD38-AC38)+(AE38-AD38)+(AF38-AE38)+(AG38-AF38)+(AH38-AG38))/CÁLCULOS!$Y$8)&gt;0,AH38+((AC38-AB38)+(AD38-AC38)+(AE38-AD38)+(AF38-AE38)+(AG38-AF38)+(AH38-AG38))/CÁLCULOS!$Y$8,0)</f>
        <v>0</v>
      </c>
      <c r="AJ38" s="2">
        <f>+IF((AI38+((AD38-AC38)+(AE38-AD38)+(AF38-AE38)+(AG38-AF38)+(AH38-AG38)+(AI38-AH38))/CÁLCULOS!$Y$8)&gt;0,AI38+((AD38-AC38)+(AE38-AD38)+(AF38-AE38)+(AG38-AF38)+(AH38-AG38)+(AI38-AH38))/CÁLCULOS!$Y$8,0)</f>
        <v>0</v>
      </c>
      <c r="AK38" s="2">
        <f>+IF((AJ38+((AE38-AD38)+(AF38-AE38)+(AG38-AF38)+(AH38-AG38)+(AI38-AH38)+(AJ38-AI38))/CÁLCULOS!$Y$8)&gt;0,AJ38+((AE38-AD38)+(AF38-AE38)+(AG38-AF38)+(AH38-AG38)+(AI38-AH38)+(AJ38-AI38))/CÁLCULOS!$Y$8,0)</f>
        <v>0</v>
      </c>
      <c r="AL38" s="2">
        <f>+IF((AK38+((AF38-AE38)+(AG38-AF38)+(AH38-AG38)+(AI38-AH38)+(AJ38-AI38)+(AK38-AJ38))/CÁLCULOS!$Y$8)&gt;0,AK38+((AF38-AE38)+(AG38-AF38)+(AH38-AG38)+(AI38-AH38)+(AJ38-AI38)+(AK38-AJ38))/CÁLCULOS!$Y$8,0)</f>
        <v>0</v>
      </c>
      <c r="AM38">
        <f t="shared" si="7"/>
        <v>4</v>
      </c>
    </row>
    <row r="39" spans="1:39" x14ac:dyDescent="0.25">
      <c r="A39" s="16">
        <v>1425</v>
      </c>
      <c r="B39" s="1" t="s">
        <v>98</v>
      </c>
      <c r="C39" s="9">
        <f>VLOOKUP($A39,'BC-2020-2021'!$A:$Z,C$1,0)</f>
        <v>0</v>
      </c>
      <c r="D39" s="9">
        <f>VLOOKUP($A39,'BC-2020-2021'!$A:$Z,D$1,0)</f>
        <v>0</v>
      </c>
      <c r="E39" s="9">
        <f>VLOOKUP($A39,'BC-2020-2021'!$A:$Z,E$1,0)</f>
        <v>0</v>
      </c>
      <c r="F39" s="9">
        <f>VLOOKUP($A39,'BC-2020-2021'!$A:$Z,F$1,0)</f>
        <v>0</v>
      </c>
      <c r="G39" s="9">
        <f>VLOOKUP($A39,'BC-2020-2021'!$A:$Z,G$1,0)</f>
        <v>0</v>
      </c>
      <c r="H39" s="9">
        <f>VLOOKUP($A39,'BC-2020-2021'!$A:$Z,H$1,0)</f>
        <v>0</v>
      </c>
      <c r="I39" s="9">
        <f>VLOOKUP($A39,'BC-2020-2021'!$A:$Z,I$1,0)</f>
        <v>0</v>
      </c>
      <c r="J39" s="9">
        <f>VLOOKUP($A39,'BC-2020-2021'!$A:$Z,J$1,0)</f>
        <v>0</v>
      </c>
      <c r="K39" s="9">
        <f>VLOOKUP($A39,'BC-2020-2021'!$A:$Z,K$1,0)</f>
        <v>0</v>
      </c>
      <c r="L39" s="9">
        <f>VLOOKUP($A39,'BC-2020-2021'!$A:$Z,L$1,0)</f>
        <v>0</v>
      </c>
      <c r="M39" s="9">
        <f>VLOOKUP($A39,'BC-2020-2021'!$A:$Z,M$1,0)</f>
        <v>0</v>
      </c>
      <c r="N39" s="9">
        <f>VLOOKUP($A39,'BC-2020-2021'!$A:$Z,N$1,0)</f>
        <v>0</v>
      </c>
      <c r="O39" s="13">
        <f>VLOOKUP($A39,'BC-2020-2021'!$A:$Z,O$1,0)</f>
        <v>0</v>
      </c>
      <c r="P39" s="13">
        <f>VLOOKUP($A39,'BC-2020-2021'!$A:$Z,P$1,0)</f>
        <v>0</v>
      </c>
      <c r="Q39" s="13">
        <f>VLOOKUP($A39,'BC-2020-2021'!$A:$Z,Q$1,0)</f>
        <v>0</v>
      </c>
      <c r="R39" s="13">
        <f>VLOOKUP($A39,'BC-2020-2021'!$A:$Z,R$1,0)</f>
        <v>0</v>
      </c>
      <c r="S39" s="13">
        <f>VLOOKUP($A39,'BC-2020-2021'!$A:$Z,S$1,0)</f>
        <v>0</v>
      </c>
      <c r="T39" s="13">
        <f>VLOOKUP($A39,'BC-2020-2021'!$A:$Z,T$1,0)</f>
        <v>0</v>
      </c>
      <c r="U39" s="13">
        <f>VLOOKUP($A39,'BC-2020-2021'!$A:$Z,U$1,0)</f>
        <v>0</v>
      </c>
      <c r="V39" s="13">
        <f>VLOOKUP($A39,'BC-2020-2021'!$A:$Z,V$1,0)</f>
        <v>0</v>
      </c>
      <c r="W39" s="13">
        <f>VLOOKUP($A39,'BC-2020-2021'!$A:$Z,W$1,0)</f>
        <v>0</v>
      </c>
      <c r="X39" s="13">
        <f>VLOOKUP($A39,'BC-2020-2021'!$A:$Z,X$1,0)</f>
        <v>0</v>
      </c>
      <c r="Y39" s="13">
        <f>VLOOKUP($A39,'BC-2020-2021'!$A:$Z,Y$1,0)</f>
        <v>0</v>
      </c>
      <c r="Z39" s="13">
        <f>VLOOKUP($A39,'BC-2020-2021'!$A:$Z,Z$1,0)</f>
        <v>0</v>
      </c>
      <c r="AA39" s="2">
        <f>+IF((Z39+((U39-T39)+(V39-U39)+(W39-V39)+(X39-W39)+(Y39-X39)+(Z39-Y39))/CÁLCULOS!$Y$8)&gt;0,Z39+((U39-T39)+(V39-U39)+(W39-V39)+(X39-W39)+(Y39-X39)+(Z39-Y39))/CÁLCULOS!$Y$8,0)</f>
        <v>0</v>
      </c>
      <c r="AB39" s="2">
        <f>+IF((AA39+((V39-U39)+(W39-V39)+(X39-W39)+(Y39-X39)+(Z39-Y39)+(AA39-Z39))/CÁLCULOS!$Y$8)&gt;0,AA39+((V39-U39)+(W39-V39)+(X39-W39)+(Y39-X39)+(Z39-Y39)+(AA39-Z39))/CÁLCULOS!$Y$8,0)</f>
        <v>0</v>
      </c>
      <c r="AC39" s="2">
        <f>+IF((AB39+((W39-V39)+(X39-W39)+(Y39-X39)+(Z39-Y39)+(AA39-Z39)+(AB39-AA39))/CÁLCULOS!$Y$8)&gt;0,AB39+((W39-V39)+(X39-W39)+(Y39-X39)+(Z39-Y39)+(AA39-Z39)+(AB39-AA39))/CÁLCULOS!$Y$8,0)</f>
        <v>0</v>
      </c>
      <c r="AD39" s="2">
        <f>+IF((AC39+((X39-W39)+(Y39-X39)+(Z39-Y39)+(AA39-Z39)+(AB39-AA39)+(AC39-AB39))/CÁLCULOS!$Y$8)&gt;0,AC39+((X39-W39)+(Y39-X39)+(Z39-Y39)+(AA39-Z39)+(AB39-AA39)+(AC39-AB39))/CÁLCULOS!$Y$8,0)</f>
        <v>0</v>
      </c>
      <c r="AE39" s="2">
        <f>+IF((AD39+((Y39-X39)+(Z39-Y39)+(AA39-Z39)+(AB39-AA39)+(AC39-AB39)+(AD39-AC39))/CÁLCULOS!$Y$8)&gt;0,AD39+((Y39-X39)+(Z39-Y39)+(AA39-Z39)+(AB39-AA39)+(AC39-AB39)+(AD39-AC39))/CÁLCULOS!$Y$8,0)</f>
        <v>0</v>
      </c>
      <c r="AF39" s="2">
        <f>+IF((AE39+((Z39-Y39)+(AA39-Z39)+(AB39-AA39)+(AC39-AB39)+(AD39-AC39)+(AE39-AD39))/CÁLCULOS!$Y$8)&gt;0,AE39+((Z39-Y39)+(AA39-Z39)+(AB39-AA39)+(AC39-AB39)+(AD39-AC39)+(AE39-AD39))/CÁLCULOS!$Y$8,0)</f>
        <v>0</v>
      </c>
      <c r="AG39" s="2">
        <f>+IF((AF39+((AA39-Z39)+(AB39-AA39)+(AC39-AB39)+(AD39-AC39)+(AE39-AD39)+(AF39-AE39))/CÁLCULOS!$Y$8)&gt;0,AF39+((AA39-Z39)+(AB39-AA39)+(AC39-AB39)+(AD39-AC39)+(AE39-AD39)+(AF39-AE39))/CÁLCULOS!$Y$8,0)</f>
        <v>0</v>
      </c>
      <c r="AH39" s="2">
        <f>+IF((AG39+((AB39-AA39)+(AC39-AB39)+(AD39-AC39)+(AE39-AD39)+(AF39-AE39)+(AG39-AF39))/CÁLCULOS!$Y$8)&gt;0,AG39+((AB39-AA39)+(AC39-AB39)+(AD39-AC39)+(AE39-AD39)+(AF39-AE39)+(AG39-AF39))/CÁLCULOS!$Y$8,0)</f>
        <v>0</v>
      </c>
      <c r="AI39" s="2">
        <f>+IF((AH39+((AC39-AB39)+(AD39-AC39)+(AE39-AD39)+(AF39-AE39)+(AG39-AF39)+(AH39-AG39))/CÁLCULOS!$Y$8)&gt;0,AH39+((AC39-AB39)+(AD39-AC39)+(AE39-AD39)+(AF39-AE39)+(AG39-AF39)+(AH39-AG39))/CÁLCULOS!$Y$8,0)</f>
        <v>0</v>
      </c>
      <c r="AJ39" s="2">
        <f>+IF((AI39+((AD39-AC39)+(AE39-AD39)+(AF39-AE39)+(AG39-AF39)+(AH39-AG39)+(AI39-AH39))/CÁLCULOS!$Y$8)&gt;0,AI39+((AD39-AC39)+(AE39-AD39)+(AF39-AE39)+(AG39-AF39)+(AH39-AG39)+(AI39-AH39))/CÁLCULOS!$Y$8,0)</f>
        <v>0</v>
      </c>
      <c r="AK39" s="2">
        <f>+IF((AJ39+((AE39-AD39)+(AF39-AE39)+(AG39-AF39)+(AH39-AG39)+(AI39-AH39)+(AJ39-AI39))/CÁLCULOS!$Y$8)&gt;0,AJ39+((AE39-AD39)+(AF39-AE39)+(AG39-AF39)+(AH39-AG39)+(AI39-AH39)+(AJ39-AI39))/CÁLCULOS!$Y$8,0)</f>
        <v>0</v>
      </c>
      <c r="AL39" s="2">
        <f>+IF((AK39+((AF39-AE39)+(AG39-AF39)+(AH39-AG39)+(AI39-AH39)+(AJ39-AI39)+(AK39-AJ39))/CÁLCULOS!$Y$8)&gt;0,AK39+((AF39-AE39)+(AG39-AF39)+(AH39-AG39)+(AI39-AH39)+(AJ39-AI39)+(AK39-AJ39))/CÁLCULOS!$Y$8,0)</f>
        <v>0</v>
      </c>
      <c r="AM39">
        <f t="shared" si="7"/>
        <v>4</v>
      </c>
    </row>
    <row r="40" spans="1:39" x14ac:dyDescent="0.25">
      <c r="A40" s="16">
        <v>1426</v>
      </c>
      <c r="B40" s="1" t="s">
        <v>99</v>
      </c>
      <c r="C40" s="9">
        <f>VLOOKUP($A40,'BC-2020-2021'!$A:$Z,C$1,0)</f>
        <v>42665.66</v>
      </c>
      <c r="D40" s="9">
        <f>VLOOKUP($A40,'BC-2020-2021'!$A:$Z,D$1,0)</f>
        <v>49231.16</v>
      </c>
      <c r="E40" s="9">
        <f>VLOOKUP($A40,'BC-2020-2021'!$A:$Z,E$1,0)</f>
        <v>109602.73</v>
      </c>
      <c r="F40" s="9">
        <f>VLOOKUP($A40,'BC-2020-2021'!$A:$Z,F$1,0)</f>
        <v>98609.56</v>
      </c>
      <c r="G40" s="9">
        <f>VLOOKUP($A40,'BC-2020-2021'!$A:$Z,G$1,0)</f>
        <v>79945.440000000002</v>
      </c>
      <c r="H40" s="9">
        <f>VLOOKUP($A40,'BC-2020-2021'!$A:$Z,H$1,0)</f>
        <v>67141.84</v>
      </c>
      <c r="I40" s="9">
        <f>VLOOKUP($A40,'BC-2020-2021'!$A:$Z,I$1,0)</f>
        <v>43030.1</v>
      </c>
      <c r="J40" s="9">
        <f>VLOOKUP($A40,'BC-2020-2021'!$A:$Z,J$1,0)</f>
        <v>44194.239999999998</v>
      </c>
      <c r="K40" s="9">
        <f>VLOOKUP($A40,'BC-2020-2021'!$A:$Z,K$1,0)</f>
        <v>40792.9</v>
      </c>
      <c r="L40" s="9">
        <f>VLOOKUP($A40,'BC-2020-2021'!$A:$Z,L$1,0)</f>
        <v>43054.14</v>
      </c>
      <c r="M40" s="9">
        <f>VLOOKUP($A40,'BC-2020-2021'!$A:$Z,M$1,0)</f>
        <v>22733.18</v>
      </c>
      <c r="N40" s="9">
        <f>VLOOKUP($A40,'BC-2020-2021'!$A:$Z,N$1,0)</f>
        <v>20340.830000000002</v>
      </c>
      <c r="O40" s="13">
        <f>VLOOKUP($A40,'BC-2020-2021'!$A:$Z,O$1,0)</f>
        <v>24136.57</v>
      </c>
      <c r="P40" s="13">
        <f>VLOOKUP($A40,'BC-2020-2021'!$A:$Z,P$1,0)</f>
        <v>45884.78</v>
      </c>
      <c r="Q40" s="13">
        <f>VLOOKUP($A40,'BC-2020-2021'!$A:$Z,Q$1,0)</f>
        <v>46019.37</v>
      </c>
      <c r="R40" s="13">
        <f>VLOOKUP($A40,'BC-2020-2021'!$A:$Z,R$1,0)</f>
        <v>50354.75</v>
      </c>
      <c r="S40" s="13">
        <f>VLOOKUP($A40,'BC-2020-2021'!$A:$Z,S$1,0)</f>
        <v>53773</v>
      </c>
      <c r="T40" s="13">
        <f>VLOOKUP($A40,'BC-2020-2021'!$A:$Z,T$1,0)</f>
        <v>56836.959999999999</v>
      </c>
      <c r="U40" s="13">
        <f>VLOOKUP($A40,'BC-2020-2021'!$A:$Z,U$1,0)</f>
        <v>56909.53</v>
      </c>
      <c r="V40" s="13">
        <f>VLOOKUP($A40,'BC-2020-2021'!$A:$Z,V$1,0)</f>
        <v>53047.89</v>
      </c>
      <c r="W40" s="13">
        <f>VLOOKUP($A40,'BC-2020-2021'!$A:$Z,W$1,0)</f>
        <v>50427.56</v>
      </c>
      <c r="X40" s="13">
        <f>VLOOKUP($A40,'BC-2020-2021'!$A:$Z,X$1,0)</f>
        <v>46136.63</v>
      </c>
      <c r="Y40" s="13">
        <f>VLOOKUP($A40,'BC-2020-2021'!$A:$Z,Y$1,0)</f>
        <v>50670.080000000002</v>
      </c>
      <c r="Z40" s="13">
        <f>VLOOKUP($A40,'BC-2020-2021'!$A:$Z,Z$1,0)</f>
        <v>38625.949999999997</v>
      </c>
      <c r="AA40" s="2">
        <f>+IF((Z40+((U40-T40)+(V40-U40)+(W40-V40)+(X40-W40)+(Y40-X40)+(Z40-Y40))/CÁLCULOS!$Y$8)&gt;0,Z40+((U40-T40)+(V40-U40)+(W40-V40)+(X40-W40)+(Y40-X40)+(Z40-Y40))/CÁLCULOS!$Y$8,0)</f>
        <v>35590.781666666662</v>
      </c>
      <c r="AB40" s="2">
        <f>+IF((AA40+((V40-U40)+(W40-V40)+(X40-W40)+(Y40-X40)+(Z40-Y40)+(AA40-Z40))/CÁLCULOS!$Y$8)&gt;0,AA40+((V40-U40)+(W40-V40)+(X40-W40)+(Y40-X40)+(Z40-Y40)+(AA40-Z40))/CÁLCULOS!$Y$8,0)</f>
        <v>32037.656944444439</v>
      </c>
      <c r="AC40" s="2">
        <f>+IF((AB40+((W40-V40)+(X40-W40)+(Y40-X40)+(Z40-Y40)+(AA40-Z40)+(AB40-AA40))/CÁLCULOS!$Y$8)&gt;0,AB40+((W40-V40)+(X40-W40)+(Y40-X40)+(Z40-Y40)+(AA40-Z40)+(AB40-AA40))/CÁLCULOS!$Y$8,0)</f>
        <v>28535.951435185179</v>
      </c>
      <c r="AD40" s="2">
        <f>+IF((AC40+((X40-W40)+(Y40-X40)+(Z40-Y40)+(AA40-Z40)+(AB40-AA40)+(AC40-AB40))/CÁLCULOS!$Y$8)&gt;0,AC40+((X40-W40)+(Y40-X40)+(Z40-Y40)+(AA40-Z40)+(AB40-AA40)+(AC40-AB40))/CÁLCULOS!$Y$8,0)</f>
        <v>24887.350007716042</v>
      </c>
      <c r="AE40" s="2">
        <f>+IF((AD40+((Y40-X40)+(Z40-Y40)+(AA40-Z40)+(AB40-AA40)+(AC40-AB40)+(AD40-AC40))/CÁLCULOS!$Y$8)&gt;0,AD40+((Y40-X40)+(Z40-Y40)+(AA40-Z40)+(AB40-AA40)+(AC40-AB40)+(AD40-AC40))/CÁLCULOS!$Y$8,0)</f>
        <v>21345.803342335385</v>
      </c>
      <c r="AF40" s="2">
        <f>+IF((AE40+((Z40-Y40)+(AA40-Z40)+(AB40-AA40)+(AC40-AB40)+(AD40-AC40)+(AE40-AD40))/CÁLCULOS!$Y$8)&gt;0,AE40+((Z40-Y40)+(AA40-Z40)+(AB40-AA40)+(AC40-AB40)+(AD40-AC40)+(AE40-AD40))/CÁLCULOS!$Y$8,0)</f>
        <v>16458.42389939128</v>
      </c>
      <c r="AG40" s="2">
        <f>+IF((AF40+((AA40-Z40)+(AB40-AA40)+(AC40-AB40)+(AD40-AC40)+(AE40-AD40)+(AF40-AE40))/CÁLCULOS!$Y$8)&gt;0,AF40+((AA40-Z40)+(AB40-AA40)+(AC40-AB40)+(AD40-AC40)+(AE40-AD40)+(AF40-AE40))/CÁLCULOS!$Y$8,0)</f>
        <v>12763.836215956495</v>
      </c>
      <c r="AH40" s="2">
        <f>+IF((AG40+((AB40-AA40)+(AC40-AB40)+(AD40-AC40)+(AE40-AD40)+(AF40-AE40)+(AG40-AF40))/CÁLCULOS!$Y$8)&gt;0,AG40+((AB40-AA40)+(AC40-AB40)+(AD40-AC40)+(AE40-AD40)+(AF40-AE40)+(AG40-AF40))/CÁLCULOS!$Y$8,0)</f>
        <v>8959.3453075048001</v>
      </c>
      <c r="AI40" s="2">
        <f>+IF((AH40+((AC40-AB40)+(AD40-AC40)+(AE40-AD40)+(AF40-AE40)+(AG40-AF40)+(AH40-AG40))/CÁLCULOS!$Y$8)&gt;0,AH40+((AC40-AB40)+(AD40-AC40)+(AE40-AD40)+(AF40-AE40)+(AG40-AF40)+(AH40-AG40))/CÁLCULOS!$Y$8,0)</f>
        <v>5112.9600346815259</v>
      </c>
      <c r="AJ40" s="2">
        <f>+IF((AI40+((AD40-AC40)+(AE40-AD40)+(AF40-AE40)+(AG40-AF40)+(AH40-AG40)+(AI40-AH40))/CÁLCULOS!$Y$8)&gt;0,AI40+((AD40-AC40)+(AE40-AD40)+(AF40-AE40)+(AG40-AF40)+(AH40-AG40)+(AI40-AH40))/CÁLCULOS!$Y$8,0)</f>
        <v>1209.1281345975835</v>
      </c>
      <c r="AK40" s="2">
        <f>+IF((AJ40+((AE40-AD40)+(AF40-AE40)+(AG40-AF40)+(AH40-AG40)+(AI40-AH40)+(AJ40-AI40))/CÁLCULOS!$Y$8)&gt;0,AJ40+((AE40-AD40)+(AF40-AE40)+(AG40-AF40)+(AH40-AG40)+(AI40-AH40)+(AJ40-AI40))/CÁLCULOS!$Y$8,0)</f>
        <v>0</v>
      </c>
      <c r="AL40" s="2">
        <f>+IF((AK40+((AF40-AE40)+(AG40-AF40)+(AH40-AG40)+(AI40-AH40)+(AJ40-AI40)+(AK40-AJ40))/CÁLCULOS!$Y$8)&gt;0,AK40+((AF40-AE40)+(AG40-AF40)+(AH40-AG40)+(AI40-AH40)+(AJ40-AI40)+(AK40-AJ40))/CÁLCULOS!$Y$8,0)</f>
        <v>0</v>
      </c>
      <c r="AM40">
        <f t="shared" ref="AM40:AM50" si="8">LEN(A40)</f>
        <v>4</v>
      </c>
    </row>
    <row r="41" spans="1:39" x14ac:dyDescent="0.25">
      <c r="A41" s="16">
        <v>1427</v>
      </c>
      <c r="B41" s="1" t="s">
        <v>100</v>
      </c>
      <c r="C41" s="9">
        <f>VLOOKUP($A41,'BC-2020-2021'!$A:$Z,C$1,0)</f>
        <v>2080.58</v>
      </c>
      <c r="D41" s="9">
        <f>VLOOKUP($A41,'BC-2020-2021'!$A:$Z,D$1,0)</f>
        <v>1933.14</v>
      </c>
      <c r="E41" s="9">
        <f>VLOOKUP($A41,'BC-2020-2021'!$A:$Z,E$1,0)</f>
        <v>3714.89</v>
      </c>
      <c r="F41" s="9">
        <f>VLOOKUP($A41,'BC-2020-2021'!$A:$Z,F$1,0)</f>
        <v>3509.01</v>
      </c>
      <c r="G41" s="9">
        <f>VLOOKUP($A41,'BC-2020-2021'!$A:$Z,G$1,0)</f>
        <v>3361.57</v>
      </c>
      <c r="H41" s="9">
        <f>VLOOKUP($A41,'BC-2020-2021'!$A:$Z,H$1,0)</f>
        <v>3214.15</v>
      </c>
      <c r="I41" s="9">
        <f>VLOOKUP($A41,'BC-2020-2021'!$A:$Z,I$1,0)</f>
        <v>1395.83</v>
      </c>
      <c r="J41" s="9">
        <f>VLOOKUP($A41,'BC-2020-2021'!$A:$Z,J$1,0)</f>
        <v>1229.3399999999999</v>
      </c>
      <c r="K41" s="9">
        <f>VLOOKUP($A41,'BC-2020-2021'!$A:$Z,K$1,0)</f>
        <v>1119.4000000000001</v>
      </c>
      <c r="L41" s="9">
        <f>VLOOKUP($A41,'BC-2020-2021'!$A:$Z,L$1,0)</f>
        <v>1506.42</v>
      </c>
      <c r="M41" s="9">
        <f>VLOOKUP($A41,'BC-2020-2021'!$A:$Z,M$1,0)</f>
        <v>1392.78</v>
      </c>
      <c r="N41" s="9">
        <f>VLOOKUP($A41,'BC-2020-2021'!$A:$Z,N$1,0)</f>
        <v>1393.31</v>
      </c>
      <c r="O41" s="13">
        <f>VLOOKUP($A41,'BC-2020-2021'!$A:$Z,O$1,0)</f>
        <v>1361.16</v>
      </c>
      <c r="P41" s="13">
        <f>VLOOKUP($A41,'BC-2020-2021'!$A:$Z,P$1,0)</f>
        <v>1327.83</v>
      </c>
      <c r="Q41" s="13">
        <f>VLOOKUP($A41,'BC-2020-2021'!$A:$Z,Q$1,0)</f>
        <v>857.98</v>
      </c>
      <c r="R41" s="13">
        <f>VLOOKUP($A41,'BC-2020-2021'!$A:$Z,R$1,0)</f>
        <v>857.98</v>
      </c>
      <c r="S41" s="13">
        <f>VLOOKUP($A41,'BC-2020-2021'!$A:$Z,S$1,0)</f>
        <v>0</v>
      </c>
      <c r="T41" s="13">
        <f>VLOOKUP($A41,'BC-2020-2021'!$A:$Z,T$1,0)</f>
        <v>856.92</v>
      </c>
      <c r="U41" s="13">
        <f>VLOOKUP($A41,'BC-2020-2021'!$A:$Z,U$1,0)</f>
        <v>814.06</v>
      </c>
      <c r="V41" s="13">
        <f>VLOOKUP($A41,'BC-2020-2021'!$A:$Z,V$1,0)</f>
        <v>771.2</v>
      </c>
      <c r="W41" s="13">
        <f>VLOOKUP($A41,'BC-2020-2021'!$A:$Z,W$1,0)</f>
        <v>728.34</v>
      </c>
      <c r="X41" s="13">
        <f>VLOOKUP($A41,'BC-2020-2021'!$A:$Z,X$1,0)</f>
        <v>685.49</v>
      </c>
      <c r="Y41" s="13">
        <f>VLOOKUP($A41,'BC-2020-2021'!$A:$Z,Y$1,0)</f>
        <v>642.63</v>
      </c>
      <c r="Z41" s="13">
        <f>VLOOKUP($A41,'BC-2020-2021'!$A:$Z,Z$1,0)</f>
        <v>599.77</v>
      </c>
      <c r="AA41" s="2">
        <f>+IF((Z41+((U41-T41)+(V41-U41)+(W41-V41)+(X41-W41)+(Y41-X41)+(Z41-Y41))/CÁLCULOS!$Y$8)&gt;0,Z41+((U41-T41)+(V41-U41)+(W41-V41)+(X41-W41)+(Y41-X41)+(Z41-Y41))/CÁLCULOS!$Y$8,0)</f>
        <v>556.91166666666663</v>
      </c>
      <c r="AB41" s="2">
        <f>+IF((AA41+((V41-U41)+(W41-V41)+(X41-W41)+(Y41-X41)+(Z41-Y41)+(AA41-Z41))/CÁLCULOS!$Y$8)&gt;0,AA41+((V41-U41)+(W41-V41)+(X41-W41)+(Y41-X41)+(Z41-Y41)+(AA41-Z41))/CÁLCULOS!$Y$8,0)</f>
        <v>514.05361111111108</v>
      </c>
      <c r="AC41" s="2">
        <f>+IF((AB41+((W41-V41)+(X41-W41)+(Y41-X41)+(Z41-Y41)+(AA41-Z41)+(AB41-AA41))/CÁLCULOS!$Y$8)&gt;0,AB41+((W41-V41)+(X41-W41)+(Y41-X41)+(Z41-Y41)+(AA41-Z41)+(AB41-AA41))/CÁLCULOS!$Y$8,0)</f>
        <v>471.19587962962959</v>
      </c>
      <c r="AD41" s="2">
        <f>+IF((AC41+((X41-W41)+(Y41-X41)+(Z41-Y41)+(AA41-Z41)+(AB41-AA41)+(AC41-AB41))/CÁLCULOS!$Y$8)&gt;0,AC41+((X41-W41)+(Y41-X41)+(Z41-Y41)+(AA41-Z41)+(AB41-AA41)+(AC41-AB41))/CÁLCULOS!$Y$8,0)</f>
        <v>428.33852623456784</v>
      </c>
      <c r="AE41" s="2">
        <f>+IF((AD41+((Y41-X41)+(Z41-Y41)+(AA41-Z41)+(AB41-AA41)+(AC41-AB41)+(AD41-AC41))/CÁLCULOS!$Y$8)&gt;0,AD41+((Y41-X41)+(Z41-Y41)+(AA41-Z41)+(AB41-AA41)+(AC41-AB41)+(AD41-AC41))/CÁLCULOS!$Y$8,0)</f>
        <v>385.47994727366245</v>
      </c>
      <c r="AF41" s="2">
        <f>+IF((AE41+((Z41-Y41)+(AA41-Z41)+(AB41-AA41)+(AC41-AB41)+(AD41-AC41)+(AE41-AD41))/CÁLCULOS!$Y$8)&gt;0,AE41+((Z41-Y41)+(AA41-Z41)+(AB41-AA41)+(AC41-AB41)+(AD41-AC41)+(AE41-AD41))/CÁLCULOS!$Y$8,0)</f>
        <v>342.62160515260621</v>
      </c>
      <c r="AG41" s="2">
        <f>+IF((AF41+((AA41-Z41)+(AB41-AA41)+(AC41-AB41)+(AD41-AC41)+(AE41-AD41)+(AF41-AE41))/CÁLCULOS!$Y$8)&gt;0,AF41+((AA41-Z41)+(AB41-AA41)+(AC41-AB41)+(AD41-AC41)+(AE41-AD41)+(AF41-AE41))/CÁLCULOS!$Y$8,0)</f>
        <v>299.76353934470723</v>
      </c>
      <c r="AH41" s="2">
        <f>+IF((AG41+((AB41-AA41)+(AC41-AB41)+(AD41-AC41)+(AE41-AD41)+(AF41-AE41)+(AG41-AF41))/CÁLCULOS!$Y$8)&gt;0,AG41+((AB41-AA41)+(AC41-AB41)+(AD41-AC41)+(AE41-AD41)+(AF41-AE41)+(AG41-AF41))/CÁLCULOS!$Y$8,0)</f>
        <v>256.90551812438065</v>
      </c>
      <c r="AI41" s="2">
        <f>+IF((AH41+((AC41-AB41)+(AD41-AC41)+(AE41-AD41)+(AF41-AE41)+(AG41-AF41)+(AH41-AG41))/CÁLCULOS!$Y$8)&gt;0,AH41+((AC41-AB41)+(AD41-AC41)+(AE41-AD41)+(AF41-AE41)+(AG41-AF41)+(AH41-AG41))/CÁLCULOS!$Y$8,0)</f>
        <v>214.04750262659223</v>
      </c>
      <c r="AJ41" s="2">
        <f>+IF((AI41+((AD41-AC41)+(AE41-AD41)+(AF41-AE41)+(AG41-AF41)+(AH41-AG41)+(AI41-AH41))/CÁLCULOS!$Y$8)&gt;0,AI41+((AD41-AC41)+(AE41-AD41)+(AF41-AE41)+(AG41-AF41)+(AH41-AG41)+(AI41-AH41))/CÁLCULOS!$Y$8,0)</f>
        <v>171.18943979275267</v>
      </c>
      <c r="AK41" s="2">
        <f>+IF((AJ41+((AE41-AD41)+(AF41-AE41)+(AG41-AF41)+(AH41-AG41)+(AI41-AH41)+(AJ41-AI41))/CÁLCULOS!$Y$8)&gt;0,AJ41+((AE41-AD41)+(AF41-AE41)+(AG41-AF41)+(AH41-AG41)+(AI41-AH41)+(AJ41-AI41))/CÁLCULOS!$Y$8,0)</f>
        <v>128.33125871911682</v>
      </c>
      <c r="AL41" s="2">
        <f>+IF((AK41+((AF41-AE41)+(AG41-AF41)+(AH41-AG41)+(AI41-AH41)+(AJ41-AI41)+(AK41-AJ41))/CÁLCULOS!$Y$8)&gt;0,AK41+((AF41-AE41)+(AG41-AF41)+(AH41-AG41)+(AI41-AH41)+(AJ41-AI41)+(AK41-AJ41))/CÁLCULOS!$Y$8,0)</f>
        <v>85.47314396002588</v>
      </c>
      <c r="AM41">
        <f t="shared" si="8"/>
        <v>4</v>
      </c>
    </row>
    <row r="42" spans="1:39" x14ac:dyDescent="0.25">
      <c r="A42" s="16">
        <v>1428</v>
      </c>
      <c r="B42" s="1" t="s">
        <v>101</v>
      </c>
      <c r="C42" s="9">
        <f>VLOOKUP($A42,'BC-2020-2021'!$A:$Z,C$1,0)</f>
        <v>72063.91</v>
      </c>
      <c r="D42" s="9">
        <f>VLOOKUP($A42,'BC-2020-2021'!$A:$Z,D$1,0)</f>
        <v>74227.100000000006</v>
      </c>
      <c r="E42" s="9">
        <f>VLOOKUP($A42,'BC-2020-2021'!$A:$Z,E$1,0)</f>
        <v>130869.46</v>
      </c>
      <c r="F42" s="9">
        <f>VLOOKUP($A42,'BC-2020-2021'!$A:$Z,F$1,0)</f>
        <v>120551.15</v>
      </c>
      <c r="G42" s="9">
        <f>VLOOKUP($A42,'BC-2020-2021'!$A:$Z,G$1,0)</f>
        <v>107014.76</v>
      </c>
      <c r="H42" s="9">
        <f>VLOOKUP($A42,'BC-2020-2021'!$A:$Z,H$1,0)</f>
        <v>89527.39</v>
      </c>
      <c r="I42" s="9">
        <f>VLOOKUP($A42,'BC-2020-2021'!$A:$Z,I$1,0)</f>
        <v>63434.99</v>
      </c>
      <c r="J42" s="9">
        <f>VLOOKUP($A42,'BC-2020-2021'!$A:$Z,J$1,0)</f>
        <v>58363.53</v>
      </c>
      <c r="K42" s="9">
        <f>VLOOKUP($A42,'BC-2020-2021'!$A:$Z,K$1,0)</f>
        <v>61126.54</v>
      </c>
      <c r="L42" s="9">
        <f>VLOOKUP($A42,'BC-2020-2021'!$A:$Z,L$1,0)</f>
        <v>65903.509999999995</v>
      </c>
      <c r="M42" s="9">
        <f>VLOOKUP($A42,'BC-2020-2021'!$A:$Z,M$1,0)</f>
        <v>37906.019999999997</v>
      </c>
      <c r="N42" s="9">
        <f>VLOOKUP($A42,'BC-2020-2021'!$A:$Z,N$1,0)</f>
        <v>38673.120000000003</v>
      </c>
      <c r="O42" s="13">
        <f>VLOOKUP($A42,'BC-2020-2021'!$A:$Z,O$1,0)</f>
        <v>47824.44</v>
      </c>
      <c r="P42" s="13">
        <f>VLOOKUP($A42,'BC-2020-2021'!$A:$Z,P$1,0)</f>
        <v>70351.89</v>
      </c>
      <c r="Q42" s="13">
        <f>VLOOKUP($A42,'BC-2020-2021'!$A:$Z,Q$1,0)</f>
        <v>80277.83</v>
      </c>
      <c r="R42" s="13">
        <f>VLOOKUP($A42,'BC-2020-2021'!$A:$Z,R$1,0)</f>
        <v>90879.17</v>
      </c>
      <c r="S42" s="13">
        <f>VLOOKUP($A42,'BC-2020-2021'!$A:$Z,S$1,0)</f>
        <v>93465.84</v>
      </c>
      <c r="T42" s="13">
        <f>VLOOKUP($A42,'BC-2020-2021'!$A:$Z,T$1,0)</f>
        <v>93303.3</v>
      </c>
      <c r="U42" s="13">
        <f>VLOOKUP($A42,'BC-2020-2021'!$A:$Z,U$1,0)</f>
        <v>94477.67</v>
      </c>
      <c r="V42" s="13">
        <f>VLOOKUP($A42,'BC-2020-2021'!$A:$Z,V$1,0)</f>
        <v>87638.52</v>
      </c>
      <c r="W42" s="13">
        <f>VLOOKUP($A42,'BC-2020-2021'!$A:$Z,W$1,0)</f>
        <v>80313.81</v>
      </c>
      <c r="X42" s="13">
        <f>VLOOKUP($A42,'BC-2020-2021'!$A:$Z,X$1,0)</f>
        <v>76576.160000000003</v>
      </c>
      <c r="Y42" s="13">
        <f>VLOOKUP($A42,'BC-2020-2021'!$A:$Z,Y$1,0)</f>
        <v>73599.58</v>
      </c>
      <c r="Z42" s="13">
        <f>VLOOKUP($A42,'BC-2020-2021'!$A:$Z,Z$1,0)</f>
        <v>58547.12</v>
      </c>
      <c r="AA42" s="2">
        <f>+IF((Z42+((U42-T42)+(V42-U42)+(W42-V42)+(X42-W42)+(Y42-X42)+(Z42-Y42))/CÁLCULOS!$Y$8)&gt;0,Z42+((U42-T42)+(V42-U42)+(W42-V42)+(X42-W42)+(Y42-X42)+(Z42-Y42))/CÁLCULOS!$Y$8,0)</f>
        <v>52754.42333333334</v>
      </c>
      <c r="AB42" s="2">
        <f>+IF((AA42+((V42-U42)+(W42-V42)+(X42-W42)+(Y42-X42)+(Z42-Y42)+(AA42-Z42))/CÁLCULOS!$Y$8)&gt;0,AA42+((V42-U42)+(W42-V42)+(X42-W42)+(Y42-X42)+(Z42-Y42)+(AA42-Z42))/CÁLCULOS!$Y$8,0)</f>
        <v>45800.548888888894</v>
      </c>
      <c r="AC42" s="2">
        <f>+IF((AB42+((W42-V42)+(X42-W42)+(Y42-X42)+(Z42-Y42)+(AA42-Z42)+(AB42-AA42))/CÁLCULOS!$Y$8)&gt;0,AB42+((W42-V42)+(X42-W42)+(Y42-X42)+(Z42-Y42)+(AA42-Z42)+(AB42-AA42))/CÁLCULOS!$Y$8,0)</f>
        <v>38827.553703703707</v>
      </c>
      <c r="AD42" s="2">
        <f>+IF((AC42+((X42-W42)+(Y42-X42)+(Z42-Y42)+(AA42-Z42)+(AB42-AA42)+(AC42-AB42))/CÁLCULOS!$Y$8)&gt;0,AC42+((X42-W42)+(Y42-X42)+(Z42-Y42)+(AA42-Z42)+(AB42-AA42)+(AC42-AB42))/CÁLCULOS!$Y$8,0)</f>
        <v>31913.177654320993</v>
      </c>
      <c r="AE42" s="2">
        <f>+IF((AD42+((Y42-X42)+(Z42-Y42)+(AA42-Z42)+(AB42-AA42)+(AC42-AB42)+(AD42-AC42))/CÁLCULOS!$Y$8)&gt;0,AD42+((Y42-X42)+(Z42-Y42)+(AA42-Z42)+(AB42-AA42)+(AC42-AB42)+(AD42-AC42))/CÁLCULOS!$Y$8,0)</f>
        <v>24469.34726337449</v>
      </c>
      <c r="AF42" s="2">
        <f>+IF((AE42+((Z42-Y42)+(AA42-Z42)+(AB42-AA42)+(AC42-AB42)+(AD42-AC42)+(AE42-AD42))/CÁLCULOS!$Y$8)&gt;0,AE42+((Z42-Y42)+(AA42-Z42)+(AB42-AA42)+(AC42-AB42)+(AD42-AC42)+(AE42-AD42))/CÁLCULOS!$Y$8,0)</f>
        <v>16280.975140603572</v>
      </c>
      <c r="AG42" s="2">
        <f>+IF((AF42+((AA42-Z42)+(AB42-AA42)+(AC42-AB42)+(AD42-AC42)+(AE42-AD42)+(AF42-AE42))/CÁLCULOS!$Y$8)&gt;0,AF42+((AA42-Z42)+(AB42-AA42)+(AC42-AB42)+(AD42-AC42)+(AE42-AD42)+(AF42-AE42))/CÁLCULOS!$Y$8,0)</f>
        <v>9236.6176640375015</v>
      </c>
      <c r="AH42" s="2">
        <f>+IF((AG42+((AB42-AA42)+(AC42-AB42)+(AD42-AC42)+(AE42-AD42)+(AF42-AE42)+(AG42-AF42))/CÁLCULOS!$Y$8)&gt;0,AG42+((AB42-AA42)+(AC42-AB42)+(AD42-AC42)+(AE42-AD42)+(AF42-AE42)+(AG42-AF42))/CÁLCULOS!$Y$8,0)</f>
        <v>1983.6500524881958</v>
      </c>
      <c r="AI42" s="2">
        <f>+IF((AH42+((AC42-AB42)+(AD42-AC42)+(AE42-AD42)+(AF42-AE42)+(AG42-AF42)+(AH42-AG42))/CÁLCULOS!$Y$8)&gt;0,AH42+((AC42-AB42)+(AD42-AC42)+(AE42-AD42)+(AF42-AE42)+(AG42-AF42)+(AH42-AG42))/CÁLCULOS!$Y$8,0)</f>
        <v>0</v>
      </c>
      <c r="AJ42" s="2">
        <f>+IF((AI42+((AD42-AC42)+(AE42-AD42)+(AF42-AE42)+(AG42-AF42)+(AH42-AG42)+(AI42-AH42))/CÁLCULOS!$Y$8)&gt;0,AI42+((AD42-AC42)+(AE42-AD42)+(AF42-AE42)+(AG42-AF42)+(AH42-AG42)+(AI42-AH42))/CÁLCULOS!$Y$8,0)</f>
        <v>0</v>
      </c>
      <c r="AK42" s="2">
        <f>+IF((AJ42+((AE42-AD42)+(AF42-AE42)+(AG42-AF42)+(AH42-AG42)+(AI42-AH42)+(AJ42-AI42))/CÁLCULOS!$Y$8)&gt;0,AJ42+((AE42-AD42)+(AF42-AE42)+(AG42-AF42)+(AH42-AG42)+(AI42-AH42)+(AJ42-AI42))/CÁLCULOS!$Y$8,0)</f>
        <v>0</v>
      </c>
      <c r="AL42" s="2">
        <f>+IF((AK42+((AF42-AE42)+(AG42-AF42)+(AH42-AG42)+(AI42-AH42)+(AJ42-AI42)+(AK42-AJ42))/CÁLCULOS!$Y$8)&gt;0,AK42+((AF42-AE42)+(AG42-AF42)+(AH42-AG42)+(AI42-AH42)+(AJ42-AI42)+(AK42-AJ42))/CÁLCULOS!$Y$8,0)</f>
        <v>0</v>
      </c>
      <c r="AM42">
        <f t="shared" si="8"/>
        <v>4</v>
      </c>
    </row>
    <row r="43" spans="1:39" x14ac:dyDescent="0.25">
      <c r="A43" s="16">
        <v>1432</v>
      </c>
      <c r="B43" s="1" t="s">
        <v>102</v>
      </c>
      <c r="C43" s="9">
        <f>VLOOKUP($A43,'BC-2020-2021'!$A:$Z,C$1,0)</f>
        <v>0</v>
      </c>
      <c r="D43" s="9">
        <f>VLOOKUP($A43,'BC-2020-2021'!$A:$Z,D$1,0)</f>
        <v>0</v>
      </c>
      <c r="E43" s="9">
        <f>VLOOKUP($A43,'BC-2020-2021'!$A:$Z,E$1,0)</f>
        <v>0</v>
      </c>
      <c r="F43" s="9">
        <f>VLOOKUP($A43,'BC-2020-2021'!$A:$Z,F$1,0)</f>
        <v>0</v>
      </c>
      <c r="G43" s="9">
        <f>VLOOKUP($A43,'BC-2020-2021'!$A:$Z,G$1,0)</f>
        <v>0</v>
      </c>
      <c r="H43" s="9">
        <f>VLOOKUP($A43,'BC-2020-2021'!$A:$Z,H$1,0)</f>
        <v>0</v>
      </c>
      <c r="I43" s="9">
        <f>VLOOKUP($A43,'BC-2020-2021'!$A:$Z,I$1,0)</f>
        <v>0</v>
      </c>
      <c r="J43" s="9">
        <f>VLOOKUP($A43,'BC-2020-2021'!$A:$Z,J$1,0)</f>
        <v>0</v>
      </c>
      <c r="K43" s="9">
        <f>VLOOKUP($A43,'BC-2020-2021'!$A:$Z,K$1,0)</f>
        <v>0</v>
      </c>
      <c r="L43" s="9">
        <f>VLOOKUP($A43,'BC-2020-2021'!$A:$Z,L$1,0)</f>
        <v>0</v>
      </c>
      <c r="M43" s="9">
        <f>VLOOKUP($A43,'BC-2020-2021'!$A:$Z,M$1,0)</f>
        <v>0</v>
      </c>
      <c r="N43" s="9">
        <f>VLOOKUP($A43,'BC-2020-2021'!$A:$Z,N$1,0)</f>
        <v>0</v>
      </c>
      <c r="O43" s="13">
        <f>VLOOKUP($A43,'BC-2020-2021'!$A:$Z,O$1,0)</f>
        <v>0</v>
      </c>
      <c r="P43" s="13">
        <f>VLOOKUP($A43,'BC-2020-2021'!$A:$Z,P$1,0)</f>
        <v>0</v>
      </c>
      <c r="Q43" s="13">
        <f>VLOOKUP($A43,'BC-2020-2021'!$A:$Z,Q$1,0)</f>
        <v>0</v>
      </c>
      <c r="R43" s="13">
        <f>VLOOKUP($A43,'BC-2020-2021'!$A:$Z,R$1,0)</f>
        <v>0</v>
      </c>
      <c r="S43" s="13">
        <f>VLOOKUP($A43,'BC-2020-2021'!$A:$Z,S$1,0)</f>
        <v>0</v>
      </c>
      <c r="T43" s="13">
        <f>VLOOKUP($A43,'BC-2020-2021'!$A:$Z,T$1,0)</f>
        <v>0</v>
      </c>
      <c r="U43" s="13">
        <f>VLOOKUP($A43,'BC-2020-2021'!$A:$Z,U$1,0)</f>
        <v>0</v>
      </c>
      <c r="V43" s="13">
        <f>VLOOKUP($A43,'BC-2020-2021'!$A:$Z,V$1,0)</f>
        <v>0</v>
      </c>
      <c r="W43" s="13">
        <f>VLOOKUP($A43,'BC-2020-2021'!$A:$Z,W$1,0)</f>
        <v>0</v>
      </c>
      <c r="X43" s="13">
        <f>VLOOKUP($A43,'BC-2020-2021'!$A:$Z,X$1,0)</f>
        <v>0</v>
      </c>
      <c r="Y43" s="13">
        <f>VLOOKUP($A43,'BC-2020-2021'!$A:$Z,Y$1,0)</f>
        <v>0</v>
      </c>
      <c r="Z43" s="13">
        <f>VLOOKUP($A43,'BC-2020-2021'!$A:$Z,Z$1,0)</f>
        <v>0</v>
      </c>
      <c r="AA43" s="2">
        <f>+IF((Z43+((U43-T43)+(V43-U43)+(W43-V43)+(X43-W43)+(Y43-X43)+(Z43-Y43))/CÁLCULOS!$Y$8)&gt;0,Z43+((U43-T43)+(V43-U43)+(W43-V43)+(X43-W43)+(Y43-X43)+(Z43-Y43))/CÁLCULOS!$Y$8,0)</f>
        <v>0</v>
      </c>
      <c r="AB43" s="2">
        <f>+IF((AA43+((V43-U43)+(W43-V43)+(X43-W43)+(Y43-X43)+(Z43-Y43)+(AA43-Z43))/CÁLCULOS!$Y$8)&gt;0,AA43+((V43-U43)+(W43-V43)+(X43-W43)+(Y43-X43)+(Z43-Y43)+(AA43-Z43))/CÁLCULOS!$Y$8,0)</f>
        <v>0</v>
      </c>
      <c r="AC43" s="2">
        <f>+IF((AB43+((W43-V43)+(X43-W43)+(Y43-X43)+(Z43-Y43)+(AA43-Z43)+(AB43-AA43))/CÁLCULOS!$Y$8)&gt;0,AB43+((W43-V43)+(X43-W43)+(Y43-X43)+(Z43-Y43)+(AA43-Z43)+(AB43-AA43))/CÁLCULOS!$Y$8,0)</f>
        <v>0</v>
      </c>
      <c r="AD43" s="2">
        <f>+IF((AC43+((X43-W43)+(Y43-X43)+(Z43-Y43)+(AA43-Z43)+(AB43-AA43)+(AC43-AB43))/CÁLCULOS!$Y$8)&gt;0,AC43+((X43-W43)+(Y43-X43)+(Z43-Y43)+(AA43-Z43)+(AB43-AA43)+(AC43-AB43))/CÁLCULOS!$Y$8,0)</f>
        <v>0</v>
      </c>
      <c r="AE43" s="2">
        <f>+IF((AD43+((Y43-X43)+(Z43-Y43)+(AA43-Z43)+(AB43-AA43)+(AC43-AB43)+(AD43-AC43))/CÁLCULOS!$Y$8)&gt;0,AD43+((Y43-X43)+(Z43-Y43)+(AA43-Z43)+(AB43-AA43)+(AC43-AB43)+(AD43-AC43))/CÁLCULOS!$Y$8,0)</f>
        <v>0</v>
      </c>
      <c r="AF43" s="2">
        <f>+IF((AE43+((Z43-Y43)+(AA43-Z43)+(AB43-AA43)+(AC43-AB43)+(AD43-AC43)+(AE43-AD43))/CÁLCULOS!$Y$8)&gt;0,AE43+((Z43-Y43)+(AA43-Z43)+(AB43-AA43)+(AC43-AB43)+(AD43-AC43)+(AE43-AD43))/CÁLCULOS!$Y$8,0)</f>
        <v>0</v>
      </c>
      <c r="AG43" s="2">
        <f>+IF((AF43+((AA43-Z43)+(AB43-AA43)+(AC43-AB43)+(AD43-AC43)+(AE43-AD43)+(AF43-AE43))/CÁLCULOS!$Y$8)&gt;0,AF43+((AA43-Z43)+(AB43-AA43)+(AC43-AB43)+(AD43-AC43)+(AE43-AD43)+(AF43-AE43))/CÁLCULOS!$Y$8,0)</f>
        <v>0</v>
      </c>
      <c r="AH43" s="2">
        <f>+IF((AG43+((AB43-AA43)+(AC43-AB43)+(AD43-AC43)+(AE43-AD43)+(AF43-AE43)+(AG43-AF43))/CÁLCULOS!$Y$8)&gt;0,AG43+((AB43-AA43)+(AC43-AB43)+(AD43-AC43)+(AE43-AD43)+(AF43-AE43)+(AG43-AF43))/CÁLCULOS!$Y$8,0)</f>
        <v>0</v>
      </c>
      <c r="AI43" s="2">
        <f>+IF((AH43+((AC43-AB43)+(AD43-AC43)+(AE43-AD43)+(AF43-AE43)+(AG43-AF43)+(AH43-AG43))/CÁLCULOS!$Y$8)&gt;0,AH43+((AC43-AB43)+(AD43-AC43)+(AE43-AD43)+(AF43-AE43)+(AG43-AF43)+(AH43-AG43))/CÁLCULOS!$Y$8,0)</f>
        <v>0</v>
      </c>
      <c r="AJ43" s="2">
        <f>+IF((AI43+((AD43-AC43)+(AE43-AD43)+(AF43-AE43)+(AG43-AF43)+(AH43-AG43)+(AI43-AH43))/CÁLCULOS!$Y$8)&gt;0,AI43+((AD43-AC43)+(AE43-AD43)+(AF43-AE43)+(AG43-AF43)+(AH43-AG43)+(AI43-AH43))/CÁLCULOS!$Y$8,0)</f>
        <v>0</v>
      </c>
      <c r="AK43" s="2">
        <f>+IF((AJ43+((AE43-AD43)+(AF43-AE43)+(AG43-AF43)+(AH43-AG43)+(AI43-AH43)+(AJ43-AI43))/CÁLCULOS!$Y$8)&gt;0,AJ43+((AE43-AD43)+(AF43-AE43)+(AG43-AF43)+(AH43-AG43)+(AI43-AH43)+(AJ43-AI43))/CÁLCULOS!$Y$8,0)</f>
        <v>0</v>
      </c>
      <c r="AL43" s="2">
        <f>+IF((AK43+((AF43-AE43)+(AG43-AF43)+(AH43-AG43)+(AI43-AH43)+(AJ43-AI43)+(AK43-AJ43))/CÁLCULOS!$Y$8)&gt;0,AK43+((AF43-AE43)+(AG43-AF43)+(AH43-AG43)+(AI43-AH43)+(AJ43-AI43)+(AK43-AJ43))/CÁLCULOS!$Y$8,0)</f>
        <v>0</v>
      </c>
      <c r="AM43">
        <f t="shared" si="8"/>
        <v>4</v>
      </c>
    </row>
    <row r="44" spans="1:39" x14ac:dyDescent="0.25">
      <c r="A44" s="16">
        <v>1433</v>
      </c>
      <c r="B44" s="1" t="s">
        <v>103</v>
      </c>
      <c r="C44" s="9">
        <f>VLOOKUP($A44,'BC-2020-2021'!$A:$Z,C$1,0)</f>
        <v>0</v>
      </c>
      <c r="D44" s="9">
        <f>VLOOKUP($A44,'BC-2020-2021'!$A:$Z,D$1,0)</f>
        <v>0</v>
      </c>
      <c r="E44" s="9">
        <f>VLOOKUP($A44,'BC-2020-2021'!$A:$Z,E$1,0)</f>
        <v>0</v>
      </c>
      <c r="F44" s="9">
        <f>VLOOKUP($A44,'BC-2020-2021'!$A:$Z,F$1,0)</f>
        <v>0</v>
      </c>
      <c r="G44" s="9">
        <f>VLOOKUP($A44,'BC-2020-2021'!$A:$Z,G$1,0)</f>
        <v>0</v>
      </c>
      <c r="H44" s="9">
        <f>VLOOKUP($A44,'BC-2020-2021'!$A:$Z,H$1,0)</f>
        <v>0</v>
      </c>
      <c r="I44" s="9">
        <f>VLOOKUP($A44,'BC-2020-2021'!$A:$Z,I$1,0)</f>
        <v>0</v>
      </c>
      <c r="J44" s="9">
        <f>VLOOKUP($A44,'BC-2020-2021'!$A:$Z,J$1,0)</f>
        <v>0</v>
      </c>
      <c r="K44" s="9">
        <f>VLOOKUP($A44,'BC-2020-2021'!$A:$Z,K$1,0)</f>
        <v>0</v>
      </c>
      <c r="L44" s="9">
        <f>VLOOKUP($A44,'BC-2020-2021'!$A:$Z,L$1,0)</f>
        <v>0</v>
      </c>
      <c r="M44" s="9">
        <f>VLOOKUP($A44,'BC-2020-2021'!$A:$Z,M$1,0)</f>
        <v>0</v>
      </c>
      <c r="N44" s="9">
        <f>VLOOKUP($A44,'BC-2020-2021'!$A:$Z,N$1,0)</f>
        <v>0</v>
      </c>
      <c r="O44" s="13">
        <f>VLOOKUP($A44,'BC-2020-2021'!$A:$Z,O$1,0)</f>
        <v>0</v>
      </c>
      <c r="P44" s="13">
        <f>VLOOKUP($A44,'BC-2020-2021'!$A:$Z,P$1,0)</f>
        <v>0</v>
      </c>
      <c r="Q44" s="13">
        <f>VLOOKUP($A44,'BC-2020-2021'!$A:$Z,Q$1,0)</f>
        <v>0</v>
      </c>
      <c r="R44" s="13">
        <f>VLOOKUP($A44,'BC-2020-2021'!$A:$Z,R$1,0)</f>
        <v>0</v>
      </c>
      <c r="S44" s="13">
        <f>VLOOKUP($A44,'BC-2020-2021'!$A:$Z,S$1,0)</f>
        <v>0</v>
      </c>
      <c r="T44" s="13">
        <f>VLOOKUP($A44,'BC-2020-2021'!$A:$Z,T$1,0)</f>
        <v>0</v>
      </c>
      <c r="U44" s="13">
        <f>VLOOKUP($A44,'BC-2020-2021'!$A:$Z,U$1,0)</f>
        <v>0</v>
      </c>
      <c r="V44" s="13">
        <f>VLOOKUP($A44,'BC-2020-2021'!$A:$Z,V$1,0)</f>
        <v>0</v>
      </c>
      <c r="W44" s="13">
        <f>VLOOKUP($A44,'BC-2020-2021'!$A:$Z,W$1,0)</f>
        <v>0</v>
      </c>
      <c r="X44" s="13">
        <f>VLOOKUP($A44,'BC-2020-2021'!$A:$Z,X$1,0)</f>
        <v>0</v>
      </c>
      <c r="Y44" s="13">
        <f>VLOOKUP($A44,'BC-2020-2021'!$A:$Z,Y$1,0)</f>
        <v>0</v>
      </c>
      <c r="Z44" s="13">
        <f>VLOOKUP($A44,'BC-2020-2021'!$A:$Z,Z$1,0)</f>
        <v>0</v>
      </c>
      <c r="AA44" s="2">
        <f>+IF((Z44+((U44-T44)+(V44-U44)+(W44-V44)+(X44-W44)+(Y44-X44)+(Z44-Y44))/CÁLCULOS!$Y$8)&gt;0,Z44+((U44-T44)+(V44-U44)+(W44-V44)+(X44-W44)+(Y44-X44)+(Z44-Y44))/CÁLCULOS!$Y$8,0)</f>
        <v>0</v>
      </c>
      <c r="AB44" s="2">
        <f>+IF((AA44+((V44-U44)+(W44-V44)+(X44-W44)+(Y44-X44)+(Z44-Y44)+(AA44-Z44))/CÁLCULOS!$Y$8)&gt;0,AA44+((V44-U44)+(W44-V44)+(X44-W44)+(Y44-X44)+(Z44-Y44)+(AA44-Z44))/CÁLCULOS!$Y$8,0)</f>
        <v>0</v>
      </c>
      <c r="AC44" s="2">
        <f>+IF((AB44+((W44-V44)+(X44-W44)+(Y44-X44)+(Z44-Y44)+(AA44-Z44)+(AB44-AA44))/CÁLCULOS!$Y$8)&gt;0,AB44+((W44-V44)+(X44-W44)+(Y44-X44)+(Z44-Y44)+(AA44-Z44)+(AB44-AA44))/CÁLCULOS!$Y$8,0)</f>
        <v>0</v>
      </c>
      <c r="AD44" s="2">
        <f>+IF((AC44+((X44-W44)+(Y44-X44)+(Z44-Y44)+(AA44-Z44)+(AB44-AA44)+(AC44-AB44))/CÁLCULOS!$Y$8)&gt;0,AC44+((X44-W44)+(Y44-X44)+(Z44-Y44)+(AA44-Z44)+(AB44-AA44)+(AC44-AB44))/CÁLCULOS!$Y$8,0)</f>
        <v>0</v>
      </c>
      <c r="AE44" s="2">
        <f>+IF((AD44+((Y44-X44)+(Z44-Y44)+(AA44-Z44)+(AB44-AA44)+(AC44-AB44)+(AD44-AC44))/CÁLCULOS!$Y$8)&gt;0,AD44+((Y44-X44)+(Z44-Y44)+(AA44-Z44)+(AB44-AA44)+(AC44-AB44)+(AD44-AC44))/CÁLCULOS!$Y$8,0)</f>
        <v>0</v>
      </c>
      <c r="AF44" s="2">
        <f>+IF((AE44+((Z44-Y44)+(AA44-Z44)+(AB44-AA44)+(AC44-AB44)+(AD44-AC44)+(AE44-AD44))/CÁLCULOS!$Y$8)&gt;0,AE44+((Z44-Y44)+(AA44-Z44)+(AB44-AA44)+(AC44-AB44)+(AD44-AC44)+(AE44-AD44))/CÁLCULOS!$Y$8,0)</f>
        <v>0</v>
      </c>
      <c r="AG44" s="2">
        <f>+IF((AF44+((AA44-Z44)+(AB44-AA44)+(AC44-AB44)+(AD44-AC44)+(AE44-AD44)+(AF44-AE44))/CÁLCULOS!$Y$8)&gt;0,AF44+((AA44-Z44)+(AB44-AA44)+(AC44-AB44)+(AD44-AC44)+(AE44-AD44)+(AF44-AE44))/CÁLCULOS!$Y$8,0)</f>
        <v>0</v>
      </c>
      <c r="AH44" s="2">
        <f>+IF((AG44+((AB44-AA44)+(AC44-AB44)+(AD44-AC44)+(AE44-AD44)+(AF44-AE44)+(AG44-AF44))/CÁLCULOS!$Y$8)&gt;0,AG44+((AB44-AA44)+(AC44-AB44)+(AD44-AC44)+(AE44-AD44)+(AF44-AE44)+(AG44-AF44))/CÁLCULOS!$Y$8,0)</f>
        <v>0</v>
      </c>
      <c r="AI44" s="2">
        <f>+IF((AH44+((AC44-AB44)+(AD44-AC44)+(AE44-AD44)+(AF44-AE44)+(AG44-AF44)+(AH44-AG44))/CÁLCULOS!$Y$8)&gt;0,AH44+((AC44-AB44)+(AD44-AC44)+(AE44-AD44)+(AF44-AE44)+(AG44-AF44)+(AH44-AG44))/CÁLCULOS!$Y$8,0)</f>
        <v>0</v>
      </c>
      <c r="AJ44" s="2">
        <f>+IF((AI44+((AD44-AC44)+(AE44-AD44)+(AF44-AE44)+(AG44-AF44)+(AH44-AG44)+(AI44-AH44))/CÁLCULOS!$Y$8)&gt;0,AI44+((AD44-AC44)+(AE44-AD44)+(AF44-AE44)+(AG44-AF44)+(AH44-AG44)+(AI44-AH44))/CÁLCULOS!$Y$8,0)</f>
        <v>0</v>
      </c>
      <c r="AK44" s="2">
        <f>+IF((AJ44+((AE44-AD44)+(AF44-AE44)+(AG44-AF44)+(AH44-AG44)+(AI44-AH44)+(AJ44-AI44))/CÁLCULOS!$Y$8)&gt;0,AJ44+((AE44-AD44)+(AF44-AE44)+(AG44-AF44)+(AH44-AG44)+(AI44-AH44)+(AJ44-AI44))/CÁLCULOS!$Y$8,0)</f>
        <v>0</v>
      </c>
      <c r="AL44" s="2">
        <f>+IF((AK44+((AF44-AE44)+(AG44-AF44)+(AH44-AG44)+(AI44-AH44)+(AJ44-AI44)+(AK44-AJ44))/CÁLCULOS!$Y$8)&gt;0,AK44+((AF44-AE44)+(AG44-AF44)+(AH44-AG44)+(AI44-AH44)+(AJ44-AI44)+(AK44-AJ44))/CÁLCULOS!$Y$8,0)</f>
        <v>0</v>
      </c>
      <c r="AM44">
        <f t="shared" si="8"/>
        <v>4</v>
      </c>
    </row>
    <row r="45" spans="1:39" x14ac:dyDescent="0.25">
      <c r="A45" s="16">
        <v>1434</v>
      </c>
      <c r="B45" s="1" t="s">
        <v>104</v>
      </c>
      <c r="C45" s="9">
        <f>VLOOKUP($A45,'BC-2020-2021'!$A:$Z,C$1,0)</f>
        <v>0</v>
      </c>
      <c r="D45" s="9">
        <f>VLOOKUP($A45,'BC-2020-2021'!$A:$Z,D$1,0)</f>
        <v>0</v>
      </c>
      <c r="E45" s="9">
        <f>VLOOKUP($A45,'BC-2020-2021'!$A:$Z,E$1,0)</f>
        <v>0</v>
      </c>
      <c r="F45" s="9">
        <f>VLOOKUP($A45,'BC-2020-2021'!$A:$Z,F$1,0)</f>
        <v>0</v>
      </c>
      <c r="G45" s="9">
        <f>VLOOKUP($A45,'BC-2020-2021'!$A:$Z,G$1,0)</f>
        <v>0</v>
      </c>
      <c r="H45" s="9">
        <f>VLOOKUP($A45,'BC-2020-2021'!$A:$Z,H$1,0)</f>
        <v>0</v>
      </c>
      <c r="I45" s="9">
        <f>VLOOKUP($A45,'BC-2020-2021'!$A:$Z,I$1,0)</f>
        <v>0</v>
      </c>
      <c r="J45" s="9">
        <f>VLOOKUP($A45,'BC-2020-2021'!$A:$Z,J$1,0)</f>
        <v>0</v>
      </c>
      <c r="K45" s="9">
        <f>VLOOKUP($A45,'BC-2020-2021'!$A:$Z,K$1,0)</f>
        <v>0</v>
      </c>
      <c r="L45" s="9">
        <f>VLOOKUP($A45,'BC-2020-2021'!$A:$Z,L$1,0)</f>
        <v>0</v>
      </c>
      <c r="M45" s="9">
        <f>VLOOKUP($A45,'BC-2020-2021'!$A:$Z,M$1,0)</f>
        <v>0</v>
      </c>
      <c r="N45" s="9">
        <f>VLOOKUP($A45,'BC-2020-2021'!$A:$Z,N$1,0)</f>
        <v>0</v>
      </c>
      <c r="O45" s="13">
        <f>VLOOKUP($A45,'BC-2020-2021'!$A:$Z,O$1,0)</f>
        <v>0</v>
      </c>
      <c r="P45" s="13">
        <f>VLOOKUP($A45,'BC-2020-2021'!$A:$Z,P$1,0)</f>
        <v>0</v>
      </c>
      <c r="Q45" s="13">
        <f>VLOOKUP($A45,'BC-2020-2021'!$A:$Z,Q$1,0)</f>
        <v>0</v>
      </c>
      <c r="R45" s="13">
        <f>VLOOKUP($A45,'BC-2020-2021'!$A:$Z,R$1,0)</f>
        <v>0</v>
      </c>
      <c r="S45" s="13">
        <f>VLOOKUP($A45,'BC-2020-2021'!$A:$Z,S$1,0)</f>
        <v>0</v>
      </c>
      <c r="T45" s="13">
        <f>VLOOKUP($A45,'BC-2020-2021'!$A:$Z,T$1,0)</f>
        <v>0</v>
      </c>
      <c r="U45" s="13">
        <f>VLOOKUP($A45,'BC-2020-2021'!$A:$Z,U$1,0)</f>
        <v>0</v>
      </c>
      <c r="V45" s="13">
        <f>VLOOKUP($A45,'BC-2020-2021'!$A:$Z,V$1,0)</f>
        <v>0</v>
      </c>
      <c r="W45" s="13">
        <f>VLOOKUP($A45,'BC-2020-2021'!$A:$Z,W$1,0)</f>
        <v>0</v>
      </c>
      <c r="X45" s="13">
        <f>VLOOKUP($A45,'BC-2020-2021'!$A:$Z,X$1,0)</f>
        <v>793.92</v>
      </c>
      <c r="Y45" s="13">
        <f>VLOOKUP($A45,'BC-2020-2021'!$A:$Z,Y$1,0)</f>
        <v>1227.6199999999999</v>
      </c>
      <c r="Z45" s="13">
        <f>VLOOKUP($A45,'BC-2020-2021'!$A:$Z,Z$1,0)</f>
        <v>1339.6</v>
      </c>
      <c r="AA45" s="2">
        <f>+IF((Z45+((U45-T45)+(V45-U45)+(W45-V45)+(X45-W45)+(Y45-X45)+(Z45-Y45))/CÁLCULOS!$Y$8)&gt;0,Z45+((U45-T45)+(V45-U45)+(W45-V45)+(X45-W45)+(Y45-X45)+(Z45-Y45))/CÁLCULOS!$Y$8,0)</f>
        <v>1562.8666666666666</v>
      </c>
      <c r="AB45" s="2">
        <f>+IF((AA45+((V45-U45)+(W45-V45)+(X45-W45)+(Y45-X45)+(Z45-Y45)+(AA45-Z45))/CÁLCULOS!$Y$8)&gt;0,AA45+((V45-U45)+(W45-V45)+(X45-W45)+(Y45-X45)+(Z45-Y45)+(AA45-Z45))/CÁLCULOS!$Y$8,0)</f>
        <v>1823.3444444444444</v>
      </c>
      <c r="AC45" s="2">
        <f>+IF((AB45+((W45-V45)+(X45-W45)+(Y45-X45)+(Z45-Y45)+(AA45-Z45)+(AB45-AA45))/CÁLCULOS!$Y$8)&gt;0,AB45+((W45-V45)+(X45-W45)+(Y45-X45)+(Z45-Y45)+(AA45-Z45)+(AB45-AA45))/CÁLCULOS!$Y$8,0)</f>
        <v>2127.2351851851854</v>
      </c>
      <c r="AD45" s="2">
        <f>+IF((AC45+((X45-W45)+(Y45-X45)+(Z45-Y45)+(AA45-Z45)+(AB45-AA45)+(AC45-AB45))/CÁLCULOS!$Y$8)&gt;0,AC45+((X45-W45)+(Y45-X45)+(Z45-Y45)+(AA45-Z45)+(AB45-AA45)+(AC45-AB45))/CÁLCULOS!$Y$8,0)</f>
        <v>2481.7743827160498</v>
      </c>
      <c r="AE45" s="2">
        <f>+IF((AD45+((Y45-X45)+(Z45-Y45)+(AA45-Z45)+(AB45-AA45)+(AC45-AB45)+(AD45-AC45))/CÁLCULOS!$Y$8)&gt;0,AD45+((Y45-X45)+(Z45-Y45)+(AA45-Z45)+(AB45-AA45)+(AC45-AB45)+(AD45-AC45))/CÁLCULOS!$Y$8,0)</f>
        <v>2763.083446502058</v>
      </c>
      <c r="AF45" s="2">
        <f>+IF((AE45+((Z45-Y45)+(AA45-Z45)+(AB45-AA45)+(AC45-AB45)+(AD45-AC45)+(AE45-AD45))/CÁLCULOS!$Y$8)&gt;0,AE45+((Z45-Y45)+(AA45-Z45)+(AB45-AA45)+(AC45-AB45)+(AD45-AC45)+(AE45-AD45))/CÁLCULOS!$Y$8,0)</f>
        <v>3018.9940209190677</v>
      </c>
      <c r="AG45" s="2">
        <f>+IF((AF45+((AA45-Z45)+(AB45-AA45)+(AC45-AB45)+(AD45-AC45)+(AE45-AD45)+(AF45-AE45))/CÁLCULOS!$Y$8)&gt;0,AF45+((AA45-Z45)+(AB45-AA45)+(AC45-AB45)+(AD45-AC45)+(AE45-AD45)+(AF45-AE45))/CÁLCULOS!$Y$8,0)</f>
        <v>3298.8930244055791</v>
      </c>
      <c r="AH45" s="2">
        <f>+IF((AG45+((AB45-AA45)+(AC45-AB45)+(AD45-AC45)+(AE45-AD45)+(AF45-AE45)+(AG45-AF45))/CÁLCULOS!$Y$8)&gt;0,AG45+((AB45-AA45)+(AC45-AB45)+(AD45-AC45)+(AE45-AD45)+(AF45-AE45)+(AG45-AF45))/CÁLCULOS!$Y$8,0)</f>
        <v>3588.230750695398</v>
      </c>
      <c r="AI45" s="2">
        <f>+IF((AH45+((AC45-AB45)+(AD45-AC45)+(AE45-AD45)+(AF45-AE45)+(AG45-AF45)+(AH45-AG45))/CÁLCULOS!$Y$8)&gt;0,AH45+((AC45-AB45)+(AD45-AC45)+(AE45-AD45)+(AF45-AE45)+(AG45-AF45)+(AH45-AG45))/CÁLCULOS!$Y$8,0)</f>
        <v>3882.3784684038901</v>
      </c>
      <c r="AJ45" s="2">
        <f>+IF((AI45+((AD45-AC45)+(AE45-AD45)+(AF45-AE45)+(AG45-AF45)+(AH45-AG45)+(AI45-AH45))/CÁLCULOS!$Y$8)&gt;0,AI45+((AD45-AC45)+(AE45-AD45)+(AF45-AE45)+(AG45-AF45)+(AH45-AG45)+(AI45-AH45))/CÁLCULOS!$Y$8,0)</f>
        <v>4174.9023489403407</v>
      </c>
      <c r="AK45" s="2">
        <f>+IF((AJ45+((AE45-AD45)+(AF45-AE45)+(AG45-AF45)+(AH45-AG45)+(AI45-AH45)+(AJ45-AI45))/CÁLCULOS!$Y$8)&gt;0,AJ45+((AE45-AD45)+(AF45-AE45)+(AG45-AF45)+(AH45-AG45)+(AI45-AH45)+(AJ45-AI45))/CÁLCULOS!$Y$8,0)</f>
        <v>4457.0903433110561</v>
      </c>
      <c r="AL45" s="2">
        <f>+IF((AK45+((AF45-AE45)+(AG45-AF45)+(AH45-AG45)+(AI45-AH45)+(AJ45-AI45)+(AK45-AJ45))/CÁLCULOS!$Y$8)&gt;0,AK45+((AF45-AE45)+(AG45-AF45)+(AH45-AG45)+(AI45-AH45)+(AJ45-AI45)+(AK45-AJ45))/CÁLCULOS!$Y$8,0)</f>
        <v>4739.4248261125558</v>
      </c>
      <c r="AM45">
        <f t="shared" si="8"/>
        <v>4</v>
      </c>
    </row>
    <row r="46" spans="1:39" x14ac:dyDescent="0.25">
      <c r="A46" s="16">
        <v>1435</v>
      </c>
      <c r="B46" s="1" t="s">
        <v>105</v>
      </c>
      <c r="C46" s="9">
        <f>VLOOKUP($A46,'BC-2020-2021'!$A:$Z,C$1,0)</f>
        <v>0</v>
      </c>
      <c r="D46" s="9">
        <f>VLOOKUP($A46,'BC-2020-2021'!$A:$Z,D$1,0)</f>
        <v>0</v>
      </c>
      <c r="E46" s="9">
        <f>VLOOKUP($A46,'BC-2020-2021'!$A:$Z,E$1,0)</f>
        <v>0</v>
      </c>
      <c r="F46" s="9">
        <f>VLOOKUP($A46,'BC-2020-2021'!$A:$Z,F$1,0)</f>
        <v>0</v>
      </c>
      <c r="G46" s="9">
        <f>VLOOKUP($A46,'BC-2020-2021'!$A:$Z,G$1,0)</f>
        <v>0</v>
      </c>
      <c r="H46" s="9">
        <f>VLOOKUP($A46,'BC-2020-2021'!$A:$Z,H$1,0)</f>
        <v>0</v>
      </c>
      <c r="I46" s="9">
        <f>VLOOKUP($A46,'BC-2020-2021'!$A:$Z,I$1,0)</f>
        <v>0</v>
      </c>
      <c r="J46" s="9">
        <f>VLOOKUP($A46,'BC-2020-2021'!$A:$Z,J$1,0)</f>
        <v>0</v>
      </c>
      <c r="K46" s="9">
        <f>VLOOKUP($A46,'BC-2020-2021'!$A:$Z,K$1,0)</f>
        <v>0</v>
      </c>
      <c r="L46" s="9">
        <f>VLOOKUP($A46,'BC-2020-2021'!$A:$Z,L$1,0)</f>
        <v>0</v>
      </c>
      <c r="M46" s="9">
        <f>VLOOKUP($A46,'BC-2020-2021'!$A:$Z,M$1,0)</f>
        <v>0</v>
      </c>
      <c r="N46" s="9">
        <f>VLOOKUP($A46,'BC-2020-2021'!$A:$Z,N$1,0)</f>
        <v>0</v>
      </c>
      <c r="O46" s="13">
        <f>VLOOKUP($A46,'BC-2020-2021'!$A:$Z,O$1,0)</f>
        <v>0</v>
      </c>
      <c r="P46" s="13">
        <f>VLOOKUP($A46,'BC-2020-2021'!$A:$Z,P$1,0)</f>
        <v>0</v>
      </c>
      <c r="Q46" s="13">
        <f>VLOOKUP($A46,'BC-2020-2021'!$A:$Z,Q$1,0)</f>
        <v>0</v>
      </c>
      <c r="R46" s="13">
        <f>VLOOKUP($A46,'BC-2020-2021'!$A:$Z,R$1,0)</f>
        <v>0</v>
      </c>
      <c r="S46" s="13">
        <f>VLOOKUP($A46,'BC-2020-2021'!$A:$Z,S$1,0)</f>
        <v>0</v>
      </c>
      <c r="T46" s="13">
        <f>VLOOKUP($A46,'BC-2020-2021'!$A:$Z,T$1,0)</f>
        <v>0</v>
      </c>
      <c r="U46" s="13">
        <f>VLOOKUP($A46,'BC-2020-2021'!$A:$Z,U$1,0)</f>
        <v>0</v>
      </c>
      <c r="V46" s="13">
        <f>VLOOKUP($A46,'BC-2020-2021'!$A:$Z,V$1,0)</f>
        <v>0</v>
      </c>
      <c r="W46" s="13">
        <f>VLOOKUP($A46,'BC-2020-2021'!$A:$Z,W$1,0)</f>
        <v>0</v>
      </c>
      <c r="X46" s="13">
        <f>VLOOKUP($A46,'BC-2020-2021'!$A:$Z,X$1,0)</f>
        <v>0</v>
      </c>
      <c r="Y46" s="13">
        <f>VLOOKUP($A46,'BC-2020-2021'!$A:$Z,Y$1,0)</f>
        <v>0</v>
      </c>
      <c r="Z46" s="13">
        <f>VLOOKUP($A46,'BC-2020-2021'!$A:$Z,Z$1,0)</f>
        <v>0</v>
      </c>
      <c r="AA46" s="2">
        <f>+IF((Z46+((U46-T46)+(V46-U46)+(W46-V46)+(X46-W46)+(Y46-X46)+(Z46-Y46))/CÁLCULOS!$Y$8)&gt;0,Z46+((U46-T46)+(V46-U46)+(W46-V46)+(X46-W46)+(Y46-X46)+(Z46-Y46))/CÁLCULOS!$Y$8,0)</f>
        <v>0</v>
      </c>
      <c r="AB46" s="2">
        <f>+IF((AA46+((V46-U46)+(W46-V46)+(X46-W46)+(Y46-X46)+(Z46-Y46)+(AA46-Z46))/CÁLCULOS!$Y$8)&gt;0,AA46+((V46-U46)+(W46-V46)+(X46-W46)+(Y46-X46)+(Z46-Y46)+(AA46-Z46))/CÁLCULOS!$Y$8,0)</f>
        <v>0</v>
      </c>
      <c r="AC46" s="2">
        <f>+IF((AB46+((W46-V46)+(X46-W46)+(Y46-X46)+(Z46-Y46)+(AA46-Z46)+(AB46-AA46))/CÁLCULOS!$Y$8)&gt;0,AB46+((W46-V46)+(X46-W46)+(Y46-X46)+(Z46-Y46)+(AA46-Z46)+(AB46-AA46))/CÁLCULOS!$Y$8,0)</f>
        <v>0</v>
      </c>
      <c r="AD46" s="2">
        <f>+IF((AC46+((X46-W46)+(Y46-X46)+(Z46-Y46)+(AA46-Z46)+(AB46-AA46)+(AC46-AB46))/CÁLCULOS!$Y$8)&gt;0,AC46+((X46-W46)+(Y46-X46)+(Z46-Y46)+(AA46-Z46)+(AB46-AA46)+(AC46-AB46))/CÁLCULOS!$Y$8,0)</f>
        <v>0</v>
      </c>
      <c r="AE46" s="2">
        <f>+IF((AD46+((Y46-X46)+(Z46-Y46)+(AA46-Z46)+(AB46-AA46)+(AC46-AB46)+(AD46-AC46))/CÁLCULOS!$Y$8)&gt;0,AD46+((Y46-X46)+(Z46-Y46)+(AA46-Z46)+(AB46-AA46)+(AC46-AB46)+(AD46-AC46))/CÁLCULOS!$Y$8,0)</f>
        <v>0</v>
      </c>
      <c r="AF46" s="2">
        <f>+IF((AE46+((Z46-Y46)+(AA46-Z46)+(AB46-AA46)+(AC46-AB46)+(AD46-AC46)+(AE46-AD46))/CÁLCULOS!$Y$8)&gt;0,AE46+((Z46-Y46)+(AA46-Z46)+(AB46-AA46)+(AC46-AB46)+(AD46-AC46)+(AE46-AD46))/CÁLCULOS!$Y$8,0)</f>
        <v>0</v>
      </c>
      <c r="AG46" s="2">
        <f>+IF((AF46+((AA46-Z46)+(AB46-AA46)+(AC46-AB46)+(AD46-AC46)+(AE46-AD46)+(AF46-AE46))/CÁLCULOS!$Y$8)&gt;0,AF46+((AA46-Z46)+(AB46-AA46)+(AC46-AB46)+(AD46-AC46)+(AE46-AD46)+(AF46-AE46))/CÁLCULOS!$Y$8,0)</f>
        <v>0</v>
      </c>
      <c r="AH46" s="2">
        <f>+IF((AG46+((AB46-AA46)+(AC46-AB46)+(AD46-AC46)+(AE46-AD46)+(AF46-AE46)+(AG46-AF46))/CÁLCULOS!$Y$8)&gt;0,AG46+((AB46-AA46)+(AC46-AB46)+(AD46-AC46)+(AE46-AD46)+(AF46-AE46)+(AG46-AF46))/CÁLCULOS!$Y$8,0)</f>
        <v>0</v>
      </c>
      <c r="AI46" s="2">
        <f>+IF((AH46+((AC46-AB46)+(AD46-AC46)+(AE46-AD46)+(AF46-AE46)+(AG46-AF46)+(AH46-AG46))/CÁLCULOS!$Y$8)&gt;0,AH46+((AC46-AB46)+(AD46-AC46)+(AE46-AD46)+(AF46-AE46)+(AG46-AF46)+(AH46-AG46))/CÁLCULOS!$Y$8,0)</f>
        <v>0</v>
      </c>
      <c r="AJ46" s="2">
        <f>+IF((AI46+((AD46-AC46)+(AE46-AD46)+(AF46-AE46)+(AG46-AF46)+(AH46-AG46)+(AI46-AH46))/CÁLCULOS!$Y$8)&gt;0,AI46+((AD46-AC46)+(AE46-AD46)+(AF46-AE46)+(AG46-AF46)+(AH46-AG46)+(AI46-AH46))/CÁLCULOS!$Y$8,0)</f>
        <v>0</v>
      </c>
      <c r="AK46" s="2">
        <f>+IF((AJ46+((AE46-AD46)+(AF46-AE46)+(AG46-AF46)+(AH46-AG46)+(AI46-AH46)+(AJ46-AI46))/CÁLCULOS!$Y$8)&gt;0,AJ46+((AE46-AD46)+(AF46-AE46)+(AG46-AF46)+(AH46-AG46)+(AI46-AH46)+(AJ46-AI46))/CÁLCULOS!$Y$8,0)</f>
        <v>0</v>
      </c>
      <c r="AL46" s="2">
        <f>+IF((AK46+((AF46-AE46)+(AG46-AF46)+(AH46-AG46)+(AI46-AH46)+(AJ46-AI46)+(AK46-AJ46))/CÁLCULOS!$Y$8)&gt;0,AK46+((AF46-AE46)+(AG46-AF46)+(AH46-AG46)+(AI46-AH46)+(AJ46-AI46)+(AK46-AJ46))/CÁLCULOS!$Y$8,0)</f>
        <v>0</v>
      </c>
      <c r="AM46">
        <f t="shared" si="8"/>
        <v>4</v>
      </c>
    </row>
    <row r="47" spans="1:39" x14ac:dyDescent="0.25">
      <c r="A47" s="16">
        <v>1436</v>
      </c>
      <c r="B47" s="1" t="s">
        <v>106</v>
      </c>
      <c r="C47" s="9">
        <f>VLOOKUP($A47,'BC-2020-2021'!$A:$Z,C$1,0)</f>
        <v>0</v>
      </c>
      <c r="D47" s="9">
        <f>VLOOKUP($A47,'BC-2020-2021'!$A:$Z,D$1,0)</f>
        <v>0</v>
      </c>
      <c r="E47" s="9">
        <f>VLOOKUP($A47,'BC-2020-2021'!$A:$Z,E$1,0)</f>
        <v>0</v>
      </c>
      <c r="F47" s="9">
        <f>VLOOKUP($A47,'BC-2020-2021'!$A:$Z,F$1,0)</f>
        <v>0</v>
      </c>
      <c r="G47" s="9">
        <f>VLOOKUP($A47,'BC-2020-2021'!$A:$Z,G$1,0)</f>
        <v>0</v>
      </c>
      <c r="H47" s="9">
        <f>VLOOKUP($A47,'BC-2020-2021'!$A:$Z,H$1,0)</f>
        <v>0</v>
      </c>
      <c r="I47" s="9">
        <f>VLOOKUP($A47,'BC-2020-2021'!$A:$Z,I$1,0)</f>
        <v>0</v>
      </c>
      <c r="J47" s="9">
        <f>VLOOKUP($A47,'BC-2020-2021'!$A:$Z,J$1,0)</f>
        <v>0</v>
      </c>
      <c r="K47" s="9">
        <f>VLOOKUP($A47,'BC-2020-2021'!$A:$Z,K$1,0)</f>
        <v>0</v>
      </c>
      <c r="L47" s="9">
        <f>VLOOKUP($A47,'BC-2020-2021'!$A:$Z,L$1,0)</f>
        <v>0</v>
      </c>
      <c r="M47" s="9">
        <f>VLOOKUP($A47,'BC-2020-2021'!$A:$Z,M$1,0)</f>
        <v>0</v>
      </c>
      <c r="N47" s="9">
        <f>VLOOKUP($A47,'BC-2020-2021'!$A:$Z,N$1,0)</f>
        <v>0</v>
      </c>
      <c r="O47" s="13">
        <f>VLOOKUP($A47,'BC-2020-2021'!$A:$Z,O$1,0)</f>
        <v>0</v>
      </c>
      <c r="P47" s="13">
        <f>VLOOKUP($A47,'BC-2020-2021'!$A:$Z,P$1,0)</f>
        <v>0</v>
      </c>
      <c r="Q47" s="13">
        <f>VLOOKUP($A47,'BC-2020-2021'!$A:$Z,Q$1,0)</f>
        <v>0</v>
      </c>
      <c r="R47" s="13">
        <f>VLOOKUP($A47,'BC-2020-2021'!$A:$Z,R$1,0)</f>
        <v>0</v>
      </c>
      <c r="S47" s="13">
        <f>VLOOKUP($A47,'BC-2020-2021'!$A:$Z,S$1,0)</f>
        <v>0</v>
      </c>
      <c r="T47" s="13">
        <f>VLOOKUP($A47,'BC-2020-2021'!$A:$Z,T$1,0)</f>
        <v>342.76</v>
      </c>
      <c r="U47" s="13">
        <f>VLOOKUP($A47,'BC-2020-2021'!$A:$Z,U$1,0)</f>
        <v>336.76</v>
      </c>
      <c r="V47" s="13">
        <f>VLOOKUP($A47,'BC-2020-2021'!$A:$Z,V$1,0)</f>
        <v>677.98</v>
      </c>
      <c r="W47" s="13">
        <f>VLOOKUP($A47,'BC-2020-2021'!$A:$Z,W$1,0)</f>
        <v>924.7</v>
      </c>
      <c r="X47" s="13">
        <f>VLOOKUP($A47,'BC-2020-2021'!$A:$Z,X$1,0)</f>
        <v>905.93</v>
      </c>
      <c r="Y47" s="13">
        <f>VLOOKUP($A47,'BC-2020-2021'!$A:$Z,Y$1,0)</f>
        <v>1570.63</v>
      </c>
      <c r="Z47" s="13">
        <f>VLOOKUP($A47,'BC-2020-2021'!$A:$Z,Z$1,0)</f>
        <v>1844.98</v>
      </c>
      <c r="AA47" s="2">
        <f>+IF((Z47+((U47-T47)+(V47-U47)+(W47-V47)+(X47-W47)+(Y47-X47)+(Z47-Y47))/CÁLCULOS!$Y$8)&gt;0,Z47+((U47-T47)+(V47-U47)+(W47-V47)+(X47-W47)+(Y47-X47)+(Z47-Y47))/CÁLCULOS!$Y$8,0)</f>
        <v>2095.35</v>
      </c>
      <c r="AB47" s="2">
        <f>+IF((AA47+((V47-U47)+(W47-V47)+(X47-W47)+(Y47-X47)+(Z47-Y47)+(AA47-Z47))/CÁLCULOS!$Y$8)&gt;0,AA47+((V47-U47)+(W47-V47)+(X47-W47)+(Y47-X47)+(Z47-Y47)+(AA47-Z47))/CÁLCULOS!$Y$8,0)</f>
        <v>2388.4483333333333</v>
      </c>
      <c r="AC47" s="2">
        <f>+IF((AB47+((W47-V47)+(X47-W47)+(Y47-X47)+(Z47-Y47)+(AA47-Z47)+(AB47-AA47))/CÁLCULOS!$Y$8)&gt;0,AB47+((W47-V47)+(X47-W47)+(Y47-X47)+(Z47-Y47)+(AA47-Z47)+(AB47-AA47))/CÁLCULOS!$Y$8,0)</f>
        <v>2673.526388888889</v>
      </c>
      <c r="AD47" s="2">
        <f>+IF((AC47+((X47-W47)+(Y47-X47)+(Z47-Y47)+(AA47-Z47)+(AB47-AA47)+(AC47-AB47))/CÁLCULOS!$Y$8)&gt;0,AC47+((X47-W47)+(Y47-X47)+(Z47-Y47)+(AA47-Z47)+(AB47-AA47)+(AC47-AB47))/CÁLCULOS!$Y$8,0)</f>
        <v>2964.9974537037037</v>
      </c>
      <c r="AE47" s="2">
        <f>+IF((AD47+((Y47-X47)+(Z47-Y47)+(AA47-Z47)+(AB47-AA47)+(AC47-AB47)+(AD47-AC47))/CÁLCULOS!$Y$8)&gt;0,AD47+((Y47-X47)+(Z47-Y47)+(AA47-Z47)+(AB47-AA47)+(AC47-AB47)+(AD47-AC47))/CÁLCULOS!$Y$8,0)</f>
        <v>3308.1753626543209</v>
      </c>
      <c r="AF47" s="2">
        <f>+IF((AE47+((Z47-Y47)+(AA47-Z47)+(AB47-AA47)+(AC47-AB47)+(AD47-AC47)+(AE47-AD47))/CÁLCULOS!$Y$8)&gt;0,AE47+((Z47-Y47)+(AA47-Z47)+(AB47-AA47)+(AC47-AB47)+(AD47-AC47)+(AE47-AD47))/CÁLCULOS!$Y$8,0)</f>
        <v>3597.7662564300408</v>
      </c>
      <c r="AG47" s="2">
        <f>+IF((AF47+((AA47-Z47)+(AB47-AA47)+(AC47-AB47)+(AD47-AC47)+(AE47-AD47)+(AF47-AE47))/CÁLCULOS!$Y$8)&gt;0,AF47+((AA47-Z47)+(AB47-AA47)+(AC47-AB47)+(AD47-AC47)+(AE47-AD47)+(AF47-AE47))/CÁLCULOS!$Y$8,0)</f>
        <v>3889.8972991683809</v>
      </c>
      <c r="AH47" s="2">
        <f>+IF((AG47+((AB47-AA47)+(AC47-AB47)+(AD47-AC47)+(AE47-AD47)+(AF47-AE47)+(AG47-AF47))/CÁLCULOS!$Y$8)&gt;0,AG47+((AB47-AA47)+(AC47-AB47)+(AD47-AC47)+(AE47-AD47)+(AF47-AE47)+(AG47-AF47))/CÁLCULOS!$Y$8,0)</f>
        <v>4188.9885156964447</v>
      </c>
      <c r="AI47" s="2">
        <f>+IF((AH47+((AC47-AB47)+(AD47-AC47)+(AE47-AD47)+(AF47-AE47)+(AG47-AF47)+(AH47-AG47))/CÁLCULOS!$Y$8)&gt;0,AH47+((AC47-AB47)+(AD47-AC47)+(AE47-AD47)+(AF47-AE47)+(AG47-AF47)+(AH47-AG47))/CÁLCULOS!$Y$8,0)</f>
        <v>4489.0785460902962</v>
      </c>
      <c r="AJ47" s="2">
        <f>+IF((AI47+((AD47-AC47)+(AE47-AD47)+(AF47-AE47)+(AG47-AF47)+(AH47-AG47)+(AI47-AH47))/CÁLCULOS!$Y$8)&gt;0,AI47+((AD47-AC47)+(AE47-AD47)+(AF47-AE47)+(AG47-AF47)+(AH47-AG47)+(AI47-AH47))/CÁLCULOS!$Y$8,0)</f>
        <v>4791.6705722905308</v>
      </c>
      <c r="AK47" s="2">
        <f>+IF((AJ47+((AE47-AD47)+(AF47-AE47)+(AG47-AF47)+(AH47-AG47)+(AI47-AH47)+(AJ47-AI47))/CÁLCULOS!$Y$8)&gt;0,AJ47+((AE47-AD47)+(AF47-AE47)+(AG47-AF47)+(AH47-AG47)+(AI47-AH47)+(AJ47-AI47))/CÁLCULOS!$Y$8,0)</f>
        <v>5096.1160920550019</v>
      </c>
      <c r="AL47" s="2">
        <f>+IF((AK47+((AF47-AE47)+(AG47-AF47)+(AH47-AG47)+(AI47-AH47)+(AJ47-AI47)+(AK47-AJ47))/CÁLCULOS!$Y$8)&gt;0,AK47+((AF47-AE47)+(AG47-AF47)+(AH47-AG47)+(AI47-AH47)+(AJ47-AI47)+(AK47-AJ47))/CÁLCULOS!$Y$8,0)</f>
        <v>5394.1062136217824</v>
      </c>
      <c r="AM47">
        <f t="shared" si="8"/>
        <v>4</v>
      </c>
    </row>
    <row r="48" spans="1:39" x14ac:dyDescent="0.25">
      <c r="A48" s="16">
        <v>1440</v>
      </c>
      <c r="B48" s="1" t="s">
        <v>107</v>
      </c>
      <c r="C48" s="9">
        <f>VLOOKUP($A48,'BC-2020-2021'!$A:$Z,C$1,0)</f>
        <v>0</v>
      </c>
      <c r="D48" s="9">
        <f>VLOOKUP($A48,'BC-2020-2021'!$A:$Z,D$1,0)</f>
        <v>0</v>
      </c>
      <c r="E48" s="9">
        <f>VLOOKUP($A48,'BC-2020-2021'!$A:$Z,E$1,0)</f>
        <v>0</v>
      </c>
      <c r="F48" s="9">
        <f>VLOOKUP($A48,'BC-2020-2021'!$A:$Z,F$1,0)</f>
        <v>0</v>
      </c>
      <c r="G48" s="9">
        <f>VLOOKUP($A48,'BC-2020-2021'!$A:$Z,G$1,0)</f>
        <v>0</v>
      </c>
      <c r="H48" s="9">
        <f>VLOOKUP($A48,'BC-2020-2021'!$A:$Z,H$1,0)</f>
        <v>0</v>
      </c>
      <c r="I48" s="9">
        <f>VLOOKUP($A48,'BC-2020-2021'!$A:$Z,I$1,0)</f>
        <v>0</v>
      </c>
      <c r="J48" s="9">
        <f>VLOOKUP($A48,'BC-2020-2021'!$A:$Z,J$1,0)</f>
        <v>0</v>
      </c>
      <c r="K48" s="9">
        <f>VLOOKUP($A48,'BC-2020-2021'!$A:$Z,K$1,0)</f>
        <v>0</v>
      </c>
      <c r="L48" s="9">
        <f>VLOOKUP($A48,'BC-2020-2021'!$A:$Z,L$1,0)</f>
        <v>0</v>
      </c>
      <c r="M48" s="9">
        <f>VLOOKUP($A48,'BC-2020-2021'!$A:$Z,M$1,0)</f>
        <v>0</v>
      </c>
      <c r="N48" s="9">
        <f>VLOOKUP($A48,'BC-2020-2021'!$A:$Z,N$1,0)</f>
        <v>0</v>
      </c>
      <c r="O48" s="13">
        <f>VLOOKUP($A48,'BC-2020-2021'!$A:$Z,O$1,0)</f>
        <v>0</v>
      </c>
      <c r="P48" s="13">
        <f>VLOOKUP($A48,'BC-2020-2021'!$A:$Z,P$1,0)</f>
        <v>0</v>
      </c>
      <c r="Q48" s="13">
        <f>VLOOKUP($A48,'BC-2020-2021'!$A:$Z,Q$1,0)</f>
        <v>0</v>
      </c>
      <c r="R48" s="13">
        <f>VLOOKUP($A48,'BC-2020-2021'!$A:$Z,R$1,0)</f>
        <v>0</v>
      </c>
      <c r="S48" s="13">
        <f>VLOOKUP($A48,'BC-2020-2021'!$A:$Z,S$1,0)</f>
        <v>0</v>
      </c>
      <c r="T48" s="13">
        <f>VLOOKUP($A48,'BC-2020-2021'!$A:$Z,T$1,0)</f>
        <v>0</v>
      </c>
      <c r="U48" s="13">
        <f>VLOOKUP($A48,'BC-2020-2021'!$A:$Z,U$1,0)</f>
        <v>0</v>
      </c>
      <c r="V48" s="13">
        <f>VLOOKUP($A48,'BC-2020-2021'!$A:$Z,V$1,0)</f>
        <v>0</v>
      </c>
      <c r="W48" s="13">
        <f>VLOOKUP($A48,'BC-2020-2021'!$A:$Z,W$1,0)</f>
        <v>0</v>
      </c>
      <c r="X48" s="13">
        <f>VLOOKUP($A48,'BC-2020-2021'!$A:$Z,X$1,0)</f>
        <v>0</v>
      </c>
      <c r="Y48" s="13">
        <f>VLOOKUP($A48,'BC-2020-2021'!$A:$Z,Y$1,0)</f>
        <v>0</v>
      </c>
      <c r="Z48" s="13">
        <f>VLOOKUP($A48,'BC-2020-2021'!$A:$Z,Z$1,0)</f>
        <v>0</v>
      </c>
      <c r="AA48" s="2">
        <f>+IF((Z48+((U48-T48)+(V48-U48)+(W48-V48)+(X48-W48)+(Y48-X48)+(Z48-Y48))/CÁLCULOS!$Y$8)&gt;0,Z48+((U48-T48)+(V48-U48)+(W48-V48)+(X48-W48)+(Y48-X48)+(Z48-Y48))/CÁLCULOS!$Y$8,0)</f>
        <v>0</v>
      </c>
      <c r="AB48" s="2">
        <f>+IF((AA48+((V48-U48)+(W48-V48)+(X48-W48)+(Y48-X48)+(Z48-Y48)+(AA48-Z48))/CÁLCULOS!$Y$8)&gt;0,AA48+((V48-U48)+(W48-V48)+(X48-W48)+(Y48-X48)+(Z48-Y48)+(AA48-Z48))/CÁLCULOS!$Y$8,0)</f>
        <v>0</v>
      </c>
      <c r="AC48" s="2">
        <f>+IF((AB48+((W48-V48)+(X48-W48)+(Y48-X48)+(Z48-Y48)+(AA48-Z48)+(AB48-AA48))/CÁLCULOS!$Y$8)&gt;0,AB48+((W48-V48)+(X48-W48)+(Y48-X48)+(Z48-Y48)+(AA48-Z48)+(AB48-AA48))/CÁLCULOS!$Y$8,0)</f>
        <v>0</v>
      </c>
      <c r="AD48" s="2">
        <f>+IF((AC48+((X48-W48)+(Y48-X48)+(Z48-Y48)+(AA48-Z48)+(AB48-AA48)+(AC48-AB48))/CÁLCULOS!$Y$8)&gt;0,AC48+((X48-W48)+(Y48-X48)+(Z48-Y48)+(AA48-Z48)+(AB48-AA48)+(AC48-AB48))/CÁLCULOS!$Y$8,0)</f>
        <v>0</v>
      </c>
      <c r="AE48" s="2">
        <f>+IF((AD48+((Y48-X48)+(Z48-Y48)+(AA48-Z48)+(AB48-AA48)+(AC48-AB48)+(AD48-AC48))/CÁLCULOS!$Y$8)&gt;0,AD48+((Y48-X48)+(Z48-Y48)+(AA48-Z48)+(AB48-AA48)+(AC48-AB48)+(AD48-AC48))/CÁLCULOS!$Y$8,0)</f>
        <v>0</v>
      </c>
      <c r="AF48" s="2">
        <f>+IF((AE48+((Z48-Y48)+(AA48-Z48)+(AB48-AA48)+(AC48-AB48)+(AD48-AC48)+(AE48-AD48))/CÁLCULOS!$Y$8)&gt;0,AE48+((Z48-Y48)+(AA48-Z48)+(AB48-AA48)+(AC48-AB48)+(AD48-AC48)+(AE48-AD48))/CÁLCULOS!$Y$8,0)</f>
        <v>0</v>
      </c>
      <c r="AG48" s="2">
        <f>+IF((AF48+((AA48-Z48)+(AB48-AA48)+(AC48-AB48)+(AD48-AC48)+(AE48-AD48)+(AF48-AE48))/CÁLCULOS!$Y$8)&gt;0,AF48+((AA48-Z48)+(AB48-AA48)+(AC48-AB48)+(AD48-AC48)+(AE48-AD48)+(AF48-AE48))/CÁLCULOS!$Y$8,0)</f>
        <v>0</v>
      </c>
      <c r="AH48" s="2">
        <f>+IF((AG48+((AB48-AA48)+(AC48-AB48)+(AD48-AC48)+(AE48-AD48)+(AF48-AE48)+(AG48-AF48))/CÁLCULOS!$Y$8)&gt;0,AG48+((AB48-AA48)+(AC48-AB48)+(AD48-AC48)+(AE48-AD48)+(AF48-AE48)+(AG48-AF48))/CÁLCULOS!$Y$8,0)</f>
        <v>0</v>
      </c>
      <c r="AI48" s="2">
        <f>+IF((AH48+((AC48-AB48)+(AD48-AC48)+(AE48-AD48)+(AF48-AE48)+(AG48-AF48)+(AH48-AG48))/CÁLCULOS!$Y$8)&gt;0,AH48+((AC48-AB48)+(AD48-AC48)+(AE48-AD48)+(AF48-AE48)+(AG48-AF48)+(AH48-AG48))/CÁLCULOS!$Y$8,0)</f>
        <v>0</v>
      </c>
      <c r="AJ48" s="2">
        <f>+IF((AI48+((AD48-AC48)+(AE48-AD48)+(AF48-AE48)+(AG48-AF48)+(AH48-AG48)+(AI48-AH48))/CÁLCULOS!$Y$8)&gt;0,AI48+((AD48-AC48)+(AE48-AD48)+(AF48-AE48)+(AG48-AF48)+(AH48-AG48)+(AI48-AH48))/CÁLCULOS!$Y$8,0)</f>
        <v>0</v>
      </c>
      <c r="AK48" s="2">
        <f>+IF((AJ48+((AE48-AD48)+(AF48-AE48)+(AG48-AF48)+(AH48-AG48)+(AI48-AH48)+(AJ48-AI48))/CÁLCULOS!$Y$8)&gt;0,AJ48+((AE48-AD48)+(AF48-AE48)+(AG48-AF48)+(AH48-AG48)+(AI48-AH48)+(AJ48-AI48))/CÁLCULOS!$Y$8,0)</f>
        <v>0</v>
      </c>
      <c r="AL48" s="2">
        <f>+IF((AK48+((AF48-AE48)+(AG48-AF48)+(AH48-AG48)+(AI48-AH48)+(AJ48-AI48)+(AK48-AJ48))/CÁLCULOS!$Y$8)&gt;0,AK48+((AF48-AE48)+(AG48-AF48)+(AH48-AG48)+(AI48-AH48)+(AJ48-AI48)+(AK48-AJ48))/CÁLCULOS!$Y$8,0)</f>
        <v>0</v>
      </c>
      <c r="AM48">
        <f t="shared" si="8"/>
        <v>4</v>
      </c>
    </row>
    <row r="49" spans="1:39" x14ac:dyDescent="0.25">
      <c r="A49" s="16">
        <v>1441</v>
      </c>
      <c r="B49" s="1" t="s">
        <v>108</v>
      </c>
      <c r="C49" s="9">
        <f>VLOOKUP($A49,'BC-2020-2021'!$A:$Z,C$1,0)</f>
        <v>0</v>
      </c>
      <c r="D49" s="9">
        <f>VLOOKUP($A49,'BC-2020-2021'!$A:$Z,D$1,0)</f>
        <v>0</v>
      </c>
      <c r="E49" s="9">
        <f>VLOOKUP($A49,'BC-2020-2021'!$A:$Z,E$1,0)</f>
        <v>0</v>
      </c>
      <c r="F49" s="9">
        <f>VLOOKUP($A49,'BC-2020-2021'!$A:$Z,F$1,0)</f>
        <v>0</v>
      </c>
      <c r="G49" s="9">
        <f>VLOOKUP($A49,'BC-2020-2021'!$A:$Z,G$1,0)</f>
        <v>0</v>
      </c>
      <c r="H49" s="9">
        <f>VLOOKUP($A49,'BC-2020-2021'!$A:$Z,H$1,0)</f>
        <v>0</v>
      </c>
      <c r="I49" s="9">
        <f>VLOOKUP($A49,'BC-2020-2021'!$A:$Z,I$1,0)</f>
        <v>0</v>
      </c>
      <c r="J49" s="9">
        <f>VLOOKUP($A49,'BC-2020-2021'!$A:$Z,J$1,0)</f>
        <v>0</v>
      </c>
      <c r="K49" s="9">
        <f>VLOOKUP($A49,'BC-2020-2021'!$A:$Z,K$1,0)</f>
        <v>0</v>
      </c>
      <c r="L49" s="9">
        <f>VLOOKUP($A49,'BC-2020-2021'!$A:$Z,L$1,0)</f>
        <v>0</v>
      </c>
      <c r="M49" s="9">
        <f>VLOOKUP($A49,'BC-2020-2021'!$A:$Z,M$1,0)</f>
        <v>0</v>
      </c>
      <c r="N49" s="9">
        <f>VLOOKUP($A49,'BC-2020-2021'!$A:$Z,N$1,0)</f>
        <v>0</v>
      </c>
      <c r="O49" s="13">
        <f>VLOOKUP($A49,'BC-2020-2021'!$A:$Z,O$1,0)</f>
        <v>0</v>
      </c>
      <c r="P49" s="13">
        <f>VLOOKUP($A49,'BC-2020-2021'!$A:$Z,P$1,0)</f>
        <v>0</v>
      </c>
      <c r="Q49" s="13">
        <f>VLOOKUP($A49,'BC-2020-2021'!$A:$Z,Q$1,0)</f>
        <v>0</v>
      </c>
      <c r="R49" s="13">
        <f>VLOOKUP($A49,'BC-2020-2021'!$A:$Z,R$1,0)</f>
        <v>0</v>
      </c>
      <c r="S49" s="13">
        <f>VLOOKUP($A49,'BC-2020-2021'!$A:$Z,S$1,0)</f>
        <v>0</v>
      </c>
      <c r="T49" s="13">
        <f>VLOOKUP($A49,'BC-2020-2021'!$A:$Z,T$1,0)</f>
        <v>0</v>
      </c>
      <c r="U49" s="13">
        <f>VLOOKUP($A49,'BC-2020-2021'!$A:$Z,U$1,0)</f>
        <v>0</v>
      </c>
      <c r="V49" s="13">
        <f>VLOOKUP($A49,'BC-2020-2021'!$A:$Z,V$1,0)</f>
        <v>0</v>
      </c>
      <c r="W49" s="13">
        <f>VLOOKUP($A49,'BC-2020-2021'!$A:$Z,W$1,0)</f>
        <v>0</v>
      </c>
      <c r="X49" s="13">
        <f>VLOOKUP($A49,'BC-2020-2021'!$A:$Z,X$1,0)</f>
        <v>0</v>
      </c>
      <c r="Y49" s="13">
        <f>VLOOKUP($A49,'BC-2020-2021'!$A:$Z,Y$1,0)</f>
        <v>0</v>
      </c>
      <c r="Z49" s="13">
        <f>VLOOKUP($A49,'BC-2020-2021'!$A:$Z,Z$1,0)</f>
        <v>0</v>
      </c>
      <c r="AA49" s="2">
        <f>+IF((Z49+((U49-T49)+(V49-U49)+(W49-V49)+(X49-W49)+(Y49-X49)+(Z49-Y49))/CÁLCULOS!$Y$8)&gt;0,Z49+((U49-T49)+(V49-U49)+(W49-V49)+(X49-W49)+(Y49-X49)+(Z49-Y49))/CÁLCULOS!$Y$8,0)</f>
        <v>0</v>
      </c>
      <c r="AB49" s="2">
        <f>+IF((AA49+((V49-U49)+(W49-V49)+(X49-W49)+(Y49-X49)+(Z49-Y49)+(AA49-Z49))/CÁLCULOS!$Y$8)&gt;0,AA49+((V49-U49)+(W49-V49)+(X49-W49)+(Y49-X49)+(Z49-Y49)+(AA49-Z49))/CÁLCULOS!$Y$8,0)</f>
        <v>0</v>
      </c>
      <c r="AC49" s="2">
        <f>+IF((AB49+((W49-V49)+(X49-W49)+(Y49-X49)+(Z49-Y49)+(AA49-Z49)+(AB49-AA49))/CÁLCULOS!$Y$8)&gt;0,AB49+((W49-V49)+(X49-W49)+(Y49-X49)+(Z49-Y49)+(AA49-Z49)+(AB49-AA49))/CÁLCULOS!$Y$8,0)</f>
        <v>0</v>
      </c>
      <c r="AD49" s="2">
        <f>+IF((AC49+((X49-W49)+(Y49-X49)+(Z49-Y49)+(AA49-Z49)+(AB49-AA49)+(AC49-AB49))/CÁLCULOS!$Y$8)&gt;0,AC49+((X49-W49)+(Y49-X49)+(Z49-Y49)+(AA49-Z49)+(AB49-AA49)+(AC49-AB49))/CÁLCULOS!$Y$8,0)</f>
        <v>0</v>
      </c>
      <c r="AE49" s="2">
        <f>+IF((AD49+((Y49-X49)+(Z49-Y49)+(AA49-Z49)+(AB49-AA49)+(AC49-AB49)+(AD49-AC49))/CÁLCULOS!$Y$8)&gt;0,AD49+((Y49-X49)+(Z49-Y49)+(AA49-Z49)+(AB49-AA49)+(AC49-AB49)+(AD49-AC49))/CÁLCULOS!$Y$8,0)</f>
        <v>0</v>
      </c>
      <c r="AF49" s="2">
        <f>+IF((AE49+((Z49-Y49)+(AA49-Z49)+(AB49-AA49)+(AC49-AB49)+(AD49-AC49)+(AE49-AD49))/CÁLCULOS!$Y$8)&gt;0,AE49+((Z49-Y49)+(AA49-Z49)+(AB49-AA49)+(AC49-AB49)+(AD49-AC49)+(AE49-AD49))/CÁLCULOS!$Y$8,0)</f>
        <v>0</v>
      </c>
      <c r="AG49" s="2">
        <f>+IF((AF49+((AA49-Z49)+(AB49-AA49)+(AC49-AB49)+(AD49-AC49)+(AE49-AD49)+(AF49-AE49))/CÁLCULOS!$Y$8)&gt;0,AF49+((AA49-Z49)+(AB49-AA49)+(AC49-AB49)+(AD49-AC49)+(AE49-AD49)+(AF49-AE49))/CÁLCULOS!$Y$8,0)</f>
        <v>0</v>
      </c>
      <c r="AH49" s="2">
        <f>+IF((AG49+((AB49-AA49)+(AC49-AB49)+(AD49-AC49)+(AE49-AD49)+(AF49-AE49)+(AG49-AF49))/CÁLCULOS!$Y$8)&gt;0,AG49+((AB49-AA49)+(AC49-AB49)+(AD49-AC49)+(AE49-AD49)+(AF49-AE49)+(AG49-AF49))/CÁLCULOS!$Y$8,0)</f>
        <v>0</v>
      </c>
      <c r="AI49" s="2">
        <f>+IF((AH49+((AC49-AB49)+(AD49-AC49)+(AE49-AD49)+(AF49-AE49)+(AG49-AF49)+(AH49-AG49))/CÁLCULOS!$Y$8)&gt;0,AH49+((AC49-AB49)+(AD49-AC49)+(AE49-AD49)+(AF49-AE49)+(AG49-AF49)+(AH49-AG49))/CÁLCULOS!$Y$8,0)</f>
        <v>0</v>
      </c>
      <c r="AJ49" s="2">
        <f>+IF((AI49+((AD49-AC49)+(AE49-AD49)+(AF49-AE49)+(AG49-AF49)+(AH49-AG49)+(AI49-AH49))/CÁLCULOS!$Y$8)&gt;0,AI49+((AD49-AC49)+(AE49-AD49)+(AF49-AE49)+(AG49-AF49)+(AH49-AG49)+(AI49-AH49))/CÁLCULOS!$Y$8,0)</f>
        <v>0</v>
      </c>
      <c r="AK49" s="2">
        <f>+IF((AJ49+((AE49-AD49)+(AF49-AE49)+(AG49-AF49)+(AH49-AG49)+(AI49-AH49)+(AJ49-AI49))/CÁLCULOS!$Y$8)&gt;0,AJ49+((AE49-AD49)+(AF49-AE49)+(AG49-AF49)+(AH49-AG49)+(AI49-AH49)+(AJ49-AI49))/CÁLCULOS!$Y$8,0)</f>
        <v>0</v>
      </c>
      <c r="AL49" s="2">
        <f>+IF((AK49+((AF49-AE49)+(AG49-AF49)+(AH49-AG49)+(AI49-AH49)+(AJ49-AI49)+(AK49-AJ49))/CÁLCULOS!$Y$8)&gt;0,AK49+((AF49-AE49)+(AG49-AF49)+(AH49-AG49)+(AI49-AH49)+(AJ49-AI49)+(AK49-AJ49))/CÁLCULOS!$Y$8,0)</f>
        <v>0</v>
      </c>
      <c r="AM49">
        <f t="shared" si="8"/>
        <v>4</v>
      </c>
    </row>
    <row r="50" spans="1:39" x14ac:dyDescent="0.25">
      <c r="A50" s="16">
        <v>1442</v>
      </c>
      <c r="B50" s="1" t="s">
        <v>109</v>
      </c>
      <c r="C50" s="9">
        <f>VLOOKUP($A50,'BC-2020-2021'!$A:$Z,C$1,0)</f>
        <v>0</v>
      </c>
      <c r="D50" s="9">
        <f>VLOOKUP($A50,'BC-2020-2021'!$A:$Z,D$1,0)</f>
        <v>0</v>
      </c>
      <c r="E50" s="9">
        <f>VLOOKUP($A50,'BC-2020-2021'!$A:$Z,E$1,0)</f>
        <v>0</v>
      </c>
      <c r="F50" s="9">
        <f>VLOOKUP($A50,'BC-2020-2021'!$A:$Z,F$1,0)</f>
        <v>0</v>
      </c>
      <c r="G50" s="9">
        <f>VLOOKUP($A50,'BC-2020-2021'!$A:$Z,G$1,0)</f>
        <v>0</v>
      </c>
      <c r="H50" s="9">
        <f>VLOOKUP($A50,'BC-2020-2021'!$A:$Z,H$1,0)</f>
        <v>0</v>
      </c>
      <c r="I50" s="9">
        <f>VLOOKUP($A50,'BC-2020-2021'!$A:$Z,I$1,0)</f>
        <v>0</v>
      </c>
      <c r="J50" s="9">
        <f>VLOOKUP($A50,'BC-2020-2021'!$A:$Z,J$1,0)</f>
        <v>0</v>
      </c>
      <c r="K50" s="9">
        <f>VLOOKUP($A50,'BC-2020-2021'!$A:$Z,K$1,0)</f>
        <v>0</v>
      </c>
      <c r="L50" s="9">
        <f>VLOOKUP($A50,'BC-2020-2021'!$A:$Z,L$1,0)</f>
        <v>0</v>
      </c>
      <c r="M50" s="9">
        <f>VLOOKUP($A50,'BC-2020-2021'!$A:$Z,M$1,0)</f>
        <v>0</v>
      </c>
      <c r="N50" s="9">
        <f>VLOOKUP($A50,'BC-2020-2021'!$A:$Z,N$1,0)</f>
        <v>0</v>
      </c>
      <c r="O50" s="13">
        <f>VLOOKUP($A50,'BC-2020-2021'!$A:$Z,O$1,0)</f>
        <v>0</v>
      </c>
      <c r="P50" s="13">
        <f>VLOOKUP($A50,'BC-2020-2021'!$A:$Z,P$1,0)</f>
        <v>858.87</v>
      </c>
      <c r="Q50" s="13">
        <f>VLOOKUP($A50,'BC-2020-2021'!$A:$Z,Q$1,0)</f>
        <v>901.11</v>
      </c>
      <c r="R50" s="13">
        <f>VLOOKUP($A50,'BC-2020-2021'!$A:$Z,R$1,0)</f>
        <v>884.6</v>
      </c>
      <c r="S50" s="13">
        <f>VLOOKUP($A50,'BC-2020-2021'!$A:$Z,S$1,0)</f>
        <v>866.79</v>
      </c>
      <c r="T50" s="13">
        <f>VLOOKUP($A50,'BC-2020-2021'!$A:$Z,T$1,0)</f>
        <v>849.84</v>
      </c>
      <c r="U50" s="13">
        <f>VLOOKUP($A50,'BC-2020-2021'!$A:$Z,U$1,0)</f>
        <v>832.33</v>
      </c>
      <c r="V50" s="13">
        <f>VLOOKUP($A50,'BC-2020-2021'!$A:$Z,V$1,0)</f>
        <v>814.94</v>
      </c>
      <c r="W50" s="13">
        <f>VLOOKUP($A50,'BC-2020-2021'!$A:$Z,W$1,0)</f>
        <v>1167.42</v>
      </c>
      <c r="X50" s="13">
        <f>VLOOKUP($A50,'BC-2020-2021'!$A:$Z,X$1,0)</f>
        <v>1238.3599999999999</v>
      </c>
      <c r="Y50" s="13">
        <f>VLOOKUP($A50,'BC-2020-2021'!$A:$Z,Y$1,0)</f>
        <v>2047.65</v>
      </c>
      <c r="Z50" s="13">
        <f>VLOOKUP($A50,'BC-2020-2021'!$A:$Z,Z$1,0)</f>
        <v>1459.12</v>
      </c>
      <c r="AA50" s="2">
        <f>+IF((Z50+((U50-T50)+(V50-U50)+(W50-V50)+(X50-W50)+(Y50-X50)+(Z50-Y50))/CÁLCULOS!$Y$8)&gt;0,Z50+((U50-T50)+(V50-U50)+(W50-V50)+(X50-W50)+(Y50-X50)+(Z50-Y50))/CÁLCULOS!$Y$8,0)</f>
        <v>1560.6666666666665</v>
      </c>
      <c r="AB50" s="2">
        <f>+IF((AA50+((V50-U50)+(W50-V50)+(X50-W50)+(Y50-X50)+(Z50-Y50)+(AA50-Z50))/CÁLCULOS!$Y$8)&gt;0,AA50+((V50-U50)+(W50-V50)+(X50-W50)+(Y50-X50)+(Z50-Y50)+(AA50-Z50))/CÁLCULOS!$Y$8,0)</f>
        <v>1682.056111111111</v>
      </c>
      <c r="AC50" s="2">
        <f>+IF((AB50+((W50-V50)+(X50-W50)+(Y50-X50)+(Z50-Y50)+(AA50-Z50)+(AB50-AA50))/CÁLCULOS!$Y$8)&gt;0,AB50+((W50-V50)+(X50-W50)+(Y50-X50)+(Z50-Y50)+(AA50-Z50)+(AB50-AA50))/CÁLCULOS!$Y$8,0)</f>
        <v>1826.5754629629628</v>
      </c>
      <c r="AD50" s="2">
        <f>+IF((AC50+((X50-W50)+(Y50-X50)+(Z50-Y50)+(AA50-Z50)+(AB50-AA50)+(AC50-AB50))/CÁLCULOS!$Y$8)&gt;0,AC50+((X50-W50)+(Y50-X50)+(Z50-Y50)+(AA50-Z50)+(AB50-AA50)+(AC50-AB50))/CÁLCULOS!$Y$8,0)</f>
        <v>1936.4347067901233</v>
      </c>
      <c r="AE50" s="2">
        <f>+IF((AD50+((Y50-X50)+(Z50-Y50)+(AA50-Z50)+(AB50-AA50)+(AC50-AB50)+(AD50-AC50))/CÁLCULOS!$Y$8)&gt;0,AD50+((Y50-X50)+(Z50-Y50)+(AA50-Z50)+(AB50-AA50)+(AC50-AB50)+(AD50-AC50))/CÁLCULOS!$Y$8,0)</f>
        <v>2052.7804912551437</v>
      </c>
      <c r="AF50" s="2">
        <f>+IF((AE50+((Z50-Y50)+(AA50-Z50)+(AB50-AA50)+(AC50-AB50)+(AD50-AC50)+(AE50-AD50))/CÁLCULOS!$Y$8)&gt;0,AE50+((Z50-Y50)+(AA50-Z50)+(AB50-AA50)+(AC50-AB50)+(AD50-AC50)+(AE50-AD50))/CÁLCULOS!$Y$8,0)</f>
        <v>2053.6355731310009</v>
      </c>
      <c r="AG50" s="2">
        <f>+IF((AF50+((AA50-Z50)+(AB50-AA50)+(AC50-AB50)+(AD50-AC50)+(AE50-AD50)+(AF50-AE50))/CÁLCULOS!$Y$8)&gt;0,AF50+((AA50-Z50)+(AB50-AA50)+(AC50-AB50)+(AD50-AC50)+(AE50-AD50)+(AF50-AE50))/CÁLCULOS!$Y$8,0)</f>
        <v>2152.7215019861678</v>
      </c>
      <c r="AH50" s="2">
        <f>+IF((AG50+((AB50-AA50)+(AC50-AB50)+(AD50-AC50)+(AE50-AD50)+(AF50-AE50)+(AG50-AF50))/CÁLCULOS!$Y$8)&gt;0,AG50+((AB50-AA50)+(AC50-AB50)+(AD50-AC50)+(AE50-AD50)+(AF50-AE50)+(AG50-AF50))/CÁLCULOS!$Y$8,0)</f>
        <v>2251.3973078727513</v>
      </c>
      <c r="AI50" s="2">
        <f>+IF((AH50+((AC50-AB50)+(AD50-AC50)+(AE50-AD50)+(AF50-AE50)+(AG50-AF50)+(AH50-AG50))/CÁLCULOS!$Y$8)&gt;0,AH50+((AC50-AB50)+(AD50-AC50)+(AE50-AD50)+(AF50-AE50)+(AG50-AF50)+(AH50-AG50))/CÁLCULOS!$Y$8,0)</f>
        <v>2346.2875073330247</v>
      </c>
      <c r="AJ50" s="2">
        <f>+IF((AI50+((AD50-AC50)+(AE50-AD50)+(AF50-AE50)+(AG50-AF50)+(AH50-AG50)+(AI50-AH50))/CÁLCULOS!$Y$8)&gt;0,AI50+((AD50-AC50)+(AE50-AD50)+(AF50-AE50)+(AG50-AF50)+(AH50-AG50)+(AI50-AH50))/CÁLCULOS!$Y$8,0)</f>
        <v>2432.9061813947019</v>
      </c>
      <c r="AK50" s="2">
        <f>+IF((AJ50+((AE50-AD50)+(AF50-AE50)+(AG50-AF50)+(AH50-AG50)+(AI50-AH50)+(AJ50-AI50))/CÁLCULOS!$Y$8)&gt;0,AJ50+((AE50-AD50)+(AF50-AE50)+(AG50-AF50)+(AH50-AG50)+(AI50-AH50)+(AJ50-AI50))/CÁLCULOS!$Y$8,0)</f>
        <v>2515.6514271621318</v>
      </c>
      <c r="AL50" s="2">
        <f>+IF((AK50+((AF50-AE50)+(AG50-AF50)+(AH50-AG50)+(AI50-AH50)+(AJ50-AI50)+(AK50-AJ50))/CÁLCULOS!$Y$8)&gt;0,AK50+((AF50-AE50)+(AG50-AF50)+(AH50-AG50)+(AI50-AH50)+(AJ50-AI50)+(AK50-AJ50))/CÁLCULOS!$Y$8,0)</f>
        <v>2592.7965831466299</v>
      </c>
      <c r="AM50">
        <f t="shared" si="8"/>
        <v>4</v>
      </c>
    </row>
    <row r="51" spans="1:39" x14ac:dyDescent="0.25">
      <c r="A51" s="16">
        <v>1443</v>
      </c>
      <c r="B51" s="1" t="s">
        <v>110</v>
      </c>
      <c r="C51" s="9">
        <f>VLOOKUP($A51,'BC-2020-2021'!$A:$Z,C$1,0)</f>
        <v>0</v>
      </c>
      <c r="D51" s="9">
        <f>VLOOKUP($A51,'BC-2020-2021'!$A:$Z,D$1,0)</f>
        <v>0</v>
      </c>
      <c r="E51" s="9">
        <f>VLOOKUP($A51,'BC-2020-2021'!$A:$Z,E$1,0)</f>
        <v>0</v>
      </c>
      <c r="F51" s="9">
        <f>VLOOKUP($A51,'BC-2020-2021'!$A:$Z,F$1,0)</f>
        <v>0</v>
      </c>
      <c r="G51" s="9">
        <f>VLOOKUP($A51,'BC-2020-2021'!$A:$Z,G$1,0)</f>
        <v>0</v>
      </c>
      <c r="H51" s="9">
        <f>VLOOKUP($A51,'BC-2020-2021'!$A:$Z,H$1,0)</f>
        <v>0</v>
      </c>
      <c r="I51" s="9">
        <f>VLOOKUP($A51,'BC-2020-2021'!$A:$Z,I$1,0)</f>
        <v>0</v>
      </c>
      <c r="J51" s="9">
        <f>VLOOKUP($A51,'BC-2020-2021'!$A:$Z,J$1,0)</f>
        <v>0</v>
      </c>
      <c r="K51" s="9">
        <f>VLOOKUP($A51,'BC-2020-2021'!$A:$Z,K$1,0)</f>
        <v>0</v>
      </c>
      <c r="L51" s="9">
        <f>VLOOKUP($A51,'BC-2020-2021'!$A:$Z,L$1,0)</f>
        <v>0</v>
      </c>
      <c r="M51" s="9">
        <f>VLOOKUP($A51,'BC-2020-2021'!$A:$Z,M$1,0)</f>
        <v>0</v>
      </c>
      <c r="N51" s="9">
        <f>VLOOKUP($A51,'BC-2020-2021'!$A:$Z,N$1,0)</f>
        <v>0</v>
      </c>
      <c r="O51" s="13">
        <f>VLOOKUP($A51,'BC-2020-2021'!$A:$Z,O$1,0)</f>
        <v>0</v>
      </c>
      <c r="P51" s="13">
        <f>VLOOKUP($A51,'BC-2020-2021'!$A:$Z,P$1,0)</f>
        <v>0</v>
      </c>
      <c r="Q51" s="13">
        <f>VLOOKUP($A51,'BC-2020-2021'!$A:$Z,Q$1,0)</f>
        <v>0</v>
      </c>
      <c r="R51" s="13">
        <f>VLOOKUP($A51,'BC-2020-2021'!$A:$Z,R$1,0)</f>
        <v>0</v>
      </c>
      <c r="S51" s="13">
        <f>VLOOKUP($A51,'BC-2020-2021'!$A:$Z,S$1,0)</f>
        <v>0</v>
      </c>
      <c r="T51" s="13">
        <f>VLOOKUP($A51,'BC-2020-2021'!$A:$Z,T$1,0)</f>
        <v>0</v>
      </c>
      <c r="U51" s="13">
        <f>VLOOKUP($A51,'BC-2020-2021'!$A:$Z,U$1,0)</f>
        <v>0</v>
      </c>
      <c r="V51" s="13">
        <f>VLOOKUP($A51,'BC-2020-2021'!$A:$Z,V$1,0)</f>
        <v>0</v>
      </c>
      <c r="W51" s="13">
        <f>VLOOKUP($A51,'BC-2020-2021'!$A:$Z,W$1,0)</f>
        <v>0</v>
      </c>
      <c r="X51" s="13">
        <f>VLOOKUP($A51,'BC-2020-2021'!$A:$Z,X$1,0)</f>
        <v>0</v>
      </c>
      <c r="Y51" s="13">
        <f>VLOOKUP($A51,'BC-2020-2021'!$A:$Z,Y$1,0)</f>
        <v>0</v>
      </c>
      <c r="Z51" s="13">
        <f>VLOOKUP($A51,'BC-2020-2021'!$A:$Z,Z$1,0)</f>
        <v>0</v>
      </c>
      <c r="AA51" s="2">
        <f>+IF((Z51+((U51-T51)+(V51-U51)+(W51-V51)+(X51-W51)+(Y51-X51)+(Z51-Y51))/CÁLCULOS!$Y$8)&gt;0,Z51+((U51-T51)+(V51-U51)+(W51-V51)+(X51-W51)+(Y51-X51)+(Z51-Y51))/CÁLCULOS!$Y$8,0)</f>
        <v>0</v>
      </c>
      <c r="AB51" s="2">
        <f>+IF((AA51+((V51-U51)+(W51-V51)+(X51-W51)+(Y51-X51)+(Z51-Y51)+(AA51-Z51))/CÁLCULOS!$Y$8)&gt;0,AA51+((V51-U51)+(W51-V51)+(X51-W51)+(Y51-X51)+(Z51-Y51)+(AA51-Z51))/CÁLCULOS!$Y$8,0)</f>
        <v>0</v>
      </c>
      <c r="AC51" s="2">
        <f>+IF((AB51+((W51-V51)+(X51-W51)+(Y51-X51)+(Z51-Y51)+(AA51-Z51)+(AB51-AA51))/CÁLCULOS!$Y$8)&gt;0,AB51+((W51-V51)+(X51-W51)+(Y51-X51)+(Z51-Y51)+(AA51-Z51)+(AB51-AA51))/CÁLCULOS!$Y$8,0)</f>
        <v>0</v>
      </c>
      <c r="AD51" s="2">
        <f>+IF((AC51+((X51-W51)+(Y51-X51)+(Z51-Y51)+(AA51-Z51)+(AB51-AA51)+(AC51-AB51))/CÁLCULOS!$Y$8)&gt;0,AC51+((X51-W51)+(Y51-X51)+(Z51-Y51)+(AA51-Z51)+(AB51-AA51)+(AC51-AB51))/CÁLCULOS!$Y$8,0)</f>
        <v>0</v>
      </c>
      <c r="AE51" s="2">
        <f>+IF((AD51+((Y51-X51)+(Z51-Y51)+(AA51-Z51)+(AB51-AA51)+(AC51-AB51)+(AD51-AC51))/CÁLCULOS!$Y$8)&gt;0,AD51+((Y51-X51)+(Z51-Y51)+(AA51-Z51)+(AB51-AA51)+(AC51-AB51)+(AD51-AC51))/CÁLCULOS!$Y$8,0)</f>
        <v>0</v>
      </c>
      <c r="AF51" s="2">
        <f>+IF((AE51+((Z51-Y51)+(AA51-Z51)+(AB51-AA51)+(AC51-AB51)+(AD51-AC51)+(AE51-AD51))/CÁLCULOS!$Y$8)&gt;0,AE51+((Z51-Y51)+(AA51-Z51)+(AB51-AA51)+(AC51-AB51)+(AD51-AC51)+(AE51-AD51))/CÁLCULOS!$Y$8,0)</f>
        <v>0</v>
      </c>
      <c r="AG51" s="2">
        <f>+IF((AF51+((AA51-Z51)+(AB51-AA51)+(AC51-AB51)+(AD51-AC51)+(AE51-AD51)+(AF51-AE51))/CÁLCULOS!$Y$8)&gt;0,AF51+((AA51-Z51)+(AB51-AA51)+(AC51-AB51)+(AD51-AC51)+(AE51-AD51)+(AF51-AE51))/CÁLCULOS!$Y$8,0)</f>
        <v>0</v>
      </c>
      <c r="AH51" s="2">
        <f>+IF((AG51+((AB51-AA51)+(AC51-AB51)+(AD51-AC51)+(AE51-AD51)+(AF51-AE51)+(AG51-AF51))/CÁLCULOS!$Y$8)&gt;0,AG51+((AB51-AA51)+(AC51-AB51)+(AD51-AC51)+(AE51-AD51)+(AF51-AE51)+(AG51-AF51))/CÁLCULOS!$Y$8,0)</f>
        <v>0</v>
      </c>
      <c r="AI51" s="2">
        <f>+IF((AH51+((AC51-AB51)+(AD51-AC51)+(AE51-AD51)+(AF51-AE51)+(AG51-AF51)+(AH51-AG51))/CÁLCULOS!$Y$8)&gt;0,AH51+((AC51-AB51)+(AD51-AC51)+(AE51-AD51)+(AF51-AE51)+(AG51-AF51)+(AH51-AG51))/CÁLCULOS!$Y$8,0)</f>
        <v>0</v>
      </c>
      <c r="AJ51" s="2">
        <f>+IF((AI51+((AD51-AC51)+(AE51-AD51)+(AF51-AE51)+(AG51-AF51)+(AH51-AG51)+(AI51-AH51))/CÁLCULOS!$Y$8)&gt;0,AI51+((AD51-AC51)+(AE51-AD51)+(AF51-AE51)+(AG51-AF51)+(AH51-AG51)+(AI51-AH51))/CÁLCULOS!$Y$8,0)</f>
        <v>0</v>
      </c>
      <c r="AK51" s="2">
        <f>+IF((AJ51+((AE51-AD51)+(AF51-AE51)+(AG51-AF51)+(AH51-AG51)+(AI51-AH51)+(AJ51-AI51))/CÁLCULOS!$Y$8)&gt;0,AJ51+((AE51-AD51)+(AF51-AE51)+(AG51-AF51)+(AH51-AG51)+(AI51-AH51)+(AJ51-AI51))/CÁLCULOS!$Y$8,0)</f>
        <v>0</v>
      </c>
      <c r="AL51" s="2">
        <f>+IF((AK51+((AF51-AE51)+(AG51-AF51)+(AH51-AG51)+(AI51-AH51)+(AJ51-AI51)+(AK51-AJ51))/CÁLCULOS!$Y$8)&gt;0,AK51+((AF51-AE51)+(AG51-AF51)+(AH51-AG51)+(AI51-AH51)+(AJ51-AI51)+(AK51-AJ51))/CÁLCULOS!$Y$8,0)</f>
        <v>0</v>
      </c>
      <c r="AM51">
        <f t="shared" ref="AM51:AM60" si="9">LEN(A51)</f>
        <v>4</v>
      </c>
    </row>
    <row r="52" spans="1:39" x14ac:dyDescent="0.25">
      <c r="A52" s="16">
        <v>1444</v>
      </c>
      <c r="B52" s="1" t="s">
        <v>111</v>
      </c>
      <c r="C52" s="9">
        <f>VLOOKUP($A52,'BC-2020-2021'!$A:$Z,C$1,0)</f>
        <v>0</v>
      </c>
      <c r="D52" s="9">
        <f>VLOOKUP($A52,'BC-2020-2021'!$A:$Z,D$1,0)</f>
        <v>0</v>
      </c>
      <c r="E52" s="9">
        <f>VLOOKUP($A52,'BC-2020-2021'!$A:$Z,E$1,0)</f>
        <v>0</v>
      </c>
      <c r="F52" s="9">
        <f>VLOOKUP($A52,'BC-2020-2021'!$A:$Z,F$1,0)</f>
        <v>0</v>
      </c>
      <c r="G52" s="9">
        <f>VLOOKUP($A52,'BC-2020-2021'!$A:$Z,G$1,0)</f>
        <v>0</v>
      </c>
      <c r="H52" s="9">
        <f>VLOOKUP($A52,'BC-2020-2021'!$A:$Z,H$1,0)</f>
        <v>0</v>
      </c>
      <c r="I52" s="9">
        <f>VLOOKUP($A52,'BC-2020-2021'!$A:$Z,I$1,0)</f>
        <v>0</v>
      </c>
      <c r="J52" s="9">
        <f>VLOOKUP($A52,'BC-2020-2021'!$A:$Z,J$1,0)</f>
        <v>0</v>
      </c>
      <c r="K52" s="9">
        <f>VLOOKUP($A52,'BC-2020-2021'!$A:$Z,K$1,0)</f>
        <v>0</v>
      </c>
      <c r="L52" s="9">
        <f>VLOOKUP($A52,'BC-2020-2021'!$A:$Z,L$1,0)</f>
        <v>0</v>
      </c>
      <c r="M52" s="9">
        <f>VLOOKUP($A52,'BC-2020-2021'!$A:$Z,M$1,0)</f>
        <v>0</v>
      </c>
      <c r="N52" s="9">
        <f>VLOOKUP($A52,'BC-2020-2021'!$A:$Z,N$1,0)</f>
        <v>0</v>
      </c>
      <c r="O52" s="13">
        <f>VLOOKUP($A52,'BC-2020-2021'!$A:$Z,O$1,0)</f>
        <v>0</v>
      </c>
      <c r="P52" s="13">
        <f>VLOOKUP($A52,'BC-2020-2021'!$A:$Z,P$1,0)</f>
        <v>0</v>
      </c>
      <c r="Q52" s="13">
        <f>VLOOKUP($A52,'BC-2020-2021'!$A:$Z,Q$1,0)</f>
        <v>0</v>
      </c>
      <c r="R52" s="13">
        <f>VLOOKUP($A52,'BC-2020-2021'!$A:$Z,R$1,0)</f>
        <v>0</v>
      </c>
      <c r="S52" s="13">
        <f>VLOOKUP($A52,'BC-2020-2021'!$A:$Z,S$1,0)</f>
        <v>0</v>
      </c>
      <c r="T52" s="13">
        <f>VLOOKUP($A52,'BC-2020-2021'!$A:$Z,T$1,0)</f>
        <v>0</v>
      </c>
      <c r="U52" s="13">
        <f>VLOOKUP($A52,'BC-2020-2021'!$A:$Z,U$1,0)</f>
        <v>0</v>
      </c>
      <c r="V52" s="13">
        <f>VLOOKUP($A52,'BC-2020-2021'!$A:$Z,V$1,0)</f>
        <v>225.56</v>
      </c>
      <c r="W52" s="13">
        <f>VLOOKUP($A52,'BC-2020-2021'!$A:$Z,W$1,0)</f>
        <v>1856.95</v>
      </c>
      <c r="X52" s="13">
        <f>VLOOKUP($A52,'BC-2020-2021'!$A:$Z,X$1,0)</f>
        <v>3847.71</v>
      </c>
      <c r="Y52" s="13">
        <f>VLOOKUP($A52,'BC-2020-2021'!$A:$Z,Y$1,0)</f>
        <v>7340.79</v>
      </c>
      <c r="Z52" s="13">
        <f>VLOOKUP($A52,'BC-2020-2021'!$A:$Z,Z$1,0)</f>
        <v>9923.91</v>
      </c>
      <c r="AA52" s="2">
        <f>+IF((Z52+((U52-T52)+(V52-U52)+(W52-V52)+(X52-W52)+(Y52-X52)+(Z52-Y52))/CÁLCULOS!$Y$8)&gt;0,Z52+((U52-T52)+(V52-U52)+(W52-V52)+(X52-W52)+(Y52-X52)+(Z52-Y52))/CÁLCULOS!$Y$8,0)</f>
        <v>11577.895</v>
      </c>
      <c r="AB52" s="2">
        <f>+IF((AA52+((V52-U52)+(W52-V52)+(X52-W52)+(Y52-X52)+(Z52-Y52)+(AA52-Z52))/CÁLCULOS!$Y$8)&gt;0,AA52+((V52-U52)+(W52-V52)+(X52-W52)+(Y52-X52)+(Z52-Y52)+(AA52-Z52))/CÁLCULOS!$Y$8,0)</f>
        <v>13507.544166666667</v>
      </c>
      <c r="AC52" s="2">
        <f>+IF((AB52+((W52-V52)+(X52-W52)+(Y52-X52)+(Z52-Y52)+(AA52-Z52)+(AB52-AA52))/CÁLCULOS!$Y$8)&gt;0,AB52+((W52-V52)+(X52-W52)+(Y52-X52)+(Z52-Y52)+(AA52-Z52)+(AB52-AA52))/CÁLCULOS!$Y$8,0)</f>
        <v>15721.208194444444</v>
      </c>
      <c r="AD52" s="2">
        <f>+IF((AC52+((X52-W52)+(Y52-X52)+(Z52-Y52)+(AA52-Z52)+(AB52-AA52)+(AC52-AB52))/CÁLCULOS!$Y$8)&gt;0,AC52+((X52-W52)+(Y52-X52)+(Z52-Y52)+(AA52-Z52)+(AB52-AA52)+(AC52-AB52))/CÁLCULOS!$Y$8,0)</f>
        <v>18031.917893518519</v>
      </c>
      <c r="AE52" s="2">
        <f>+IF((AD52+((Y52-X52)+(Z52-Y52)+(AA52-Z52)+(AB52-AA52)+(AC52-AB52)+(AD52-AC52))/CÁLCULOS!$Y$8)&gt;0,AD52+((Y52-X52)+(Z52-Y52)+(AA52-Z52)+(AB52-AA52)+(AC52-AB52)+(AD52-AC52))/CÁLCULOS!$Y$8,0)</f>
        <v>20395.952542438274</v>
      </c>
      <c r="AF52" s="2">
        <f>+IF((AE52+((Z52-Y52)+(AA52-Z52)+(AB52-AA52)+(AC52-AB52)+(AD52-AC52)+(AE52-AD52))/CÁLCULOS!$Y$8)&gt;0,AE52+((Z52-Y52)+(AA52-Z52)+(AB52-AA52)+(AC52-AB52)+(AD52-AC52)+(AE52-AD52))/CÁLCULOS!$Y$8,0)</f>
        <v>22571.812966177986</v>
      </c>
      <c r="AG52" s="2">
        <f>+IF((AF52+((AA52-Z52)+(AB52-AA52)+(AC52-AB52)+(AD52-AC52)+(AE52-AD52)+(AF52-AE52))/CÁLCULOS!$Y$8)&gt;0,AF52+((AA52-Z52)+(AB52-AA52)+(AC52-AB52)+(AD52-AC52)+(AE52-AD52)+(AF52-AE52))/CÁLCULOS!$Y$8,0)</f>
        <v>24679.796793874317</v>
      </c>
      <c r="AH52" s="2">
        <f>+IF((AG52+((AB52-AA52)+(AC52-AB52)+(AD52-AC52)+(AE52-AD52)+(AF52-AE52)+(AG52-AF52))/CÁLCULOS!$Y$8)&gt;0,AG52+((AB52-AA52)+(AC52-AB52)+(AD52-AC52)+(AE52-AD52)+(AF52-AE52)+(AG52-AF52))/CÁLCULOS!$Y$8,0)</f>
        <v>26863.44709285337</v>
      </c>
      <c r="AI52" s="2">
        <f>+IF((AH52+((AC52-AB52)+(AD52-AC52)+(AE52-AD52)+(AF52-AE52)+(AG52-AF52)+(AH52-AG52))/CÁLCULOS!$Y$8)&gt;0,AH52+((AC52-AB52)+(AD52-AC52)+(AE52-AD52)+(AF52-AE52)+(AG52-AF52)+(AH52-AG52))/CÁLCULOS!$Y$8,0)</f>
        <v>29089.430913884487</v>
      </c>
      <c r="AJ52" s="2">
        <f>+IF((AI52+((AD52-AC52)+(AE52-AD52)+(AF52-AE52)+(AG52-AF52)+(AH52-AG52)+(AI52-AH52))/CÁLCULOS!$Y$8)&gt;0,AI52+((AD52-AC52)+(AE52-AD52)+(AF52-AE52)+(AG52-AF52)+(AH52-AG52)+(AI52-AH52))/CÁLCULOS!$Y$8,0)</f>
        <v>31317.468033791163</v>
      </c>
      <c r="AK52" s="2">
        <f>+IF((AJ52+((AE52-AD52)+(AF52-AE52)+(AG52-AF52)+(AH52-AG52)+(AI52-AH52)+(AJ52-AI52))/CÁLCULOS!$Y$8)&gt;0,AJ52+((AE52-AD52)+(AF52-AE52)+(AG52-AF52)+(AH52-AG52)+(AI52-AH52)+(AJ52-AI52))/CÁLCULOS!$Y$8,0)</f>
        <v>33531.726390503274</v>
      </c>
      <c r="AL52" s="2">
        <f>+IF((AK52+((AF52-AE52)+(AG52-AF52)+(AH52-AG52)+(AI52-AH52)+(AJ52-AI52)+(AK52-AJ52))/CÁLCULOS!$Y$8)&gt;0,AK52+((AF52-AE52)+(AG52-AF52)+(AH52-AG52)+(AI52-AH52)+(AJ52-AI52)+(AK52-AJ52))/CÁLCULOS!$Y$8,0)</f>
        <v>35721.022031847438</v>
      </c>
      <c r="AM52">
        <f t="shared" si="9"/>
        <v>4</v>
      </c>
    </row>
    <row r="53" spans="1:39" x14ac:dyDescent="0.25">
      <c r="A53" s="16">
        <v>1448</v>
      </c>
      <c r="B53" s="1" t="s">
        <v>112</v>
      </c>
      <c r="C53" s="9">
        <f>VLOOKUP($A53,'BC-2020-2021'!$A:$Z,C$1,0)</f>
        <v>0</v>
      </c>
      <c r="D53" s="9">
        <f>VLOOKUP($A53,'BC-2020-2021'!$A:$Z,D$1,0)</f>
        <v>0</v>
      </c>
      <c r="E53" s="9">
        <f>VLOOKUP($A53,'BC-2020-2021'!$A:$Z,E$1,0)</f>
        <v>0</v>
      </c>
      <c r="F53" s="9">
        <f>VLOOKUP($A53,'BC-2020-2021'!$A:$Z,F$1,0)</f>
        <v>0</v>
      </c>
      <c r="G53" s="9">
        <f>VLOOKUP($A53,'BC-2020-2021'!$A:$Z,G$1,0)</f>
        <v>0</v>
      </c>
      <c r="H53" s="9">
        <f>VLOOKUP($A53,'BC-2020-2021'!$A:$Z,H$1,0)</f>
        <v>0</v>
      </c>
      <c r="I53" s="9">
        <f>VLOOKUP($A53,'BC-2020-2021'!$A:$Z,I$1,0)</f>
        <v>0</v>
      </c>
      <c r="J53" s="9">
        <f>VLOOKUP($A53,'BC-2020-2021'!$A:$Z,J$1,0)</f>
        <v>0</v>
      </c>
      <c r="K53" s="9">
        <f>VLOOKUP($A53,'BC-2020-2021'!$A:$Z,K$1,0)</f>
        <v>0</v>
      </c>
      <c r="L53" s="9">
        <f>VLOOKUP($A53,'BC-2020-2021'!$A:$Z,L$1,0)</f>
        <v>0</v>
      </c>
      <c r="M53" s="9">
        <f>VLOOKUP($A53,'BC-2020-2021'!$A:$Z,M$1,0)</f>
        <v>0</v>
      </c>
      <c r="N53" s="9">
        <f>VLOOKUP($A53,'BC-2020-2021'!$A:$Z,N$1,0)</f>
        <v>0</v>
      </c>
      <c r="O53" s="13">
        <f>VLOOKUP($A53,'BC-2020-2021'!$A:$Z,O$1,0)</f>
        <v>0</v>
      </c>
      <c r="P53" s="13">
        <f>VLOOKUP($A53,'BC-2020-2021'!$A:$Z,P$1,0)</f>
        <v>0</v>
      </c>
      <c r="Q53" s="13">
        <f>VLOOKUP($A53,'BC-2020-2021'!$A:$Z,Q$1,0)</f>
        <v>0</v>
      </c>
      <c r="R53" s="13">
        <f>VLOOKUP($A53,'BC-2020-2021'!$A:$Z,R$1,0)</f>
        <v>0</v>
      </c>
      <c r="S53" s="13">
        <f>VLOOKUP($A53,'BC-2020-2021'!$A:$Z,S$1,0)</f>
        <v>0</v>
      </c>
      <c r="T53" s="13">
        <f>VLOOKUP($A53,'BC-2020-2021'!$A:$Z,T$1,0)</f>
        <v>0</v>
      </c>
      <c r="U53" s="13">
        <f>VLOOKUP($A53,'BC-2020-2021'!$A:$Z,U$1,0)</f>
        <v>0</v>
      </c>
      <c r="V53" s="13">
        <f>VLOOKUP($A53,'BC-2020-2021'!$A:$Z,V$1,0)</f>
        <v>0</v>
      </c>
      <c r="W53" s="13">
        <f>VLOOKUP($A53,'BC-2020-2021'!$A:$Z,W$1,0)</f>
        <v>0</v>
      </c>
      <c r="X53" s="13">
        <f>VLOOKUP($A53,'BC-2020-2021'!$A:$Z,X$1,0)</f>
        <v>0</v>
      </c>
      <c r="Y53" s="13">
        <f>VLOOKUP($A53,'BC-2020-2021'!$A:$Z,Y$1,0)</f>
        <v>0</v>
      </c>
      <c r="Z53" s="13">
        <f>VLOOKUP($A53,'BC-2020-2021'!$A:$Z,Z$1,0)</f>
        <v>0</v>
      </c>
      <c r="AA53" s="2">
        <f>+IF((Z53+((U53-T53)+(V53-U53)+(W53-V53)+(X53-W53)+(Y53-X53)+(Z53-Y53))/CÁLCULOS!$Y$8)&gt;0,Z53+((U53-T53)+(V53-U53)+(W53-V53)+(X53-W53)+(Y53-X53)+(Z53-Y53))/CÁLCULOS!$Y$8,0)</f>
        <v>0</v>
      </c>
      <c r="AB53" s="2">
        <f>+IF((AA53+((V53-U53)+(W53-V53)+(X53-W53)+(Y53-X53)+(Z53-Y53)+(AA53-Z53))/CÁLCULOS!$Y$8)&gt;0,AA53+((V53-U53)+(W53-V53)+(X53-W53)+(Y53-X53)+(Z53-Y53)+(AA53-Z53))/CÁLCULOS!$Y$8,0)</f>
        <v>0</v>
      </c>
      <c r="AC53" s="2">
        <f>+IF((AB53+((W53-V53)+(X53-W53)+(Y53-X53)+(Z53-Y53)+(AA53-Z53)+(AB53-AA53))/CÁLCULOS!$Y$8)&gt;0,AB53+((W53-V53)+(X53-W53)+(Y53-X53)+(Z53-Y53)+(AA53-Z53)+(AB53-AA53))/CÁLCULOS!$Y$8,0)</f>
        <v>0</v>
      </c>
      <c r="AD53" s="2">
        <f>+IF((AC53+((X53-W53)+(Y53-X53)+(Z53-Y53)+(AA53-Z53)+(AB53-AA53)+(AC53-AB53))/CÁLCULOS!$Y$8)&gt;0,AC53+((X53-W53)+(Y53-X53)+(Z53-Y53)+(AA53-Z53)+(AB53-AA53)+(AC53-AB53))/CÁLCULOS!$Y$8,0)</f>
        <v>0</v>
      </c>
      <c r="AE53" s="2">
        <f>+IF((AD53+((Y53-X53)+(Z53-Y53)+(AA53-Z53)+(AB53-AA53)+(AC53-AB53)+(AD53-AC53))/CÁLCULOS!$Y$8)&gt;0,AD53+((Y53-X53)+(Z53-Y53)+(AA53-Z53)+(AB53-AA53)+(AC53-AB53)+(AD53-AC53))/CÁLCULOS!$Y$8,0)</f>
        <v>0</v>
      </c>
      <c r="AF53" s="2">
        <f>+IF((AE53+((Z53-Y53)+(AA53-Z53)+(AB53-AA53)+(AC53-AB53)+(AD53-AC53)+(AE53-AD53))/CÁLCULOS!$Y$8)&gt;0,AE53+((Z53-Y53)+(AA53-Z53)+(AB53-AA53)+(AC53-AB53)+(AD53-AC53)+(AE53-AD53))/CÁLCULOS!$Y$8,0)</f>
        <v>0</v>
      </c>
      <c r="AG53" s="2">
        <f>+IF((AF53+((AA53-Z53)+(AB53-AA53)+(AC53-AB53)+(AD53-AC53)+(AE53-AD53)+(AF53-AE53))/CÁLCULOS!$Y$8)&gt;0,AF53+((AA53-Z53)+(AB53-AA53)+(AC53-AB53)+(AD53-AC53)+(AE53-AD53)+(AF53-AE53))/CÁLCULOS!$Y$8,0)</f>
        <v>0</v>
      </c>
      <c r="AH53" s="2">
        <f>+IF((AG53+((AB53-AA53)+(AC53-AB53)+(AD53-AC53)+(AE53-AD53)+(AF53-AE53)+(AG53-AF53))/CÁLCULOS!$Y$8)&gt;0,AG53+((AB53-AA53)+(AC53-AB53)+(AD53-AC53)+(AE53-AD53)+(AF53-AE53)+(AG53-AF53))/CÁLCULOS!$Y$8,0)</f>
        <v>0</v>
      </c>
      <c r="AI53" s="2">
        <f>+IF((AH53+((AC53-AB53)+(AD53-AC53)+(AE53-AD53)+(AF53-AE53)+(AG53-AF53)+(AH53-AG53))/CÁLCULOS!$Y$8)&gt;0,AH53+((AC53-AB53)+(AD53-AC53)+(AE53-AD53)+(AF53-AE53)+(AG53-AF53)+(AH53-AG53))/CÁLCULOS!$Y$8,0)</f>
        <v>0</v>
      </c>
      <c r="AJ53" s="2">
        <f>+IF((AI53+((AD53-AC53)+(AE53-AD53)+(AF53-AE53)+(AG53-AF53)+(AH53-AG53)+(AI53-AH53))/CÁLCULOS!$Y$8)&gt;0,AI53+((AD53-AC53)+(AE53-AD53)+(AF53-AE53)+(AG53-AF53)+(AH53-AG53)+(AI53-AH53))/CÁLCULOS!$Y$8,0)</f>
        <v>0</v>
      </c>
      <c r="AK53" s="2">
        <f>+IF((AJ53+((AE53-AD53)+(AF53-AE53)+(AG53-AF53)+(AH53-AG53)+(AI53-AH53)+(AJ53-AI53))/CÁLCULOS!$Y$8)&gt;0,AJ53+((AE53-AD53)+(AF53-AE53)+(AG53-AF53)+(AH53-AG53)+(AI53-AH53)+(AJ53-AI53))/CÁLCULOS!$Y$8,0)</f>
        <v>0</v>
      </c>
      <c r="AL53" s="2">
        <f>+IF((AK53+((AF53-AE53)+(AG53-AF53)+(AH53-AG53)+(AI53-AH53)+(AJ53-AI53)+(AK53-AJ53))/CÁLCULOS!$Y$8)&gt;0,AK53+((AF53-AE53)+(AG53-AF53)+(AH53-AG53)+(AI53-AH53)+(AJ53-AI53)+(AK53-AJ53))/CÁLCULOS!$Y$8,0)</f>
        <v>0</v>
      </c>
      <c r="AM53">
        <f t="shared" si="9"/>
        <v>4</v>
      </c>
    </row>
    <row r="54" spans="1:39" x14ac:dyDescent="0.25">
      <c r="A54" s="16">
        <v>1449</v>
      </c>
      <c r="B54" s="1" t="s">
        <v>113</v>
      </c>
      <c r="C54" s="9">
        <f>VLOOKUP($A54,'BC-2020-2021'!$A:$Z,C$1,0)</f>
        <v>4.95</v>
      </c>
      <c r="D54" s="9">
        <f>VLOOKUP($A54,'BC-2020-2021'!$A:$Z,D$1,0)</f>
        <v>4.95</v>
      </c>
      <c r="E54" s="9">
        <f>VLOOKUP($A54,'BC-2020-2021'!$A:$Z,E$1,0)</f>
        <v>4.95</v>
      </c>
      <c r="F54" s="9">
        <f>VLOOKUP($A54,'BC-2020-2021'!$A:$Z,F$1,0)</f>
        <v>4.95</v>
      </c>
      <c r="G54" s="9">
        <f>VLOOKUP($A54,'BC-2020-2021'!$A:$Z,G$1,0)</f>
        <v>4.95</v>
      </c>
      <c r="H54" s="9">
        <f>VLOOKUP($A54,'BC-2020-2021'!$A:$Z,H$1,0)</f>
        <v>4.95</v>
      </c>
      <c r="I54" s="9">
        <f>VLOOKUP($A54,'BC-2020-2021'!$A:$Z,I$1,0)</f>
        <v>4.95</v>
      </c>
      <c r="J54" s="9">
        <f>VLOOKUP($A54,'BC-2020-2021'!$A:$Z,J$1,0)</f>
        <v>4.95</v>
      </c>
      <c r="K54" s="9">
        <f>VLOOKUP($A54,'BC-2020-2021'!$A:$Z,K$1,0)</f>
        <v>4.95</v>
      </c>
      <c r="L54" s="9">
        <f>VLOOKUP($A54,'BC-2020-2021'!$A:$Z,L$1,0)</f>
        <v>4.95</v>
      </c>
      <c r="M54" s="9">
        <f>VLOOKUP($A54,'BC-2020-2021'!$A:$Z,M$1,0)</f>
        <v>4.95</v>
      </c>
      <c r="N54" s="9">
        <f>VLOOKUP($A54,'BC-2020-2021'!$A:$Z,N$1,0)</f>
        <v>4.95</v>
      </c>
      <c r="O54" s="13">
        <f>VLOOKUP($A54,'BC-2020-2021'!$A:$Z,O$1,0)</f>
        <v>4.95</v>
      </c>
      <c r="P54" s="13">
        <f>VLOOKUP($A54,'BC-2020-2021'!$A:$Z,P$1,0)</f>
        <v>4.95</v>
      </c>
      <c r="Q54" s="13">
        <f>VLOOKUP($A54,'BC-2020-2021'!$A:$Z,Q$1,0)</f>
        <v>4.95</v>
      </c>
      <c r="R54" s="13">
        <f>VLOOKUP($A54,'BC-2020-2021'!$A:$Z,R$1,0)</f>
        <v>4.95</v>
      </c>
      <c r="S54" s="13">
        <f>VLOOKUP($A54,'BC-2020-2021'!$A:$Z,S$1,0)</f>
        <v>4.95</v>
      </c>
      <c r="T54" s="13">
        <f>VLOOKUP($A54,'BC-2020-2021'!$A:$Z,T$1,0)</f>
        <v>4.95</v>
      </c>
      <c r="U54" s="13">
        <f>VLOOKUP($A54,'BC-2020-2021'!$A:$Z,U$1,0)</f>
        <v>4.95</v>
      </c>
      <c r="V54" s="13">
        <f>VLOOKUP($A54,'BC-2020-2021'!$A:$Z,V$1,0)</f>
        <v>4.95</v>
      </c>
      <c r="W54" s="13">
        <f>VLOOKUP($A54,'BC-2020-2021'!$A:$Z,W$1,0)</f>
        <v>4.95</v>
      </c>
      <c r="X54" s="13">
        <f>VLOOKUP($A54,'BC-2020-2021'!$A:$Z,X$1,0)</f>
        <v>4.95</v>
      </c>
      <c r="Y54" s="13">
        <f>VLOOKUP($A54,'BC-2020-2021'!$A:$Z,Y$1,0)</f>
        <v>4.95</v>
      </c>
      <c r="Z54" s="13">
        <f>VLOOKUP($A54,'BC-2020-2021'!$A:$Z,Z$1,0)</f>
        <v>4.95</v>
      </c>
      <c r="AA54" s="2">
        <f>+IF((Z54+((U54-T54)+(V54-U54)+(W54-V54)+(X54-W54)+(Y54-X54)+(Z54-Y54))/CÁLCULOS!$Y$8)&gt;0,Z54+((U54-T54)+(V54-U54)+(W54-V54)+(X54-W54)+(Y54-X54)+(Z54-Y54))/CÁLCULOS!$Y$8,0)</f>
        <v>4.95</v>
      </c>
      <c r="AB54" s="2">
        <f>+IF((AA54+((V54-U54)+(W54-V54)+(X54-W54)+(Y54-X54)+(Z54-Y54)+(AA54-Z54))/CÁLCULOS!$Y$8)&gt;0,AA54+((V54-U54)+(W54-V54)+(X54-W54)+(Y54-X54)+(Z54-Y54)+(AA54-Z54))/CÁLCULOS!$Y$8,0)</f>
        <v>4.95</v>
      </c>
      <c r="AC54" s="2">
        <f>+IF((AB54+((W54-V54)+(X54-W54)+(Y54-X54)+(Z54-Y54)+(AA54-Z54)+(AB54-AA54))/CÁLCULOS!$Y$8)&gt;0,AB54+((W54-V54)+(X54-W54)+(Y54-X54)+(Z54-Y54)+(AA54-Z54)+(AB54-AA54))/CÁLCULOS!$Y$8,0)</f>
        <v>4.95</v>
      </c>
      <c r="AD54" s="2">
        <f>+IF((AC54+((X54-W54)+(Y54-X54)+(Z54-Y54)+(AA54-Z54)+(AB54-AA54)+(AC54-AB54))/CÁLCULOS!$Y$8)&gt;0,AC54+((X54-W54)+(Y54-X54)+(Z54-Y54)+(AA54-Z54)+(AB54-AA54)+(AC54-AB54))/CÁLCULOS!$Y$8,0)</f>
        <v>4.95</v>
      </c>
      <c r="AE54" s="2">
        <f>+IF((AD54+((Y54-X54)+(Z54-Y54)+(AA54-Z54)+(AB54-AA54)+(AC54-AB54)+(AD54-AC54))/CÁLCULOS!$Y$8)&gt;0,AD54+((Y54-X54)+(Z54-Y54)+(AA54-Z54)+(AB54-AA54)+(AC54-AB54)+(AD54-AC54))/CÁLCULOS!$Y$8,0)</f>
        <v>4.95</v>
      </c>
      <c r="AF54" s="2">
        <f>+IF((AE54+((Z54-Y54)+(AA54-Z54)+(AB54-AA54)+(AC54-AB54)+(AD54-AC54)+(AE54-AD54))/CÁLCULOS!$Y$8)&gt;0,AE54+((Z54-Y54)+(AA54-Z54)+(AB54-AA54)+(AC54-AB54)+(AD54-AC54)+(AE54-AD54))/CÁLCULOS!$Y$8,0)</f>
        <v>4.95</v>
      </c>
      <c r="AG54" s="2">
        <f>+IF((AF54+((AA54-Z54)+(AB54-AA54)+(AC54-AB54)+(AD54-AC54)+(AE54-AD54)+(AF54-AE54))/CÁLCULOS!$Y$8)&gt;0,AF54+((AA54-Z54)+(AB54-AA54)+(AC54-AB54)+(AD54-AC54)+(AE54-AD54)+(AF54-AE54))/CÁLCULOS!$Y$8,0)</f>
        <v>4.95</v>
      </c>
      <c r="AH54" s="2">
        <f>+IF((AG54+((AB54-AA54)+(AC54-AB54)+(AD54-AC54)+(AE54-AD54)+(AF54-AE54)+(AG54-AF54))/CÁLCULOS!$Y$8)&gt;0,AG54+((AB54-AA54)+(AC54-AB54)+(AD54-AC54)+(AE54-AD54)+(AF54-AE54)+(AG54-AF54))/CÁLCULOS!$Y$8,0)</f>
        <v>4.95</v>
      </c>
      <c r="AI54" s="2">
        <f>+IF((AH54+((AC54-AB54)+(AD54-AC54)+(AE54-AD54)+(AF54-AE54)+(AG54-AF54)+(AH54-AG54))/CÁLCULOS!$Y$8)&gt;0,AH54+((AC54-AB54)+(AD54-AC54)+(AE54-AD54)+(AF54-AE54)+(AG54-AF54)+(AH54-AG54))/CÁLCULOS!$Y$8,0)</f>
        <v>4.95</v>
      </c>
      <c r="AJ54" s="2">
        <f>+IF((AI54+((AD54-AC54)+(AE54-AD54)+(AF54-AE54)+(AG54-AF54)+(AH54-AG54)+(AI54-AH54))/CÁLCULOS!$Y$8)&gt;0,AI54+((AD54-AC54)+(AE54-AD54)+(AF54-AE54)+(AG54-AF54)+(AH54-AG54)+(AI54-AH54))/CÁLCULOS!$Y$8,0)</f>
        <v>4.95</v>
      </c>
      <c r="AK54" s="2">
        <f>+IF((AJ54+((AE54-AD54)+(AF54-AE54)+(AG54-AF54)+(AH54-AG54)+(AI54-AH54)+(AJ54-AI54))/CÁLCULOS!$Y$8)&gt;0,AJ54+((AE54-AD54)+(AF54-AE54)+(AG54-AF54)+(AH54-AG54)+(AI54-AH54)+(AJ54-AI54))/CÁLCULOS!$Y$8,0)</f>
        <v>4.95</v>
      </c>
      <c r="AL54" s="2">
        <f>+IF((AK54+((AF54-AE54)+(AG54-AF54)+(AH54-AG54)+(AI54-AH54)+(AJ54-AI54)+(AK54-AJ54))/CÁLCULOS!$Y$8)&gt;0,AK54+((AF54-AE54)+(AG54-AF54)+(AH54-AG54)+(AI54-AH54)+(AJ54-AI54)+(AK54-AJ54))/CÁLCULOS!$Y$8,0)</f>
        <v>4.95</v>
      </c>
      <c r="AM54">
        <f t="shared" si="9"/>
        <v>4</v>
      </c>
    </row>
    <row r="55" spans="1:39" x14ac:dyDescent="0.25">
      <c r="A55" s="16">
        <v>1450</v>
      </c>
      <c r="B55" s="1" t="s">
        <v>114</v>
      </c>
      <c r="C55" s="9">
        <f>VLOOKUP($A55,'BC-2020-2021'!$A:$Z,C$1,0)</f>
        <v>32959.160000000003</v>
      </c>
      <c r="D55" s="9">
        <f>VLOOKUP($A55,'BC-2020-2021'!$A:$Z,D$1,0)</f>
        <v>34800.74</v>
      </c>
      <c r="E55" s="9">
        <f>VLOOKUP($A55,'BC-2020-2021'!$A:$Z,E$1,0)</f>
        <v>39559.01</v>
      </c>
      <c r="F55" s="9">
        <f>VLOOKUP($A55,'BC-2020-2021'!$A:$Z,F$1,0)</f>
        <v>41739.550000000003</v>
      </c>
      <c r="G55" s="9">
        <f>VLOOKUP($A55,'BC-2020-2021'!$A:$Z,G$1,0)</f>
        <v>42565.54</v>
      </c>
      <c r="H55" s="9">
        <f>VLOOKUP($A55,'BC-2020-2021'!$A:$Z,H$1,0)</f>
        <v>43388.38</v>
      </c>
      <c r="I55" s="9">
        <f>VLOOKUP($A55,'BC-2020-2021'!$A:$Z,I$1,0)</f>
        <v>42623.49</v>
      </c>
      <c r="J55" s="9">
        <f>VLOOKUP($A55,'BC-2020-2021'!$A:$Z,J$1,0)</f>
        <v>43642.18</v>
      </c>
      <c r="K55" s="9">
        <f>VLOOKUP($A55,'BC-2020-2021'!$A:$Z,K$1,0)</f>
        <v>45706.34</v>
      </c>
      <c r="L55" s="9">
        <f>VLOOKUP($A55,'BC-2020-2021'!$A:$Z,L$1,0)</f>
        <v>42278.559999999998</v>
      </c>
      <c r="M55" s="9">
        <f>VLOOKUP($A55,'BC-2020-2021'!$A:$Z,M$1,0)</f>
        <v>42183.51</v>
      </c>
      <c r="N55" s="9">
        <f>VLOOKUP($A55,'BC-2020-2021'!$A:$Z,N$1,0)</f>
        <v>37684.339999999997</v>
      </c>
      <c r="O55" s="13">
        <f>VLOOKUP($A55,'BC-2020-2021'!$A:$Z,O$1,0)</f>
        <v>38591.46</v>
      </c>
      <c r="P55" s="13">
        <f>VLOOKUP($A55,'BC-2020-2021'!$A:$Z,P$1,0)</f>
        <v>40859.08</v>
      </c>
      <c r="Q55" s="13">
        <f>VLOOKUP($A55,'BC-2020-2021'!$A:$Z,Q$1,0)</f>
        <v>42733.41</v>
      </c>
      <c r="R55" s="13">
        <f>VLOOKUP($A55,'BC-2020-2021'!$A:$Z,R$1,0)</f>
        <v>45183.12</v>
      </c>
      <c r="S55" s="13">
        <f>VLOOKUP($A55,'BC-2020-2021'!$A:$Z,S$1,0)</f>
        <v>47350.91</v>
      </c>
      <c r="T55" s="13">
        <f>VLOOKUP($A55,'BC-2020-2021'!$A:$Z,T$1,0)</f>
        <v>49478.95</v>
      </c>
      <c r="U55" s="13">
        <f>VLOOKUP($A55,'BC-2020-2021'!$A:$Z,U$1,0)</f>
        <v>51395.41</v>
      </c>
      <c r="V55" s="13">
        <f>VLOOKUP($A55,'BC-2020-2021'!$A:$Z,V$1,0)</f>
        <v>53976.9</v>
      </c>
      <c r="W55" s="13">
        <f>VLOOKUP($A55,'BC-2020-2021'!$A:$Z,W$1,0)</f>
        <v>56755.87</v>
      </c>
      <c r="X55" s="13">
        <f>VLOOKUP($A55,'BC-2020-2021'!$A:$Z,X$1,0)</f>
        <v>55176.46</v>
      </c>
      <c r="Y55" s="13">
        <f>VLOOKUP($A55,'BC-2020-2021'!$A:$Z,Y$1,0)</f>
        <v>57492.68</v>
      </c>
      <c r="Z55" s="13">
        <f>VLOOKUP($A55,'BC-2020-2021'!$A:$Z,Z$1,0)</f>
        <v>61572.38</v>
      </c>
      <c r="AA55" s="2">
        <f>+IF((Z55+((U55-T55)+(V55-U55)+(W55-V55)+(X55-W55)+(Y55-X55)+(Z55-Y55))/CÁLCULOS!$Y$8)&gt;0,Z55+((U55-T55)+(V55-U55)+(W55-V55)+(X55-W55)+(Y55-X55)+(Z55-Y55))/CÁLCULOS!$Y$8,0)</f>
        <v>63587.95166666666</v>
      </c>
      <c r="AB55" s="2">
        <f>+IF((AA55+((V55-U55)+(W55-V55)+(X55-W55)+(Y55-X55)+(Z55-Y55)+(AA55-Z55))/CÁLCULOS!$Y$8)&gt;0,AA55+((V55-U55)+(W55-V55)+(X55-W55)+(Y55-X55)+(Z55-Y55)+(AA55-Z55))/CÁLCULOS!$Y$8,0)</f>
        <v>65620.041944444441</v>
      </c>
      <c r="AC55" s="2">
        <f>+IF((AB55+((W55-V55)+(X55-W55)+(Y55-X55)+(Z55-Y55)+(AA55-Z55)+(AB55-AA55))/CÁLCULOS!$Y$8)&gt;0,AB55+((W55-V55)+(X55-W55)+(Y55-X55)+(Z55-Y55)+(AA55-Z55)+(AB55-AA55))/CÁLCULOS!$Y$8,0)</f>
        <v>67560.565601851849</v>
      </c>
      <c r="AD55" s="2">
        <f>+IF((AC55+((X55-W55)+(Y55-X55)+(Z55-Y55)+(AA55-Z55)+(AB55-AA55)+(AC55-AB55))/CÁLCULOS!$Y$8)&gt;0,AC55+((X55-W55)+(Y55-X55)+(Z55-Y55)+(AA55-Z55)+(AB55-AA55)+(AC55-AB55))/CÁLCULOS!$Y$8,0)</f>
        <v>69361.348202160487</v>
      </c>
      <c r="AE55" s="2">
        <f>+IF((AD55+((Y55-X55)+(Z55-Y55)+(AA55-Z55)+(AB55-AA55)+(AC55-AB55)+(AD55-AC55))/CÁLCULOS!$Y$8)&gt;0,AD55+((Y55-X55)+(Z55-Y55)+(AA55-Z55)+(AB55-AA55)+(AC55-AB55)+(AD55-AC55))/CÁLCULOS!$Y$8,0)</f>
        <v>71725.496235853905</v>
      </c>
      <c r="AF55" s="2">
        <f>+IF((AE55+((Z55-Y55)+(AA55-Z55)+(AB55-AA55)+(AC55-AB55)+(AD55-AC55)+(AE55-AD55))/CÁLCULOS!$Y$8)&gt;0,AE55+((Z55-Y55)+(AA55-Z55)+(AB55-AA55)+(AC55-AB55)+(AD55-AC55)+(AE55-AD55))/CÁLCULOS!$Y$8,0)</f>
        <v>74097.63227516289</v>
      </c>
      <c r="AG55" s="2">
        <f>+IF((AF55+((AA55-Z55)+(AB55-AA55)+(AC55-AB55)+(AD55-AC55)+(AE55-AD55)+(AF55-AE55))/CÁLCULOS!$Y$8)&gt;0,AF55+((AA55-Z55)+(AB55-AA55)+(AC55-AB55)+(AD55-AC55)+(AE55-AD55)+(AF55-AE55))/CÁLCULOS!$Y$8,0)</f>
        <v>76185.174321023369</v>
      </c>
      <c r="AH55" s="2">
        <f>+IF((AG55+((AB55-AA55)+(AC55-AB55)+(AD55-AC55)+(AE55-AD55)+(AF55-AE55)+(AG55-AF55))/CÁLCULOS!$Y$8)&gt;0,AG55+((AB55-AA55)+(AC55-AB55)+(AD55-AC55)+(AE55-AD55)+(AF55-AE55)+(AG55-AF55))/CÁLCULOS!$Y$8,0)</f>
        <v>78284.711430082825</v>
      </c>
      <c r="AI55" s="2">
        <f>+IF((AH55+((AC55-AB55)+(AD55-AC55)+(AE55-AD55)+(AF55-AE55)+(AG55-AF55)+(AH55-AG55))/CÁLCULOS!$Y$8)&gt;0,AH55+((AC55-AB55)+(AD55-AC55)+(AE55-AD55)+(AF55-AE55)+(AG55-AF55)+(AH55-AG55))/CÁLCULOS!$Y$8,0)</f>
        <v>80395.489677689227</v>
      </c>
      <c r="AJ55" s="2">
        <f>+IF((AI55+((AD55-AC55)+(AE55-AD55)+(AF55-AE55)+(AG55-AF55)+(AH55-AG55)+(AI55-AH55))/CÁLCULOS!$Y$8)&gt;0,AI55+((AD55-AC55)+(AE55-AD55)+(AF55-AE55)+(AG55-AF55)+(AH55-AG55)+(AI55-AH55))/CÁLCULOS!$Y$8,0)</f>
        <v>82534.643690328783</v>
      </c>
      <c r="AK55" s="2">
        <f>+IF((AJ55+((AE55-AD55)+(AF55-AE55)+(AG55-AF55)+(AH55-AG55)+(AI55-AH55)+(AJ55-AI55))/CÁLCULOS!$Y$8)&gt;0,AJ55+((AE55-AD55)+(AF55-AE55)+(AG55-AF55)+(AH55-AG55)+(AI55-AH55)+(AJ55-AI55))/CÁLCULOS!$Y$8,0)</f>
        <v>84730.192938356835</v>
      </c>
      <c r="AL55" s="2">
        <f>+IF((AK55+((AF55-AE55)+(AG55-AF55)+(AH55-AG55)+(AI55-AH55)+(AJ55-AI55)+(AK55-AJ55))/CÁLCULOS!$Y$8)&gt;0,AK55+((AF55-AE55)+(AG55-AF55)+(AH55-AG55)+(AI55-AH55)+(AJ55-AI55)+(AK55-AJ55))/CÁLCULOS!$Y$8,0)</f>
        <v>86897.642388773995</v>
      </c>
      <c r="AM55">
        <f t="shared" si="9"/>
        <v>4</v>
      </c>
    </row>
    <row r="56" spans="1:39" x14ac:dyDescent="0.25">
      <c r="A56" s="16">
        <v>1451</v>
      </c>
      <c r="B56" s="1" t="s">
        <v>117</v>
      </c>
      <c r="C56" s="9">
        <f>VLOOKUP($A56,'BC-2020-2021'!$A:$Z,C$1,0)</f>
        <v>5832.29</v>
      </c>
      <c r="D56" s="9">
        <f>VLOOKUP($A56,'BC-2020-2021'!$A:$Z,D$1,0)</f>
        <v>5936.88</v>
      </c>
      <c r="E56" s="9">
        <f>VLOOKUP($A56,'BC-2020-2021'!$A:$Z,E$1,0)</f>
        <v>6117.4</v>
      </c>
      <c r="F56" s="9">
        <f>VLOOKUP($A56,'BC-2020-2021'!$A:$Z,F$1,0)</f>
        <v>6180.79</v>
      </c>
      <c r="G56" s="9">
        <f>VLOOKUP($A56,'BC-2020-2021'!$A:$Z,G$1,0)</f>
        <v>6302.86</v>
      </c>
      <c r="H56" s="9">
        <f>VLOOKUP($A56,'BC-2020-2021'!$A:$Z,H$1,0)</f>
        <v>6433.48</v>
      </c>
      <c r="I56" s="9">
        <f>VLOOKUP($A56,'BC-2020-2021'!$A:$Z,I$1,0)</f>
        <v>6321.13</v>
      </c>
      <c r="J56" s="9">
        <f>VLOOKUP($A56,'BC-2020-2021'!$A:$Z,J$1,0)</f>
        <v>6461.96</v>
      </c>
      <c r="K56" s="9">
        <f>VLOOKUP($A56,'BC-2020-2021'!$A:$Z,K$1,0)</f>
        <v>6556.96</v>
      </c>
      <c r="L56" s="9">
        <f>VLOOKUP($A56,'BC-2020-2021'!$A:$Z,L$1,0)</f>
        <v>2767.8</v>
      </c>
      <c r="M56" s="9">
        <f>VLOOKUP($A56,'BC-2020-2021'!$A:$Z,M$1,0)</f>
        <v>2839.76</v>
      </c>
      <c r="N56" s="9">
        <f>VLOOKUP($A56,'BC-2020-2021'!$A:$Z,N$1,0)</f>
        <v>2839.24</v>
      </c>
      <c r="O56" s="13">
        <f>VLOOKUP($A56,'BC-2020-2021'!$A:$Z,O$1,0)</f>
        <v>2480.59</v>
      </c>
      <c r="P56" s="13">
        <f>VLOOKUP($A56,'BC-2020-2021'!$A:$Z,P$1,0)</f>
        <v>2484.21</v>
      </c>
      <c r="Q56" s="13">
        <f>VLOOKUP($A56,'BC-2020-2021'!$A:$Z,Q$1,0)</f>
        <v>1540.12</v>
      </c>
      <c r="R56" s="13">
        <f>VLOOKUP($A56,'BC-2020-2021'!$A:$Z,R$1,0)</f>
        <v>1281.21</v>
      </c>
      <c r="S56" s="13">
        <f>VLOOKUP($A56,'BC-2020-2021'!$A:$Z,S$1,0)</f>
        <v>1239.29</v>
      </c>
      <c r="T56" s="13">
        <f>VLOOKUP($A56,'BC-2020-2021'!$A:$Z,T$1,0)</f>
        <v>1257.29</v>
      </c>
      <c r="U56" s="13">
        <f>VLOOKUP($A56,'BC-2020-2021'!$A:$Z,U$1,0)</f>
        <v>1019.36</v>
      </c>
      <c r="V56" s="13">
        <f>VLOOKUP($A56,'BC-2020-2021'!$A:$Z,V$1,0)</f>
        <v>1034.58</v>
      </c>
      <c r="W56" s="13">
        <f>VLOOKUP($A56,'BC-2020-2021'!$A:$Z,W$1,0)</f>
        <v>1039.8900000000001</v>
      </c>
      <c r="X56" s="13">
        <f>VLOOKUP($A56,'BC-2020-2021'!$A:$Z,X$1,0)</f>
        <v>911.95</v>
      </c>
      <c r="Y56" s="13">
        <f>VLOOKUP($A56,'BC-2020-2021'!$A:$Z,Y$1,0)</f>
        <v>939.72</v>
      </c>
      <c r="Z56" s="13">
        <f>VLOOKUP($A56,'BC-2020-2021'!$A:$Z,Z$1,0)</f>
        <v>982.48</v>
      </c>
      <c r="AA56" s="2">
        <f>+IF((Z56+((U56-T56)+(V56-U56)+(W56-V56)+(X56-W56)+(Y56-X56)+(Z56-Y56))/CÁLCULOS!$Y$8)&gt;0,Z56+((U56-T56)+(V56-U56)+(W56-V56)+(X56-W56)+(Y56-X56)+(Z56-Y56))/CÁLCULOS!$Y$8,0)</f>
        <v>936.6783333333334</v>
      </c>
      <c r="AB56" s="2">
        <f>+IF((AA56+((V56-U56)+(W56-V56)+(X56-W56)+(Y56-X56)+(Z56-Y56)+(AA56-Z56))/CÁLCULOS!$Y$8)&gt;0,AA56+((V56-U56)+(W56-V56)+(X56-W56)+(Y56-X56)+(Z56-Y56)+(AA56-Z56))/CÁLCULOS!$Y$8,0)</f>
        <v>922.89805555555563</v>
      </c>
      <c r="AC56" s="2">
        <f>+IF((AB56+((W56-V56)+(X56-W56)+(Y56-X56)+(Z56-Y56)+(AA56-Z56)+(AB56-AA56))/CÁLCULOS!$Y$8)&gt;0,AB56+((W56-V56)+(X56-W56)+(Y56-X56)+(Z56-Y56)+(AA56-Z56)+(AB56-AA56))/CÁLCULOS!$Y$8,0)</f>
        <v>904.28439814814828</v>
      </c>
      <c r="AD56" s="2">
        <f>+IF((AC56+((X56-W56)+(Y56-X56)+(Z56-Y56)+(AA56-Z56)+(AB56-AA56)+(AC56-AB56))/CÁLCULOS!$Y$8)&gt;0,AC56+((X56-W56)+(Y56-X56)+(Z56-Y56)+(AA56-Z56)+(AB56-AA56)+(AC56-AB56))/CÁLCULOS!$Y$8,0)</f>
        <v>881.68346450617298</v>
      </c>
      <c r="AE56" s="2">
        <f>+IF((AD56+((Y56-X56)+(Z56-Y56)+(AA56-Z56)+(AB56-AA56)+(AC56-AB56)+(AD56-AC56))/CÁLCULOS!$Y$8)&gt;0,AD56+((Y56-X56)+(Z56-Y56)+(AA56-Z56)+(AB56-AA56)+(AC56-AB56)+(AD56-AC56))/CÁLCULOS!$Y$8,0)</f>
        <v>876.63904192386849</v>
      </c>
      <c r="AF56" s="2">
        <f>+IF((AE56+((Z56-Y56)+(AA56-Z56)+(AB56-AA56)+(AC56-AB56)+(AD56-AC56)+(AE56-AD56))/CÁLCULOS!$Y$8)&gt;0,AE56+((Z56-Y56)+(AA56-Z56)+(AB56-AA56)+(AC56-AB56)+(AD56-AC56)+(AE56-AD56))/CÁLCULOS!$Y$8,0)</f>
        <v>866.12554891117986</v>
      </c>
      <c r="AG56" s="2">
        <f>+IF((AF56+((AA56-Z56)+(AB56-AA56)+(AC56-AB56)+(AD56-AC56)+(AE56-AD56)+(AF56-AE56))/CÁLCULOS!$Y$8)&gt;0,AF56+((AA56-Z56)+(AB56-AA56)+(AC56-AB56)+(AD56-AC56)+(AE56-AD56)+(AF56-AE56))/CÁLCULOS!$Y$8,0)</f>
        <v>846.73314039637648</v>
      </c>
      <c r="AH56" s="2">
        <f>+IF((AG56+((AB56-AA56)+(AC56-AB56)+(AD56-AC56)+(AE56-AD56)+(AF56-AE56)+(AG56-AF56))/CÁLCULOS!$Y$8)&gt;0,AG56+((AB56-AA56)+(AC56-AB56)+(AD56-AC56)+(AE56-AD56)+(AF56-AE56)+(AG56-AF56))/CÁLCULOS!$Y$8,0)</f>
        <v>831.74227490688372</v>
      </c>
      <c r="AI56" s="2">
        <f>+IF((AH56+((AC56-AB56)+(AD56-AC56)+(AE56-AD56)+(AF56-AE56)+(AG56-AF56)+(AH56-AG56))/CÁLCULOS!$Y$8)&gt;0,AH56+((AC56-AB56)+(AD56-AC56)+(AE56-AD56)+(AF56-AE56)+(AG56-AF56)+(AH56-AG56))/CÁLCULOS!$Y$8,0)</f>
        <v>816.54964479877174</v>
      </c>
      <c r="AJ56" s="2">
        <f>+IF((AI56+((AD56-AC56)+(AE56-AD56)+(AF56-AE56)+(AG56-AF56)+(AH56-AG56)+(AI56-AH56))/CÁLCULOS!$Y$8)&gt;0,AI56+((AD56-AC56)+(AE56-AD56)+(AF56-AE56)+(AG56-AF56)+(AH56-AG56)+(AI56-AH56))/CÁLCULOS!$Y$8,0)</f>
        <v>801.92718590720892</v>
      </c>
      <c r="AK56" s="2">
        <f>+IF((AJ56+((AE56-AD56)+(AF56-AE56)+(AG56-AF56)+(AH56-AG56)+(AI56-AH56)+(AJ56-AI56))/CÁLCULOS!$Y$8)&gt;0,AJ56+((AE56-AD56)+(AF56-AE56)+(AG56-AF56)+(AH56-AG56)+(AI56-AH56)+(AJ56-AI56))/CÁLCULOS!$Y$8,0)</f>
        <v>788.6344728073816</v>
      </c>
      <c r="AL56" s="2">
        <f>+IF((AK56+((AF56-AE56)+(AG56-AF56)+(AH56-AG56)+(AI56-AH56)+(AJ56-AI56)+(AK56-AJ56))/CÁLCULOS!$Y$8)&gt;0,AK56+((AF56-AE56)+(AG56-AF56)+(AH56-AG56)+(AI56-AH56)+(AJ56-AI56)+(AK56-AJ56))/CÁLCULOS!$Y$8,0)</f>
        <v>773.96704462130049</v>
      </c>
      <c r="AM56">
        <f t="shared" si="9"/>
        <v>4</v>
      </c>
    </row>
    <row r="57" spans="1:39" x14ac:dyDescent="0.25">
      <c r="A57" s="16">
        <v>1452</v>
      </c>
      <c r="B57" s="1" t="s">
        <v>122</v>
      </c>
      <c r="C57" s="9">
        <f>VLOOKUP($A57,'BC-2020-2021'!$A:$Z,C$1,0)</f>
        <v>89228.41</v>
      </c>
      <c r="D57" s="9">
        <f>VLOOKUP($A57,'BC-2020-2021'!$A:$Z,D$1,0)</f>
        <v>94631.99</v>
      </c>
      <c r="E57" s="9">
        <f>VLOOKUP($A57,'BC-2020-2021'!$A:$Z,E$1,0)</f>
        <v>102576.84</v>
      </c>
      <c r="F57" s="9">
        <f>VLOOKUP($A57,'BC-2020-2021'!$A:$Z,F$1,0)</f>
        <v>107548.24</v>
      </c>
      <c r="G57" s="9">
        <f>VLOOKUP($A57,'BC-2020-2021'!$A:$Z,G$1,0)</f>
        <v>110990.47</v>
      </c>
      <c r="H57" s="9">
        <f>VLOOKUP($A57,'BC-2020-2021'!$A:$Z,H$1,0)</f>
        <v>113054.63</v>
      </c>
      <c r="I57" s="9">
        <f>VLOOKUP($A57,'BC-2020-2021'!$A:$Z,I$1,0)</f>
        <v>111635.1</v>
      </c>
      <c r="J57" s="9">
        <f>VLOOKUP($A57,'BC-2020-2021'!$A:$Z,J$1,0)</f>
        <v>113644.72</v>
      </c>
      <c r="K57" s="9">
        <f>VLOOKUP($A57,'BC-2020-2021'!$A:$Z,K$1,0)</f>
        <v>117808.58</v>
      </c>
      <c r="L57" s="9">
        <f>VLOOKUP($A57,'BC-2020-2021'!$A:$Z,L$1,0)</f>
        <v>108217.73</v>
      </c>
      <c r="M57" s="9">
        <f>VLOOKUP($A57,'BC-2020-2021'!$A:$Z,M$1,0)</f>
        <v>107488.39</v>
      </c>
      <c r="N57" s="9">
        <f>VLOOKUP($A57,'BC-2020-2021'!$A:$Z,N$1,0)</f>
        <v>101175.69</v>
      </c>
      <c r="O57" s="13">
        <f>VLOOKUP($A57,'BC-2020-2021'!$A:$Z,O$1,0)</f>
        <v>102340.91</v>
      </c>
      <c r="P57" s="13">
        <f>VLOOKUP($A57,'BC-2020-2021'!$A:$Z,P$1,0)</f>
        <v>105496.49</v>
      </c>
      <c r="Q57" s="13">
        <f>VLOOKUP($A57,'BC-2020-2021'!$A:$Z,Q$1,0)</f>
        <v>108315.17</v>
      </c>
      <c r="R57" s="13">
        <f>VLOOKUP($A57,'BC-2020-2021'!$A:$Z,R$1,0)</f>
        <v>106906.78</v>
      </c>
      <c r="S57" s="13">
        <f>VLOOKUP($A57,'BC-2020-2021'!$A:$Z,S$1,0)</f>
        <v>112004.21</v>
      </c>
      <c r="T57" s="13">
        <f>VLOOKUP($A57,'BC-2020-2021'!$A:$Z,T$1,0)</f>
        <v>116255.8</v>
      </c>
      <c r="U57" s="13">
        <f>VLOOKUP($A57,'BC-2020-2021'!$A:$Z,U$1,0)</f>
        <v>119848.26</v>
      </c>
      <c r="V57" s="13">
        <f>VLOOKUP($A57,'BC-2020-2021'!$A:$Z,V$1,0)</f>
        <v>124418.81</v>
      </c>
      <c r="W57" s="13">
        <f>VLOOKUP($A57,'BC-2020-2021'!$A:$Z,W$1,0)</f>
        <v>128277.75999999999</v>
      </c>
      <c r="X57" s="13">
        <f>VLOOKUP($A57,'BC-2020-2021'!$A:$Z,X$1,0)</f>
        <v>111654.3</v>
      </c>
      <c r="Y57" s="13">
        <f>VLOOKUP($A57,'BC-2020-2021'!$A:$Z,Y$1,0)</f>
        <v>118068.88</v>
      </c>
      <c r="Z57" s="13">
        <f>VLOOKUP($A57,'BC-2020-2021'!$A:$Z,Z$1,0)</f>
        <v>114595.52</v>
      </c>
      <c r="AA57" s="2">
        <f>+IF((Z57+((U57-T57)+(V57-U57)+(W57-V57)+(X57-W57)+(Y57-X57)+(Z57-Y57))/CÁLCULOS!$Y$8)&gt;0,Z57+((U57-T57)+(V57-U57)+(W57-V57)+(X57-W57)+(Y57-X57)+(Z57-Y57))/CÁLCULOS!$Y$8,0)</f>
        <v>114318.80666666667</v>
      </c>
      <c r="AB57" s="2">
        <f>+IF((AA57+((V57-U57)+(W57-V57)+(X57-W57)+(Y57-X57)+(Z57-Y57)+(AA57-Z57))/CÁLCULOS!$Y$8)&gt;0,AA57+((V57-U57)+(W57-V57)+(X57-W57)+(Y57-X57)+(Z57-Y57)+(AA57-Z57))/CÁLCULOS!$Y$8,0)</f>
        <v>113397.23111111112</v>
      </c>
      <c r="AC57" s="2">
        <f>+IF((AB57+((W57-V57)+(X57-W57)+(Y57-X57)+(Z57-Y57)+(AA57-Z57)+(AB57-AA57))/CÁLCULOS!$Y$8)&gt;0,AB57+((W57-V57)+(X57-W57)+(Y57-X57)+(Z57-Y57)+(AA57-Z57)+(AB57-AA57))/CÁLCULOS!$Y$8,0)</f>
        <v>111560.30129629631</v>
      </c>
      <c r="AD57" s="2">
        <f>+IF((AC57+((X57-W57)+(Y57-X57)+(Z57-Y57)+(AA57-Z57)+(AB57-AA57)+(AC57-AB57))/CÁLCULOS!$Y$8)&gt;0,AC57+((X57-W57)+(Y57-X57)+(Z57-Y57)+(AA57-Z57)+(AB57-AA57)+(AC57-AB57))/CÁLCULOS!$Y$8,0)</f>
        <v>108774.05817901237</v>
      </c>
      <c r="AE57" s="2">
        <f>+IF((AD57+((Y57-X57)+(Z57-Y57)+(AA57-Z57)+(AB57-AA57)+(AC57-AB57)+(AD57-AC57))/CÁLCULOS!$Y$8)&gt;0,AD57+((Y57-X57)+(Z57-Y57)+(AA57-Z57)+(AB57-AA57)+(AC57-AB57)+(AD57-AC57))/CÁLCULOS!$Y$8,0)</f>
        <v>108294.01787551443</v>
      </c>
      <c r="AF57" s="2">
        <f>+IF((AE57+((Z57-Y57)+(AA57-Z57)+(AB57-AA57)+(AC57-AB57)+(AD57-AC57)+(AE57-AD57))/CÁLCULOS!$Y$8)&gt;0,AE57+((Z57-Y57)+(AA57-Z57)+(AB57-AA57)+(AC57-AB57)+(AD57-AC57)+(AE57-AD57))/CÁLCULOS!$Y$8,0)</f>
        <v>106664.87418810016</v>
      </c>
      <c r="AG57" s="2">
        <f>+IF((AF57+((AA57-Z57)+(AB57-AA57)+(AC57-AB57)+(AD57-AC57)+(AE57-AD57)+(AF57-AE57))/CÁLCULOS!$Y$8)&gt;0,AF57+((AA57-Z57)+(AB57-AA57)+(AC57-AB57)+(AD57-AC57)+(AE57-AD57)+(AF57-AE57))/CÁLCULOS!$Y$8,0)</f>
        <v>105343.09988611686</v>
      </c>
      <c r="AH57" s="2">
        <f>+IF((AG57+((AB57-AA57)+(AC57-AB57)+(AD57-AC57)+(AE57-AD57)+(AF57-AE57)+(AG57-AF57))/CÁLCULOS!$Y$8)&gt;0,AG57+((AB57-AA57)+(AC57-AB57)+(AD57-AC57)+(AE57-AD57)+(AF57-AE57)+(AG57-AF57))/CÁLCULOS!$Y$8,0)</f>
        <v>103847.14875602523</v>
      </c>
      <c r="AI57" s="2">
        <f>+IF((AH57+((AC57-AB57)+(AD57-AC57)+(AE57-AD57)+(AF57-AE57)+(AG57-AF57)+(AH57-AG57))/CÁLCULOS!$Y$8)&gt;0,AH57+((AC57-AB57)+(AD57-AC57)+(AE57-AD57)+(AF57-AE57)+(AG57-AF57)+(AH57-AG57))/CÁLCULOS!$Y$8,0)</f>
        <v>102255.46836351091</v>
      </c>
      <c r="AJ57" s="2">
        <f>+IF((AI57+((AD57-AC57)+(AE57-AD57)+(AF57-AE57)+(AG57-AF57)+(AH57-AG57)+(AI57-AH57))/CÁLCULOS!$Y$8)&gt;0,AI57+((AD57-AC57)+(AE57-AD57)+(AF57-AE57)+(AG57-AF57)+(AH57-AG57)+(AI57-AH57))/CÁLCULOS!$Y$8,0)</f>
        <v>100704.66287471334</v>
      </c>
      <c r="AK57" s="2">
        <f>+IF((AJ57+((AE57-AD57)+(AF57-AE57)+(AG57-AF57)+(AH57-AG57)+(AI57-AH57)+(AJ57-AI57))/CÁLCULOS!$Y$8)&gt;0,AJ57+((AE57-AD57)+(AF57-AE57)+(AG57-AF57)+(AH57-AG57)+(AI57-AH57)+(AJ57-AI57))/CÁLCULOS!$Y$8,0)</f>
        <v>99359.763657330157</v>
      </c>
      <c r="AL57" s="2">
        <f>+IF((AK57+((AF57-AE57)+(AG57-AF57)+(AH57-AG57)+(AI57-AH57)+(AJ57-AI57)+(AK57-AJ57))/CÁLCULOS!$Y$8)&gt;0,AK57+((AF57-AE57)+(AG57-AF57)+(AH57-AG57)+(AI57-AH57)+(AJ57-AI57)+(AK57-AJ57))/CÁLCULOS!$Y$8,0)</f>
        <v>97870.721287632783</v>
      </c>
      <c r="AM57">
        <f t="shared" si="9"/>
        <v>4</v>
      </c>
    </row>
    <row r="58" spans="1:39" x14ac:dyDescent="0.25">
      <c r="A58" s="16">
        <v>1456</v>
      </c>
      <c r="B58" s="1" t="s">
        <v>123</v>
      </c>
      <c r="C58" s="9">
        <f>VLOOKUP($A58,'BC-2020-2021'!$A:$Z,C$1,0)</f>
        <v>0</v>
      </c>
      <c r="D58" s="9">
        <f>VLOOKUP($A58,'BC-2020-2021'!$A:$Z,D$1,0)</f>
        <v>0</v>
      </c>
      <c r="E58" s="9">
        <f>VLOOKUP($A58,'BC-2020-2021'!$A:$Z,E$1,0)</f>
        <v>0</v>
      </c>
      <c r="F58" s="9">
        <f>VLOOKUP($A58,'BC-2020-2021'!$A:$Z,F$1,0)</f>
        <v>0</v>
      </c>
      <c r="G58" s="9">
        <f>VLOOKUP($A58,'BC-2020-2021'!$A:$Z,G$1,0)</f>
        <v>0</v>
      </c>
      <c r="H58" s="9">
        <f>VLOOKUP($A58,'BC-2020-2021'!$A:$Z,H$1,0)</f>
        <v>0</v>
      </c>
      <c r="I58" s="9">
        <f>VLOOKUP($A58,'BC-2020-2021'!$A:$Z,I$1,0)</f>
        <v>0</v>
      </c>
      <c r="J58" s="9">
        <f>VLOOKUP($A58,'BC-2020-2021'!$A:$Z,J$1,0)</f>
        <v>0</v>
      </c>
      <c r="K58" s="9">
        <f>VLOOKUP($A58,'BC-2020-2021'!$A:$Z,K$1,0)</f>
        <v>0</v>
      </c>
      <c r="L58" s="9">
        <f>VLOOKUP($A58,'BC-2020-2021'!$A:$Z,L$1,0)</f>
        <v>0</v>
      </c>
      <c r="M58" s="9">
        <f>VLOOKUP($A58,'BC-2020-2021'!$A:$Z,M$1,0)</f>
        <v>0</v>
      </c>
      <c r="N58" s="9">
        <f>VLOOKUP($A58,'BC-2020-2021'!$A:$Z,N$1,0)</f>
        <v>0</v>
      </c>
      <c r="O58" s="13">
        <f>VLOOKUP($A58,'BC-2020-2021'!$A:$Z,O$1,0)</f>
        <v>0</v>
      </c>
      <c r="P58" s="13">
        <f>VLOOKUP($A58,'BC-2020-2021'!$A:$Z,P$1,0)</f>
        <v>0</v>
      </c>
      <c r="Q58" s="13">
        <f>VLOOKUP($A58,'BC-2020-2021'!$A:$Z,Q$1,0)</f>
        <v>0</v>
      </c>
      <c r="R58" s="13">
        <f>VLOOKUP($A58,'BC-2020-2021'!$A:$Z,R$1,0)</f>
        <v>0</v>
      </c>
      <c r="S58" s="13">
        <f>VLOOKUP($A58,'BC-2020-2021'!$A:$Z,S$1,0)</f>
        <v>0</v>
      </c>
      <c r="T58" s="13">
        <f>VLOOKUP($A58,'BC-2020-2021'!$A:$Z,T$1,0)</f>
        <v>0</v>
      </c>
      <c r="U58" s="13">
        <f>VLOOKUP($A58,'BC-2020-2021'!$A:$Z,U$1,0)</f>
        <v>0</v>
      </c>
      <c r="V58" s="13">
        <f>VLOOKUP($A58,'BC-2020-2021'!$A:$Z,V$1,0)</f>
        <v>0</v>
      </c>
      <c r="W58" s="13">
        <f>VLOOKUP($A58,'BC-2020-2021'!$A:$Z,W$1,0)</f>
        <v>0</v>
      </c>
      <c r="X58" s="13">
        <f>VLOOKUP($A58,'BC-2020-2021'!$A:$Z,X$1,0)</f>
        <v>0</v>
      </c>
      <c r="Y58" s="13">
        <f>VLOOKUP($A58,'BC-2020-2021'!$A:$Z,Y$1,0)</f>
        <v>0</v>
      </c>
      <c r="Z58" s="13">
        <f>VLOOKUP($A58,'BC-2020-2021'!$A:$Z,Z$1,0)</f>
        <v>0</v>
      </c>
      <c r="AA58" s="2">
        <f>+IF((Z58+((U58-T58)+(V58-U58)+(W58-V58)+(X58-W58)+(Y58-X58)+(Z58-Y58))/CÁLCULOS!$Y$8)&gt;0,Z58+((U58-T58)+(V58-U58)+(W58-V58)+(X58-W58)+(Y58-X58)+(Z58-Y58))/CÁLCULOS!$Y$8,0)</f>
        <v>0</v>
      </c>
      <c r="AB58" s="2">
        <f>+IF((AA58+((V58-U58)+(W58-V58)+(X58-W58)+(Y58-X58)+(Z58-Y58)+(AA58-Z58))/CÁLCULOS!$Y$8)&gt;0,AA58+((V58-U58)+(W58-V58)+(X58-W58)+(Y58-X58)+(Z58-Y58)+(AA58-Z58))/CÁLCULOS!$Y$8,0)</f>
        <v>0</v>
      </c>
      <c r="AC58" s="2">
        <f>+IF((AB58+((W58-V58)+(X58-W58)+(Y58-X58)+(Z58-Y58)+(AA58-Z58)+(AB58-AA58))/CÁLCULOS!$Y$8)&gt;0,AB58+((W58-V58)+(X58-W58)+(Y58-X58)+(Z58-Y58)+(AA58-Z58)+(AB58-AA58))/CÁLCULOS!$Y$8,0)</f>
        <v>0</v>
      </c>
      <c r="AD58" s="2">
        <f>+IF((AC58+((X58-W58)+(Y58-X58)+(Z58-Y58)+(AA58-Z58)+(AB58-AA58)+(AC58-AB58))/CÁLCULOS!$Y$8)&gt;0,AC58+((X58-W58)+(Y58-X58)+(Z58-Y58)+(AA58-Z58)+(AB58-AA58)+(AC58-AB58))/CÁLCULOS!$Y$8,0)</f>
        <v>0</v>
      </c>
      <c r="AE58" s="2">
        <f>+IF((AD58+((Y58-X58)+(Z58-Y58)+(AA58-Z58)+(AB58-AA58)+(AC58-AB58)+(AD58-AC58))/CÁLCULOS!$Y$8)&gt;0,AD58+((Y58-X58)+(Z58-Y58)+(AA58-Z58)+(AB58-AA58)+(AC58-AB58)+(AD58-AC58))/CÁLCULOS!$Y$8,0)</f>
        <v>0</v>
      </c>
      <c r="AF58" s="2">
        <f>+IF((AE58+((Z58-Y58)+(AA58-Z58)+(AB58-AA58)+(AC58-AB58)+(AD58-AC58)+(AE58-AD58))/CÁLCULOS!$Y$8)&gt;0,AE58+((Z58-Y58)+(AA58-Z58)+(AB58-AA58)+(AC58-AB58)+(AD58-AC58)+(AE58-AD58))/CÁLCULOS!$Y$8,0)</f>
        <v>0</v>
      </c>
      <c r="AG58" s="2">
        <f>+IF((AF58+((AA58-Z58)+(AB58-AA58)+(AC58-AB58)+(AD58-AC58)+(AE58-AD58)+(AF58-AE58))/CÁLCULOS!$Y$8)&gt;0,AF58+((AA58-Z58)+(AB58-AA58)+(AC58-AB58)+(AD58-AC58)+(AE58-AD58)+(AF58-AE58))/CÁLCULOS!$Y$8,0)</f>
        <v>0</v>
      </c>
      <c r="AH58" s="2">
        <f>+IF((AG58+((AB58-AA58)+(AC58-AB58)+(AD58-AC58)+(AE58-AD58)+(AF58-AE58)+(AG58-AF58))/CÁLCULOS!$Y$8)&gt;0,AG58+((AB58-AA58)+(AC58-AB58)+(AD58-AC58)+(AE58-AD58)+(AF58-AE58)+(AG58-AF58))/CÁLCULOS!$Y$8,0)</f>
        <v>0</v>
      </c>
      <c r="AI58" s="2">
        <f>+IF((AH58+((AC58-AB58)+(AD58-AC58)+(AE58-AD58)+(AF58-AE58)+(AG58-AF58)+(AH58-AG58))/CÁLCULOS!$Y$8)&gt;0,AH58+((AC58-AB58)+(AD58-AC58)+(AE58-AD58)+(AF58-AE58)+(AG58-AF58)+(AH58-AG58))/CÁLCULOS!$Y$8,0)</f>
        <v>0</v>
      </c>
      <c r="AJ58" s="2">
        <f>+IF((AI58+((AD58-AC58)+(AE58-AD58)+(AF58-AE58)+(AG58-AF58)+(AH58-AG58)+(AI58-AH58))/CÁLCULOS!$Y$8)&gt;0,AI58+((AD58-AC58)+(AE58-AD58)+(AF58-AE58)+(AG58-AF58)+(AH58-AG58)+(AI58-AH58))/CÁLCULOS!$Y$8,0)</f>
        <v>0</v>
      </c>
      <c r="AK58" s="2">
        <f>+IF((AJ58+((AE58-AD58)+(AF58-AE58)+(AG58-AF58)+(AH58-AG58)+(AI58-AH58)+(AJ58-AI58))/CÁLCULOS!$Y$8)&gt;0,AJ58+((AE58-AD58)+(AF58-AE58)+(AG58-AF58)+(AH58-AG58)+(AI58-AH58)+(AJ58-AI58))/CÁLCULOS!$Y$8,0)</f>
        <v>0</v>
      </c>
      <c r="AL58" s="2">
        <f>+IF((AK58+((AF58-AE58)+(AG58-AF58)+(AH58-AG58)+(AI58-AH58)+(AJ58-AI58)+(AK58-AJ58))/CÁLCULOS!$Y$8)&gt;0,AK58+((AF58-AE58)+(AG58-AF58)+(AH58-AG58)+(AI58-AH58)+(AJ58-AI58)+(AK58-AJ58))/CÁLCULOS!$Y$8,0)</f>
        <v>0</v>
      </c>
      <c r="AM58">
        <f t="shared" si="9"/>
        <v>4</v>
      </c>
    </row>
    <row r="59" spans="1:39" x14ac:dyDescent="0.25">
      <c r="A59" s="16">
        <v>1457</v>
      </c>
      <c r="B59" s="1" t="s">
        <v>124</v>
      </c>
      <c r="C59" s="9">
        <f>VLOOKUP($A59,'BC-2020-2021'!$A:$Z,C$1,0)</f>
        <v>0</v>
      </c>
      <c r="D59" s="9">
        <f>VLOOKUP($A59,'BC-2020-2021'!$A:$Z,D$1,0)</f>
        <v>0</v>
      </c>
      <c r="E59" s="9">
        <f>VLOOKUP($A59,'BC-2020-2021'!$A:$Z,E$1,0)</f>
        <v>0</v>
      </c>
      <c r="F59" s="9">
        <f>VLOOKUP($A59,'BC-2020-2021'!$A:$Z,F$1,0)</f>
        <v>0</v>
      </c>
      <c r="G59" s="9">
        <f>VLOOKUP($A59,'BC-2020-2021'!$A:$Z,G$1,0)</f>
        <v>0</v>
      </c>
      <c r="H59" s="9">
        <f>VLOOKUP($A59,'BC-2020-2021'!$A:$Z,H$1,0)</f>
        <v>0</v>
      </c>
      <c r="I59" s="9">
        <f>VLOOKUP($A59,'BC-2020-2021'!$A:$Z,I$1,0)</f>
        <v>0</v>
      </c>
      <c r="J59" s="9">
        <f>VLOOKUP($A59,'BC-2020-2021'!$A:$Z,J$1,0)</f>
        <v>0</v>
      </c>
      <c r="K59" s="9">
        <f>VLOOKUP($A59,'BC-2020-2021'!$A:$Z,K$1,0)</f>
        <v>0</v>
      </c>
      <c r="L59" s="9">
        <f>VLOOKUP($A59,'BC-2020-2021'!$A:$Z,L$1,0)</f>
        <v>0</v>
      </c>
      <c r="M59" s="9">
        <f>VLOOKUP($A59,'BC-2020-2021'!$A:$Z,M$1,0)</f>
        <v>0</v>
      </c>
      <c r="N59" s="9">
        <f>VLOOKUP($A59,'BC-2020-2021'!$A:$Z,N$1,0)</f>
        <v>0</v>
      </c>
      <c r="O59" s="13">
        <f>VLOOKUP($A59,'BC-2020-2021'!$A:$Z,O$1,0)</f>
        <v>0</v>
      </c>
      <c r="P59" s="13">
        <f>VLOOKUP($A59,'BC-2020-2021'!$A:$Z,P$1,0)</f>
        <v>0</v>
      </c>
      <c r="Q59" s="13">
        <f>VLOOKUP($A59,'BC-2020-2021'!$A:$Z,Q$1,0)</f>
        <v>0</v>
      </c>
      <c r="R59" s="13">
        <f>VLOOKUP($A59,'BC-2020-2021'!$A:$Z,R$1,0)</f>
        <v>0</v>
      </c>
      <c r="S59" s="13">
        <f>VLOOKUP($A59,'BC-2020-2021'!$A:$Z,S$1,0)</f>
        <v>0</v>
      </c>
      <c r="T59" s="13">
        <f>VLOOKUP($A59,'BC-2020-2021'!$A:$Z,T$1,0)</f>
        <v>0</v>
      </c>
      <c r="U59" s="13">
        <f>VLOOKUP($A59,'BC-2020-2021'!$A:$Z,U$1,0)</f>
        <v>0</v>
      </c>
      <c r="V59" s="13">
        <f>VLOOKUP($A59,'BC-2020-2021'!$A:$Z,V$1,0)</f>
        <v>0</v>
      </c>
      <c r="W59" s="13">
        <f>VLOOKUP($A59,'BC-2020-2021'!$A:$Z,W$1,0)</f>
        <v>0</v>
      </c>
      <c r="X59" s="13">
        <f>VLOOKUP($A59,'BC-2020-2021'!$A:$Z,X$1,0)</f>
        <v>0</v>
      </c>
      <c r="Y59" s="13">
        <f>VLOOKUP($A59,'BC-2020-2021'!$A:$Z,Y$1,0)</f>
        <v>0</v>
      </c>
      <c r="Z59" s="13">
        <f>VLOOKUP($A59,'BC-2020-2021'!$A:$Z,Z$1,0)</f>
        <v>0</v>
      </c>
      <c r="AA59" s="2">
        <f>+IF((Z59+((U59-T59)+(V59-U59)+(W59-V59)+(X59-W59)+(Y59-X59)+(Z59-Y59))/CÁLCULOS!$Y$8)&gt;0,Z59+((U59-T59)+(V59-U59)+(W59-V59)+(X59-W59)+(Y59-X59)+(Z59-Y59))/CÁLCULOS!$Y$8,0)</f>
        <v>0</v>
      </c>
      <c r="AB59" s="2">
        <f>+IF((AA59+((V59-U59)+(W59-V59)+(X59-W59)+(Y59-X59)+(Z59-Y59)+(AA59-Z59))/CÁLCULOS!$Y$8)&gt;0,AA59+((V59-U59)+(W59-V59)+(X59-W59)+(Y59-X59)+(Z59-Y59)+(AA59-Z59))/CÁLCULOS!$Y$8,0)</f>
        <v>0</v>
      </c>
      <c r="AC59" s="2">
        <f>+IF((AB59+((W59-V59)+(X59-W59)+(Y59-X59)+(Z59-Y59)+(AA59-Z59)+(AB59-AA59))/CÁLCULOS!$Y$8)&gt;0,AB59+((W59-V59)+(X59-W59)+(Y59-X59)+(Z59-Y59)+(AA59-Z59)+(AB59-AA59))/CÁLCULOS!$Y$8,0)</f>
        <v>0</v>
      </c>
      <c r="AD59" s="2">
        <f>+IF((AC59+((X59-W59)+(Y59-X59)+(Z59-Y59)+(AA59-Z59)+(AB59-AA59)+(AC59-AB59))/CÁLCULOS!$Y$8)&gt;0,AC59+((X59-W59)+(Y59-X59)+(Z59-Y59)+(AA59-Z59)+(AB59-AA59)+(AC59-AB59))/CÁLCULOS!$Y$8,0)</f>
        <v>0</v>
      </c>
      <c r="AE59" s="2">
        <f>+IF((AD59+((Y59-X59)+(Z59-Y59)+(AA59-Z59)+(AB59-AA59)+(AC59-AB59)+(AD59-AC59))/CÁLCULOS!$Y$8)&gt;0,AD59+((Y59-X59)+(Z59-Y59)+(AA59-Z59)+(AB59-AA59)+(AC59-AB59)+(AD59-AC59))/CÁLCULOS!$Y$8,0)</f>
        <v>0</v>
      </c>
      <c r="AF59" s="2">
        <f>+IF((AE59+((Z59-Y59)+(AA59-Z59)+(AB59-AA59)+(AC59-AB59)+(AD59-AC59)+(AE59-AD59))/CÁLCULOS!$Y$8)&gt;0,AE59+((Z59-Y59)+(AA59-Z59)+(AB59-AA59)+(AC59-AB59)+(AD59-AC59)+(AE59-AD59))/CÁLCULOS!$Y$8,0)</f>
        <v>0</v>
      </c>
      <c r="AG59" s="2">
        <f>+IF((AF59+((AA59-Z59)+(AB59-AA59)+(AC59-AB59)+(AD59-AC59)+(AE59-AD59)+(AF59-AE59))/CÁLCULOS!$Y$8)&gt;0,AF59+((AA59-Z59)+(AB59-AA59)+(AC59-AB59)+(AD59-AC59)+(AE59-AD59)+(AF59-AE59))/CÁLCULOS!$Y$8,0)</f>
        <v>0</v>
      </c>
      <c r="AH59" s="2">
        <f>+IF((AG59+((AB59-AA59)+(AC59-AB59)+(AD59-AC59)+(AE59-AD59)+(AF59-AE59)+(AG59-AF59))/CÁLCULOS!$Y$8)&gt;0,AG59+((AB59-AA59)+(AC59-AB59)+(AD59-AC59)+(AE59-AD59)+(AF59-AE59)+(AG59-AF59))/CÁLCULOS!$Y$8,0)</f>
        <v>0</v>
      </c>
      <c r="AI59" s="2">
        <f>+IF((AH59+((AC59-AB59)+(AD59-AC59)+(AE59-AD59)+(AF59-AE59)+(AG59-AF59)+(AH59-AG59))/CÁLCULOS!$Y$8)&gt;0,AH59+((AC59-AB59)+(AD59-AC59)+(AE59-AD59)+(AF59-AE59)+(AG59-AF59)+(AH59-AG59))/CÁLCULOS!$Y$8,0)</f>
        <v>0</v>
      </c>
      <c r="AJ59" s="2">
        <f>+IF((AI59+((AD59-AC59)+(AE59-AD59)+(AF59-AE59)+(AG59-AF59)+(AH59-AG59)+(AI59-AH59))/CÁLCULOS!$Y$8)&gt;0,AI59+((AD59-AC59)+(AE59-AD59)+(AF59-AE59)+(AG59-AF59)+(AH59-AG59)+(AI59-AH59))/CÁLCULOS!$Y$8,0)</f>
        <v>0</v>
      </c>
      <c r="AK59" s="2">
        <f>+IF((AJ59+((AE59-AD59)+(AF59-AE59)+(AG59-AF59)+(AH59-AG59)+(AI59-AH59)+(AJ59-AI59))/CÁLCULOS!$Y$8)&gt;0,AJ59+((AE59-AD59)+(AF59-AE59)+(AG59-AF59)+(AH59-AG59)+(AI59-AH59)+(AJ59-AI59))/CÁLCULOS!$Y$8,0)</f>
        <v>0</v>
      </c>
      <c r="AL59" s="2">
        <f>+IF((AK59+((AF59-AE59)+(AG59-AF59)+(AH59-AG59)+(AI59-AH59)+(AJ59-AI59)+(AK59-AJ59))/CÁLCULOS!$Y$8)&gt;0,AK59+((AF59-AE59)+(AG59-AF59)+(AH59-AG59)+(AI59-AH59)+(AJ59-AI59)+(AK59-AJ59))/CÁLCULOS!$Y$8,0)</f>
        <v>0</v>
      </c>
      <c r="AM59">
        <f t="shared" si="9"/>
        <v>4</v>
      </c>
    </row>
    <row r="60" spans="1:39" x14ac:dyDescent="0.25">
      <c r="A60" s="16">
        <v>1458</v>
      </c>
      <c r="B60" s="1" t="s">
        <v>125</v>
      </c>
      <c r="C60" s="9">
        <f>VLOOKUP($A60,'BC-2020-2021'!$A:$Z,C$1,0)</f>
        <v>0</v>
      </c>
      <c r="D60" s="9">
        <f>VLOOKUP($A60,'BC-2020-2021'!$A:$Z,D$1,0)</f>
        <v>0</v>
      </c>
      <c r="E60" s="9">
        <f>VLOOKUP($A60,'BC-2020-2021'!$A:$Z,E$1,0)</f>
        <v>0</v>
      </c>
      <c r="F60" s="9">
        <f>VLOOKUP($A60,'BC-2020-2021'!$A:$Z,F$1,0)</f>
        <v>0</v>
      </c>
      <c r="G60" s="9">
        <f>VLOOKUP($A60,'BC-2020-2021'!$A:$Z,G$1,0)</f>
        <v>0</v>
      </c>
      <c r="H60" s="9">
        <f>VLOOKUP($A60,'BC-2020-2021'!$A:$Z,H$1,0)</f>
        <v>0</v>
      </c>
      <c r="I60" s="9">
        <f>VLOOKUP($A60,'BC-2020-2021'!$A:$Z,I$1,0)</f>
        <v>0</v>
      </c>
      <c r="J60" s="9">
        <f>VLOOKUP($A60,'BC-2020-2021'!$A:$Z,J$1,0)</f>
        <v>0</v>
      </c>
      <c r="K60" s="9">
        <f>VLOOKUP($A60,'BC-2020-2021'!$A:$Z,K$1,0)</f>
        <v>0</v>
      </c>
      <c r="L60" s="9">
        <f>VLOOKUP($A60,'BC-2020-2021'!$A:$Z,L$1,0)</f>
        <v>0</v>
      </c>
      <c r="M60" s="9">
        <f>VLOOKUP($A60,'BC-2020-2021'!$A:$Z,M$1,0)</f>
        <v>0</v>
      </c>
      <c r="N60" s="9">
        <f>VLOOKUP($A60,'BC-2020-2021'!$A:$Z,N$1,0)</f>
        <v>0</v>
      </c>
      <c r="O60" s="13">
        <f>VLOOKUP($A60,'BC-2020-2021'!$A:$Z,O$1,0)</f>
        <v>0</v>
      </c>
      <c r="P60" s="13">
        <f>VLOOKUP($A60,'BC-2020-2021'!$A:$Z,P$1,0)</f>
        <v>0</v>
      </c>
      <c r="Q60" s="13">
        <f>VLOOKUP($A60,'BC-2020-2021'!$A:$Z,Q$1,0)</f>
        <v>0</v>
      </c>
      <c r="R60" s="13">
        <f>VLOOKUP($A60,'BC-2020-2021'!$A:$Z,R$1,0)</f>
        <v>0</v>
      </c>
      <c r="S60" s="13">
        <f>VLOOKUP($A60,'BC-2020-2021'!$A:$Z,S$1,0)</f>
        <v>0</v>
      </c>
      <c r="T60" s="13">
        <f>VLOOKUP($A60,'BC-2020-2021'!$A:$Z,T$1,0)</f>
        <v>0</v>
      </c>
      <c r="U60" s="13">
        <f>VLOOKUP($A60,'BC-2020-2021'!$A:$Z,U$1,0)</f>
        <v>0</v>
      </c>
      <c r="V60" s="13">
        <f>VLOOKUP($A60,'BC-2020-2021'!$A:$Z,V$1,0)</f>
        <v>0</v>
      </c>
      <c r="W60" s="13">
        <f>VLOOKUP($A60,'BC-2020-2021'!$A:$Z,W$1,0)</f>
        <v>0</v>
      </c>
      <c r="X60" s="13">
        <f>VLOOKUP($A60,'BC-2020-2021'!$A:$Z,X$1,0)</f>
        <v>0.09</v>
      </c>
      <c r="Y60" s="13">
        <f>VLOOKUP($A60,'BC-2020-2021'!$A:$Z,Y$1,0)</f>
        <v>13.84</v>
      </c>
      <c r="Z60" s="13">
        <f>VLOOKUP($A60,'BC-2020-2021'!$A:$Z,Z$1,0)</f>
        <v>36.049999999999997</v>
      </c>
      <c r="AA60" s="2">
        <f>+IF((Z60+((U60-T60)+(V60-U60)+(W60-V60)+(X60-W60)+(Y60-X60)+(Z60-Y60))/CÁLCULOS!$Y$8)&gt;0,Z60+((U60-T60)+(V60-U60)+(W60-V60)+(X60-W60)+(Y60-X60)+(Z60-Y60))/CÁLCULOS!$Y$8,0)</f>
        <v>42.05833333333333</v>
      </c>
      <c r="AB60" s="2">
        <f>+IF((AA60+((V60-U60)+(W60-V60)+(X60-W60)+(Y60-X60)+(Z60-Y60)+(AA60-Z60))/CÁLCULOS!$Y$8)&gt;0,AA60+((V60-U60)+(W60-V60)+(X60-W60)+(Y60-X60)+(Z60-Y60)+(AA60-Z60))/CÁLCULOS!$Y$8,0)</f>
        <v>49.068055555555553</v>
      </c>
      <c r="AC60" s="2">
        <f>+IF((AB60+((W60-V60)+(X60-W60)+(Y60-X60)+(Z60-Y60)+(AA60-Z60)+(AB60-AA60))/CÁLCULOS!$Y$8)&gt;0,AB60+((W60-V60)+(X60-W60)+(Y60-X60)+(Z60-Y60)+(AA60-Z60)+(AB60-AA60))/CÁLCULOS!$Y$8,0)</f>
        <v>57.246064814814815</v>
      </c>
      <c r="AD60" s="2">
        <f>+IF((AC60+((X60-W60)+(Y60-X60)+(Z60-Y60)+(AA60-Z60)+(AB60-AA60)+(AC60-AB60))/CÁLCULOS!$Y$8)&gt;0,AC60+((X60-W60)+(Y60-X60)+(Z60-Y60)+(AA60-Z60)+(AB60-AA60)+(AC60-AB60))/CÁLCULOS!$Y$8,0)</f>
        <v>66.787075617283946</v>
      </c>
      <c r="AE60" s="2">
        <f>+IF((AD60+((Y60-X60)+(Z60-Y60)+(AA60-Z60)+(AB60-AA60)+(AC60-AB60)+(AD60-AC60))/CÁLCULOS!$Y$8)&gt;0,AD60+((Y60-X60)+(Z60-Y60)+(AA60-Z60)+(AB60-AA60)+(AC60-AB60)+(AD60-AC60))/CÁLCULOS!$Y$8,0)</f>
        <v>77.903254886831263</v>
      </c>
      <c r="AF60" s="2">
        <f>+IF((AE60+((Z60-Y60)+(AA60-Z60)+(AB60-AA60)+(AC60-AB60)+(AD60-AC60)+(AE60-AD60))/CÁLCULOS!$Y$8)&gt;0,AE60+((Z60-Y60)+(AA60-Z60)+(AB60-AA60)+(AC60-AB60)+(AD60-AC60)+(AE60-AD60))/CÁLCULOS!$Y$8,0)</f>
        <v>88.580464034636478</v>
      </c>
      <c r="AG60" s="2">
        <f>+IF((AF60+((AA60-Z60)+(AB60-AA60)+(AC60-AB60)+(AD60-AC60)+(AE60-AD60)+(AF60-AE60))/CÁLCULOS!$Y$8)&gt;0,AF60+((AA60-Z60)+(AB60-AA60)+(AC60-AB60)+(AD60-AC60)+(AE60-AD60)+(AF60-AE60))/CÁLCULOS!$Y$8,0)</f>
        <v>97.335541373742558</v>
      </c>
      <c r="AH60" s="2">
        <f>+IF((AG60+((AB60-AA60)+(AC60-AB60)+(AD60-AC60)+(AE60-AD60)+(AF60-AE60)+(AG60-AF60))/CÁLCULOS!$Y$8)&gt;0,AG60+((AB60-AA60)+(AC60-AB60)+(AD60-AC60)+(AE60-AD60)+(AF60-AE60)+(AG60-AF60))/CÁLCULOS!$Y$8,0)</f>
        <v>106.54840938047742</v>
      </c>
      <c r="AI60" s="2">
        <f>+IF((AH60+((AC60-AB60)+(AD60-AC60)+(AE60-AD60)+(AF60-AE60)+(AG60-AF60)+(AH60-AG60))/CÁLCULOS!$Y$8)&gt;0,AH60+((AC60-AB60)+(AD60-AC60)+(AE60-AD60)+(AF60-AE60)+(AG60-AF60)+(AH60-AG60))/CÁLCULOS!$Y$8,0)</f>
        <v>116.12846835129774</v>
      </c>
      <c r="AJ60" s="2">
        <f>+IF((AI60+((AD60-AC60)+(AE60-AD60)+(AF60-AE60)+(AG60-AF60)+(AH60-AG60)+(AI60-AH60))/CÁLCULOS!$Y$8)&gt;0,AI60+((AD60-AC60)+(AE60-AD60)+(AF60-AE60)+(AG60-AF60)+(AH60-AG60)+(AI60-AH60))/CÁLCULOS!$Y$8,0)</f>
        <v>125.94220227404489</v>
      </c>
      <c r="AK60" s="2">
        <f>+IF((AJ60+((AE60-AD60)+(AF60-AE60)+(AG60-AF60)+(AH60-AG60)+(AI60-AH60)+(AJ60-AI60))/CÁLCULOS!$Y$8)&gt;0,AJ60+((AE60-AD60)+(AF60-AE60)+(AG60-AF60)+(AH60-AG60)+(AI60-AH60)+(AJ60-AI60))/CÁLCULOS!$Y$8,0)</f>
        <v>135.8013900501717</v>
      </c>
      <c r="AL60" s="2">
        <f>+IF((AK60+((AF60-AE60)+(AG60-AF60)+(AH60-AG60)+(AI60-AH60)+(AJ60-AI60)+(AK60-AJ60))/CÁLCULOS!$Y$8)&gt;0,AK60+((AF60-AE60)+(AG60-AF60)+(AH60-AG60)+(AI60-AH60)+(AJ60-AI60)+(AK60-AJ60))/CÁLCULOS!$Y$8,0)</f>
        <v>145.45107924406179</v>
      </c>
      <c r="AM60">
        <f t="shared" si="9"/>
        <v>4</v>
      </c>
    </row>
    <row r="61" spans="1:39" x14ac:dyDescent="0.25">
      <c r="A61" s="16">
        <v>1459</v>
      </c>
      <c r="B61" s="1" t="s">
        <v>126</v>
      </c>
      <c r="C61" s="9">
        <f>VLOOKUP($A61,'BC-2020-2021'!$A:$Z,C$1,0)</f>
        <v>0</v>
      </c>
      <c r="D61" s="9">
        <f>VLOOKUP($A61,'BC-2020-2021'!$A:$Z,D$1,0)</f>
        <v>0</v>
      </c>
      <c r="E61" s="9">
        <f>VLOOKUP($A61,'BC-2020-2021'!$A:$Z,E$1,0)</f>
        <v>0</v>
      </c>
      <c r="F61" s="9">
        <f>VLOOKUP($A61,'BC-2020-2021'!$A:$Z,F$1,0)</f>
        <v>0</v>
      </c>
      <c r="G61" s="9">
        <f>VLOOKUP($A61,'BC-2020-2021'!$A:$Z,G$1,0)</f>
        <v>0</v>
      </c>
      <c r="H61" s="9">
        <f>VLOOKUP($A61,'BC-2020-2021'!$A:$Z,H$1,0)</f>
        <v>0</v>
      </c>
      <c r="I61" s="9">
        <f>VLOOKUP($A61,'BC-2020-2021'!$A:$Z,I$1,0)</f>
        <v>0</v>
      </c>
      <c r="J61" s="9">
        <f>VLOOKUP($A61,'BC-2020-2021'!$A:$Z,J$1,0)</f>
        <v>0</v>
      </c>
      <c r="K61" s="9">
        <f>VLOOKUP($A61,'BC-2020-2021'!$A:$Z,K$1,0)</f>
        <v>0</v>
      </c>
      <c r="L61" s="9">
        <f>VLOOKUP($A61,'BC-2020-2021'!$A:$Z,L$1,0)</f>
        <v>0</v>
      </c>
      <c r="M61" s="9">
        <f>VLOOKUP($A61,'BC-2020-2021'!$A:$Z,M$1,0)</f>
        <v>0</v>
      </c>
      <c r="N61" s="9">
        <f>VLOOKUP($A61,'BC-2020-2021'!$A:$Z,N$1,0)</f>
        <v>0</v>
      </c>
      <c r="O61" s="13">
        <f>VLOOKUP($A61,'BC-2020-2021'!$A:$Z,O$1,0)</f>
        <v>0</v>
      </c>
      <c r="P61" s="13">
        <f>VLOOKUP($A61,'BC-2020-2021'!$A:$Z,P$1,0)</f>
        <v>0</v>
      </c>
      <c r="Q61" s="13">
        <f>VLOOKUP($A61,'BC-2020-2021'!$A:$Z,Q$1,0)</f>
        <v>0</v>
      </c>
      <c r="R61" s="13">
        <f>VLOOKUP($A61,'BC-2020-2021'!$A:$Z,R$1,0)</f>
        <v>0</v>
      </c>
      <c r="S61" s="13">
        <f>VLOOKUP($A61,'BC-2020-2021'!$A:$Z,S$1,0)</f>
        <v>0</v>
      </c>
      <c r="T61" s="13">
        <f>VLOOKUP($A61,'BC-2020-2021'!$A:$Z,T$1,0)</f>
        <v>0</v>
      </c>
      <c r="U61" s="13">
        <f>VLOOKUP($A61,'BC-2020-2021'!$A:$Z,U$1,0)</f>
        <v>0</v>
      </c>
      <c r="V61" s="13">
        <f>VLOOKUP($A61,'BC-2020-2021'!$A:$Z,V$1,0)</f>
        <v>0</v>
      </c>
      <c r="W61" s="13">
        <f>VLOOKUP($A61,'BC-2020-2021'!$A:$Z,W$1,0)</f>
        <v>0</v>
      </c>
      <c r="X61" s="13">
        <f>VLOOKUP($A61,'BC-2020-2021'!$A:$Z,X$1,0)</f>
        <v>0</v>
      </c>
      <c r="Y61" s="13">
        <f>VLOOKUP($A61,'BC-2020-2021'!$A:$Z,Y$1,0)</f>
        <v>0</v>
      </c>
      <c r="Z61" s="13">
        <f>VLOOKUP($A61,'BC-2020-2021'!$A:$Z,Z$1,0)</f>
        <v>0</v>
      </c>
      <c r="AA61" s="2">
        <f>+IF((Z61+((U61-T61)+(V61-U61)+(W61-V61)+(X61-W61)+(Y61-X61)+(Z61-Y61))/CÁLCULOS!$Y$8)&gt;0,Z61+((U61-T61)+(V61-U61)+(W61-V61)+(X61-W61)+(Y61-X61)+(Z61-Y61))/CÁLCULOS!$Y$8,0)</f>
        <v>0</v>
      </c>
      <c r="AB61" s="2">
        <f>+IF((AA61+((V61-U61)+(W61-V61)+(X61-W61)+(Y61-X61)+(Z61-Y61)+(AA61-Z61))/CÁLCULOS!$Y$8)&gt;0,AA61+((V61-U61)+(W61-V61)+(X61-W61)+(Y61-X61)+(Z61-Y61)+(AA61-Z61))/CÁLCULOS!$Y$8,0)</f>
        <v>0</v>
      </c>
      <c r="AC61" s="2">
        <f>+IF((AB61+((W61-V61)+(X61-W61)+(Y61-X61)+(Z61-Y61)+(AA61-Z61)+(AB61-AA61))/CÁLCULOS!$Y$8)&gt;0,AB61+((W61-V61)+(X61-W61)+(Y61-X61)+(Z61-Y61)+(AA61-Z61)+(AB61-AA61))/CÁLCULOS!$Y$8,0)</f>
        <v>0</v>
      </c>
      <c r="AD61" s="2">
        <f>+IF((AC61+((X61-W61)+(Y61-X61)+(Z61-Y61)+(AA61-Z61)+(AB61-AA61)+(AC61-AB61))/CÁLCULOS!$Y$8)&gt;0,AC61+((X61-W61)+(Y61-X61)+(Z61-Y61)+(AA61-Z61)+(AB61-AA61)+(AC61-AB61))/CÁLCULOS!$Y$8,0)</f>
        <v>0</v>
      </c>
      <c r="AE61" s="2">
        <f>+IF((AD61+((Y61-X61)+(Z61-Y61)+(AA61-Z61)+(AB61-AA61)+(AC61-AB61)+(AD61-AC61))/CÁLCULOS!$Y$8)&gt;0,AD61+((Y61-X61)+(Z61-Y61)+(AA61-Z61)+(AB61-AA61)+(AC61-AB61)+(AD61-AC61))/CÁLCULOS!$Y$8,0)</f>
        <v>0</v>
      </c>
      <c r="AF61" s="2">
        <f>+IF((AE61+((Z61-Y61)+(AA61-Z61)+(AB61-AA61)+(AC61-AB61)+(AD61-AC61)+(AE61-AD61))/CÁLCULOS!$Y$8)&gt;0,AE61+((Z61-Y61)+(AA61-Z61)+(AB61-AA61)+(AC61-AB61)+(AD61-AC61)+(AE61-AD61))/CÁLCULOS!$Y$8,0)</f>
        <v>0</v>
      </c>
      <c r="AG61" s="2">
        <f>+IF((AF61+((AA61-Z61)+(AB61-AA61)+(AC61-AB61)+(AD61-AC61)+(AE61-AD61)+(AF61-AE61))/CÁLCULOS!$Y$8)&gt;0,AF61+((AA61-Z61)+(AB61-AA61)+(AC61-AB61)+(AD61-AC61)+(AE61-AD61)+(AF61-AE61))/CÁLCULOS!$Y$8,0)</f>
        <v>0</v>
      </c>
      <c r="AH61" s="2">
        <f>+IF((AG61+((AB61-AA61)+(AC61-AB61)+(AD61-AC61)+(AE61-AD61)+(AF61-AE61)+(AG61-AF61))/CÁLCULOS!$Y$8)&gt;0,AG61+((AB61-AA61)+(AC61-AB61)+(AD61-AC61)+(AE61-AD61)+(AF61-AE61)+(AG61-AF61))/CÁLCULOS!$Y$8,0)</f>
        <v>0</v>
      </c>
      <c r="AI61" s="2">
        <f>+IF((AH61+((AC61-AB61)+(AD61-AC61)+(AE61-AD61)+(AF61-AE61)+(AG61-AF61)+(AH61-AG61))/CÁLCULOS!$Y$8)&gt;0,AH61+((AC61-AB61)+(AD61-AC61)+(AE61-AD61)+(AF61-AE61)+(AG61-AF61)+(AH61-AG61))/CÁLCULOS!$Y$8,0)</f>
        <v>0</v>
      </c>
      <c r="AJ61" s="2">
        <f>+IF((AI61+((AD61-AC61)+(AE61-AD61)+(AF61-AE61)+(AG61-AF61)+(AH61-AG61)+(AI61-AH61))/CÁLCULOS!$Y$8)&gt;0,AI61+((AD61-AC61)+(AE61-AD61)+(AF61-AE61)+(AG61-AF61)+(AH61-AG61)+(AI61-AH61))/CÁLCULOS!$Y$8,0)</f>
        <v>0</v>
      </c>
      <c r="AK61" s="2">
        <f>+IF((AJ61+((AE61-AD61)+(AF61-AE61)+(AG61-AF61)+(AH61-AG61)+(AI61-AH61)+(AJ61-AI61))/CÁLCULOS!$Y$8)&gt;0,AJ61+((AE61-AD61)+(AF61-AE61)+(AG61-AF61)+(AH61-AG61)+(AI61-AH61)+(AJ61-AI61))/CÁLCULOS!$Y$8,0)</f>
        <v>0</v>
      </c>
      <c r="AL61" s="2">
        <f>+IF((AK61+((AF61-AE61)+(AG61-AF61)+(AH61-AG61)+(AI61-AH61)+(AJ61-AI61)+(AK61-AJ61))/CÁLCULOS!$Y$8)&gt;0,AK61+((AF61-AE61)+(AG61-AF61)+(AH61-AG61)+(AI61-AH61)+(AJ61-AI61)+(AK61-AJ61))/CÁLCULOS!$Y$8,0)</f>
        <v>0</v>
      </c>
      <c r="AM61">
        <f t="shared" ref="AM61:AM70" si="10">LEN(A61)</f>
        <v>4</v>
      </c>
    </row>
    <row r="62" spans="1:39" x14ac:dyDescent="0.25">
      <c r="A62" s="16">
        <v>1460</v>
      </c>
      <c r="B62" s="1" t="s">
        <v>127</v>
      </c>
      <c r="C62" s="9">
        <f>VLOOKUP($A62,'BC-2020-2021'!$A:$Z,C$1,0)</f>
        <v>0</v>
      </c>
      <c r="D62" s="9">
        <f>VLOOKUP($A62,'BC-2020-2021'!$A:$Z,D$1,0)</f>
        <v>0</v>
      </c>
      <c r="E62" s="9">
        <f>VLOOKUP($A62,'BC-2020-2021'!$A:$Z,E$1,0)</f>
        <v>0</v>
      </c>
      <c r="F62" s="9">
        <f>VLOOKUP($A62,'BC-2020-2021'!$A:$Z,F$1,0)</f>
        <v>0</v>
      </c>
      <c r="G62" s="9">
        <f>VLOOKUP($A62,'BC-2020-2021'!$A:$Z,G$1,0)</f>
        <v>0</v>
      </c>
      <c r="H62" s="9">
        <f>VLOOKUP($A62,'BC-2020-2021'!$A:$Z,H$1,0)</f>
        <v>0</v>
      </c>
      <c r="I62" s="9">
        <f>VLOOKUP($A62,'BC-2020-2021'!$A:$Z,I$1,0)</f>
        <v>0</v>
      </c>
      <c r="J62" s="9">
        <f>VLOOKUP($A62,'BC-2020-2021'!$A:$Z,J$1,0)</f>
        <v>0</v>
      </c>
      <c r="K62" s="9">
        <f>VLOOKUP($A62,'BC-2020-2021'!$A:$Z,K$1,0)</f>
        <v>0</v>
      </c>
      <c r="L62" s="9">
        <f>VLOOKUP($A62,'BC-2020-2021'!$A:$Z,L$1,0)</f>
        <v>0</v>
      </c>
      <c r="M62" s="9">
        <f>VLOOKUP($A62,'BC-2020-2021'!$A:$Z,M$1,0)</f>
        <v>0</v>
      </c>
      <c r="N62" s="9">
        <f>VLOOKUP($A62,'BC-2020-2021'!$A:$Z,N$1,0)</f>
        <v>0</v>
      </c>
      <c r="O62" s="13">
        <f>VLOOKUP($A62,'BC-2020-2021'!$A:$Z,O$1,0)</f>
        <v>0</v>
      </c>
      <c r="P62" s="13">
        <f>VLOOKUP($A62,'BC-2020-2021'!$A:$Z,P$1,0)</f>
        <v>0</v>
      </c>
      <c r="Q62" s="13">
        <f>VLOOKUP($A62,'BC-2020-2021'!$A:$Z,Q$1,0)</f>
        <v>0</v>
      </c>
      <c r="R62" s="13">
        <f>VLOOKUP($A62,'BC-2020-2021'!$A:$Z,R$1,0)</f>
        <v>0</v>
      </c>
      <c r="S62" s="13">
        <f>VLOOKUP($A62,'BC-2020-2021'!$A:$Z,S$1,0)</f>
        <v>0</v>
      </c>
      <c r="T62" s="13">
        <f>VLOOKUP($A62,'BC-2020-2021'!$A:$Z,T$1,0)</f>
        <v>3.4</v>
      </c>
      <c r="U62" s="13">
        <f>VLOOKUP($A62,'BC-2020-2021'!$A:$Z,U$1,0)</f>
        <v>8.82</v>
      </c>
      <c r="V62" s="13">
        <f>VLOOKUP($A62,'BC-2020-2021'!$A:$Z,V$1,0)</f>
        <v>21.77</v>
      </c>
      <c r="W62" s="13">
        <f>VLOOKUP($A62,'BC-2020-2021'!$A:$Z,W$1,0)</f>
        <v>32.89</v>
      </c>
      <c r="X62" s="13">
        <f>VLOOKUP($A62,'BC-2020-2021'!$A:$Z,X$1,0)</f>
        <v>48.28</v>
      </c>
      <c r="Y62" s="13">
        <f>VLOOKUP($A62,'BC-2020-2021'!$A:$Z,Y$1,0)</f>
        <v>70.83</v>
      </c>
      <c r="Z62" s="13">
        <f>VLOOKUP($A62,'BC-2020-2021'!$A:$Z,Z$1,0)</f>
        <v>100.17</v>
      </c>
      <c r="AA62" s="2">
        <f>+IF((Z62+((U62-T62)+(V62-U62)+(W62-V62)+(X62-W62)+(Y62-X62)+(Z62-Y62))/CÁLCULOS!$Y$8)&gt;0,Z62+((U62-T62)+(V62-U62)+(W62-V62)+(X62-W62)+(Y62-X62)+(Z62-Y62))/CÁLCULOS!$Y$8,0)</f>
        <v>116.29833333333333</v>
      </c>
      <c r="AB62" s="2">
        <f>+IF((AA62+((V62-U62)+(W62-V62)+(X62-W62)+(Y62-X62)+(Z62-Y62)+(AA62-Z62))/CÁLCULOS!$Y$8)&gt;0,AA62+((V62-U62)+(W62-V62)+(X62-W62)+(Y62-X62)+(Z62-Y62)+(AA62-Z62))/CÁLCULOS!$Y$8,0)</f>
        <v>134.21138888888888</v>
      </c>
      <c r="AC62" s="2">
        <f>+IF((AB62+((W62-V62)+(X62-W62)+(Y62-X62)+(Z62-Y62)+(AA62-Z62)+(AB62-AA62))/CÁLCULOS!$Y$8)&gt;0,AB62+((W62-V62)+(X62-W62)+(Y62-X62)+(Z62-Y62)+(AA62-Z62)+(AB62-AA62))/CÁLCULOS!$Y$8,0)</f>
        <v>152.95162037037036</v>
      </c>
      <c r="AD62" s="2">
        <f>+IF((AC62+((X62-W62)+(Y62-X62)+(Z62-Y62)+(AA62-Z62)+(AB62-AA62)+(AC62-AB62))/CÁLCULOS!$Y$8)&gt;0,AC62+((X62-W62)+(Y62-X62)+(Z62-Y62)+(AA62-Z62)+(AB62-AA62)+(AC62-AB62))/CÁLCULOS!$Y$8,0)</f>
        <v>172.96189043209876</v>
      </c>
      <c r="AE62" s="2">
        <f>+IF((AD62+((Y62-X62)+(Z62-Y62)+(AA62-Z62)+(AB62-AA62)+(AC62-AB62)+(AD62-AC62))/CÁLCULOS!$Y$8)&gt;0,AD62+((Y62-X62)+(Z62-Y62)+(AA62-Z62)+(AB62-AA62)+(AC62-AB62)+(AD62-AC62))/CÁLCULOS!$Y$8,0)</f>
        <v>193.74220550411522</v>
      </c>
      <c r="AF62" s="2">
        <f>+IF((AE62+((Z62-Y62)+(AA62-Z62)+(AB62-AA62)+(AC62-AB62)+(AD62-AC62)+(AE62-AD62))/CÁLCULOS!$Y$8)&gt;0,AE62+((Z62-Y62)+(AA62-Z62)+(AB62-AA62)+(AC62-AB62)+(AD62-AC62)+(AE62-AD62))/CÁLCULOS!$Y$8,0)</f>
        <v>214.22757308813442</v>
      </c>
      <c r="AG62" s="2">
        <f>+IF((AF62+((AA62-Z62)+(AB62-AA62)+(AC62-AB62)+(AD62-AC62)+(AE62-AD62)+(AF62-AE62))/CÁLCULOS!$Y$8)&gt;0,AF62+((AA62-Z62)+(AB62-AA62)+(AC62-AB62)+(AD62-AC62)+(AE62-AD62)+(AF62-AE62))/CÁLCULOS!$Y$8,0)</f>
        <v>233.23716860282349</v>
      </c>
      <c r="AH62" s="2">
        <f>+IF((AG62+((AB62-AA62)+(AC62-AB62)+(AD62-AC62)+(AE62-AD62)+(AF62-AE62)+(AG62-AF62))/CÁLCULOS!$Y$8)&gt;0,AG62+((AB62-AA62)+(AC62-AB62)+(AD62-AC62)+(AE62-AD62)+(AF62-AE62)+(AG62-AF62))/CÁLCULOS!$Y$8,0)</f>
        <v>252.72697448107184</v>
      </c>
      <c r="AI62" s="2">
        <f>+IF((AH62+((AC62-AB62)+(AD62-AC62)+(AE62-AD62)+(AF62-AE62)+(AG62-AF62)+(AH62-AG62))/CÁLCULOS!$Y$8)&gt;0,AH62+((AC62-AB62)+(AD62-AC62)+(AE62-AD62)+(AF62-AE62)+(AG62-AF62)+(AH62-AG62))/CÁLCULOS!$Y$8,0)</f>
        <v>272.47957207976901</v>
      </c>
      <c r="AJ62" s="2">
        <f>+IF((AI62+((AD62-AC62)+(AE62-AD62)+(AF62-AE62)+(AG62-AF62)+(AH62-AG62)+(AI62-AH62))/CÁLCULOS!$Y$8)&gt;0,AI62+((AD62-AC62)+(AE62-AD62)+(AF62-AE62)+(AG62-AF62)+(AH62-AG62)+(AI62-AH62))/CÁLCULOS!$Y$8,0)</f>
        <v>292.40089736466877</v>
      </c>
      <c r="AK62" s="2">
        <f>+IF((AJ62+((AE62-AD62)+(AF62-AE62)+(AG62-AF62)+(AH62-AG62)+(AI62-AH62)+(AJ62-AI62))/CÁLCULOS!$Y$8)&gt;0,AJ62+((AE62-AD62)+(AF62-AE62)+(AG62-AF62)+(AH62-AG62)+(AI62-AH62)+(AJ62-AI62))/CÁLCULOS!$Y$8,0)</f>
        <v>312.30739852009708</v>
      </c>
      <c r="AL62" s="2">
        <f>+IF((AK62+((AF62-AE62)+(AG62-AF62)+(AH62-AG62)+(AI62-AH62)+(AJ62-AI62)+(AK62-AJ62))/CÁLCULOS!$Y$8)&gt;0,AK62+((AF62-AE62)+(AG62-AF62)+(AH62-AG62)+(AI62-AH62)+(AJ62-AI62)+(AK62-AJ62))/CÁLCULOS!$Y$8,0)</f>
        <v>332.06826402276073</v>
      </c>
      <c r="AM62">
        <f t="shared" si="10"/>
        <v>4</v>
      </c>
    </row>
    <row r="63" spans="1:39" x14ac:dyDescent="0.25">
      <c r="A63" s="16">
        <v>1464</v>
      </c>
      <c r="B63" s="1" t="s">
        <v>128</v>
      </c>
      <c r="C63" s="9">
        <f>VLOOKUP($A63,'BC-2020-2021'!$A:$Z,C$1,0)</f>
        <v>0</v>
      </c>
      <c r="D63" s="9">
        <f>VLOOKUP($A63,'BC-2020-2021'!$A:$Z,D$1,0)</f>
        <v>0</v>
      </c>
      <c r="E63" s="9">
        <f>VLOOKUP($A63,'BC-2020-2021'!$A:$Z,E$1,0)</f>
        <v>0</v>
      </c>
      <c r="F63" s="9">
        <f>VLOOKUP($A63,'BC-2020-2021'!$A:$Z,F$1,0)</f>
        <v>0</v>
      </c>
      <c r="G63" s="9">
        <f>VLOOKUP($A63,'BC-2020-2021'!$A:$Z,G$1,0)</f>
        <v>0</v>
      </c>
      <c r="H63" s="9">
        <f>VLOOKUP($A63,'BC-2020-2021'!$A:$Z,H$1,0)</f>
        <v>0</v>
      </c>
      <c r="I63" s="9">
        <f>VLOOKUP($A63,'BC-2020-2021'!$A:$Z,I$1,0)</f>
        <v>0</v>
      </c>
      <c r="J63" s="9">
        <f>VLOOKUP($A63,'BC-2020-2021'!$A:$Z,J$1,0)</f>
        <v>0</v>
      </c>
      <c r="K63" s="9">
        <f>VLOOKUP($A63,'BC-2020-2021'!$A:$Z,K$1,0)</f>
        <v>0</v>
      </c>
      <c r="L63" s="9">
        <f>VLOOKUP($A63,'BC-2020-2021'!$A:$Z,L$1,0)</f>
        <v>0</v>
      </c>
      <c r="M63" s="9">
        <f>VLOOKUP($A63,'BC-2020-2021'!$A:$Z,M$1,0)</f>
        <v>0</v>
      </c>
      <c r="N63" s="9">
        <f>VLOOKUP($A63,'BC-2020-2021'!$A:$Z,N$1,0)</f>
        <v>0</v>
      </c>
      <c r="O63" s="13">
        <f>VLOOKUP($A63,'BC-2020-2021'!$A:$Z,O$1,0)</f>
        <v>0</v>
      </c>
      <c r="P63" s="13">
        <f>VLOOKUP($A63,'BC-2020-2021'!$A:$Z,P$1,0)</f>
        <v>0</v>
      </c>
      <c r="Q63" s="13">
        <f>VLOOKUP($A63,'BC-2020-2021'!$A:$Z,Q$1,0)</f>
        <v>0</v>
      </c>
      <c r="R63" s="13">
        <f>VLOOKUP($A63,'BC-2020-2021'!$A:$Z,R$1,0)</f>
        <v>0</v>
      </c>
      <c r="S63" s="13">
        <f>VLOOKUP($A63,'BC-2020-2021'!$A:$Z,S$1,0)</f>
        <v>0</v>
      </c>
      <c r="T63" s="13">
        <f>VLOOKUP($A63,'BC-2020-2021'!$A:$Z,T$1,0)</f>
        <v>0</v>
      </c>
      <c r="U63" s="13">
        <f>VLOOKUP($A63,'BC-2020-2021'!$A:$Z,U$1,0)</f>
        <v>0</v>
      </c>
      <c r="V63" s="13">
        <f>VLOOKUP($A63,'BC-2020-2021'!$A:$Z,V$1,0)</f>
        <v>0</v>
      </c>
      <c r="W63" s="13">
        <f>VLOOKUP($A63,'BC-2020-2021'!$A:$Z,W$1,0)</f>
        <v>0</v>
      </c>
      <c r="X63" s="13">
        <f>VLOOKUP($A63,'BC-2020-2021'!$A:$Z,X$1,0)</f>
        <v>0</v>
      </c>
      <c r="Y63" s="13">
        <f>VLOOKUP($A63,'BC-2020-2021'!$A:$Z,Y$1,0)</f>
        <v>0</v>
      </c>
      <c r="Z63" s="13">
        <f>VLOOKUP($A63,'BC-2020-2021'!$A:$Z,Z$1,0)</f>
        <v>0</v>
      </c>
      <c r="AA63" s="2">
        <f>+IF((Z63+((U63-T63)+(V63-U63)+(W63-V63)+(X63-W63)+(Y63-X63)+(Z63-Y63))/CÁLCULOS!$Y$8)&gt;0,Z63+((U63-T63)+(V63-U63)+(W63-V63)+(X63-W63)+(Y63-X63)+(Z63-Y63))/CÁLCULOS!$Y$8,0)</f>
        <v>0</v>
      </c>
      <c r="AB63" s="2">
        <f>+IF((AA63+((V63-U63)+(W63-V63)+(X63-W63)+(Y63-X63)+(Z63-Y63)+(AA63-Z63))/CÁLCULOS!$Y$8)&gt;0,AA63+((V63-U63)+(W63-V63)+(X63-W63)+(Y63-X63)+(Z63-Y63)+(AA63-Z63))/CÁLCULOS!$Y$8,0)</f>
        <v>0</v>
      </c>
      <c r="AC63" s="2">
        <f>+IF((AB63+((W63-V63)+(X63-W63)+(Y63-X63)+(Z63-Y63)+(AA63-Z63)+(AB63-AA63))/CÁLCULOS!$Y$8)&gt;0,AB63+((W63-V63)+(X63-W63)+(Y63-X63)+(Z63-Y63)+(AA63-Z63)+(AB63-AA63))/CÁLCULOS!$Y$8,0)</f>
        <v>0</v>
      </c>
      <c r="AD63" s="2">
        <f>+IF((AC63+((X63-W63)+(Y63-X63)+(Z63-Y63)+(AA63-Z63)+(AB63-AA63)+(AC63-AB63))/CÁLCULOS!$Y$8)&gt;0,AC63+((X63-W63)+(Y63-X63)+(Z63-Y63)+(AA63-Z63)+(AB63-AA63)+(AC63-AB63))/CÁLCULOS!$Y$8,0)</f>
        <v>0</v>
      </c>
      <c r="AE63" s="2">
        <f>+IF((AD63+((Y63-X63)+(Z63-Y63)+(AA63-Z63)+(AB63-AA63)+(AC63-AB63)+(AD63-AC63))/CÁLCULOS!$Y$8)&gt;0,AD63+((Y63-X63)+(Z63-Y63)+(AA63-Z63)+(AB63-AA63)+(AC63-AB63)+(AD63-AC63))/CÁLCULOS!$Y$8,0)</f>
        <v>0</v>
      </c>
      <c r="AF63" s="2">
        <f>+IF((AE63+((Z63-Y63)+(AA63-Z63)+(AB63-AA63)+(AC63-AB63)+(AD63-AC63)+(AE63-AD63))/CÁLCULOS!$Y$8)&gt;0,AE63+((Z63-Y63)+(AA63-Z63)+(AB63-AA63)+(AC63-AB63)+(AD63-AC63)+(AE63-AD63))/CÁLCULOS!$Y$8,0)</f>
        <v>0</v>
      </c>
      <c r="AG63" s="2">
        <f>+IF((AF63+((AA63-Z63)+(AB63-AA63)+(AC63-AB63)+(AD63-AC63)+(AE63-AD63)+(AF63-AE63))/CÁLCULOS!$Y$8)&gt;0,AF63+((AA63-Z63)+(AB63-AA63)+(AC63-AB63)+(AD63-AC63)+(AE63-AD63)+(AF63-AE63))/CÁLCULOS!$Y$8,0)</f>
        <v>0</v>
      </c>
      <c r="AH63" s="2">
        <f>+IF((AG63+((AB63-AA63)+(AC63-AB63)+(AD63-AC63)+(AE63-AD63)+(AF63-AE63)+(AG63-AF63))/CÁLCULOS!$Y$8)&gt;0,AG63+((AB63-AA63)+(AC63-AB63)+(AD63-AC63)+(AE63-AD63)+(AF63-AE63)+(AG63-AF63))/CÁLCULOS!$Y$8,0)</f>
        <v>0</v>
      </c>
      <c r="AI63" s="2">
        <f>+IF((AH63+((AC63-AB63)+(AD63-AC63)+(AE63-AD63)+(AF63-AE63)+(AG63-AF63)+(AH63-AG63))/CÁLCULOS!$Y$8)&gt;0,AH63+((AC63-AB63)+(AD63-AC63)+(AE63-AD63)+(AF63-AE63)+(AG63-AF63)+(AH63-AG63))/CÁLCULOS!$Y$8,0)</f>
        <v>0</v>
      </c>
      <c r="AJ63" s="2">
        <f>+IF((AI63+((AD63-AC63)+(AE63-AD63)+(AF63-AE63)+(AG63-AF63)+(AH63-AG63)+(AI63-AH63))/CÁLCULOS!$Y$8)&gt;0,AI63+((AD63-AC63)+(AE63-AD63)+(AF63-AE63)+(AG63-AF63)+(AH63-AG63)+(AI63-AH63))/CÁLCULOS!$Y$8,0)</f>
        <v>0</v>
      </c>
      <c r="AK63" s="2">
        <f>+IF((AJ63+((AE63-AD63)+(AF63-AE63)+(AG63-AF63)+(AH63-AG63)+(AI63-AH63)+(AJ63-AI63))/CÁLCULOS!$Y$8)&gt;0,AJ63+((AE63-AD63)+(AF63-AE63)+(AG63-AF63)+(AH63-AG63)+(AI63-AH63)+(AJ63-AI63))/CÁLCULOS!$Y$8,0)</f>
        <v>0</v>
      </c>
      <c r="AL63" s="2">
        <f>+IF((AK63+((AF63-AE63)+(AG63-AF63)+(AH63-AG63)+(AI63-AH63)+(AJ63-AI63)+(AK63-AJ63))/CÁLCULOS!$Y$8)&gt;0,AK63+((AF63-AE63)+(AG63-AF63)+(AH63-AG63)+(AI63-AH63)+(AJ63-AI63)+(AK63-AJ63))/CÁLCULOS!$Y$8,0)</f>
        <v>0</v>
      </c>
      <c r="AM63">
        <f t="shared" si="10"/>
        <v>4</v>
      </c>
    </row>
    <row r="64" spans="1:39" x14ac:dyDescent="0.25">
      <c r="A64" s="16">
        <v>1465</v>
      </c>
      <c r="B64" s="1" t="s">
        <v>129</v>
      </c>
      <c r="C64" s="9">
        <f>VLOOKUP($A64,'BC-2020-2021'!$A:$Z,C$1,0)</f>
        <v>0</v>
      </c>
      <c r="D64" s="9">
        <f>VLOOKUP($A64,'BC-2020-2021'!$A:$Z,D$1,0)</f>
        <v>0</v>
      </c>
      <c r="E64" s="9">
        <f>VLOOKUP($A64,'BC-2020-2021'!$A:$Z,E$1,0)</f>
        <v>0</v>
      </c>
      <c r="F64" s="9">
        <f>VLOOKUP($A64,'BC-2020-2021'!$A:$Z,F$1,0)</f>
        <v>0</v>
      </c>
      <c r="G64" s="9">
        <f>VLOOKUP($A64,'BC-2020-2021'!$A:$Z,G$1,0)</f>
        <v>0</v>
      </c>
      <c r="H64" s="9">
        <f>VLOOKUP($A64,'BC-2020-2021'!$A:$Z,H$1,0)</f>
        <v>0</v>
      </c>
      <c r="I64" s="9">
        <f>VLOOKUP($A64,'BC-2020-2021'!$A:$Z,I$1,0)</f>
        <v>0</v>
      </c>
      <c r="J64" s="9">
        <f>VLOOKUP($A64,'BC-2020-2021'!$A:$Z,J$1,0)</f>
        <v>0</v>
      </c>
      <c r="K64" s="9">
        <f>VLOOKUP($A64,'BC-2020-2021'!$A:$Z,K$1,0)</f>
        <v>0</v>
      </c>
      <c r="L64" s="9">
        <f>VLOOKUP($A64,'BC-2020-2021'!$A:$Z,L$1,0)</f>
        <v>0</v>
      </c>
      <c r="M64" s="9">
        <f>VLOOKUP($A64,'BC-2020-2021'!$A:$Z,M$1,0)</f>
        <v>0</v>
      </c>
      <c r="N64" s="9">
        <f>VLOOKUP($A64,'BC-2020-2021'!$A:$Z,N$1,0)</f>
        <v>0</v>
      </c>
      <c r="O64" s="13">
        <f>VLOOKUP($A64,'BC-2020-2021'!$A:$Z,O$1,0)</f>
        <v>0</v>
      </c>
      <c r="P64" s="13">
        <f>VLOOKUP($A64,'BC-2020-2021'!$A:$Z,P$1,0)</f>
        <v>0</v>
      </c>
      <c r="Q64" s="13">
        <f>VLOOKUP($A64,'BC-2020-2021'!$A:$Z,Q$1,0)</f>
        <v>0</v>
      </c>
      <c r="R64" s="13">
        <f>VLOOKUP($A64,'BC-2020-2021'!$A:$Z,R$1,0)</f>
        <v>0</v>
      </c>
      <c r="S64" s="13">
        <f>VLOOKUP($A64,'BC-2020-2021'!$A:$Z,S$1,0)</f>
        <v>0</v>
      </c>
      <c r="T64" s="13">
        <f>VLOOKUP($A64,'BC-2020-2021'!$A:$Z,T$1,0)</f>
        <v>0</v>
      </c>
      <c r="U64" s="13">
        <f>VLOOKUP($A64,'BC-2020-2021'!$A:$Z,U$1,0)</f>
        <v>0</v>
      </c>
      <c r="V64" s="13">
        <f>VLOOKUP($A64,'BC-2020-2021'!$A:$Z,V$1,0)</f>
        <v>0</v>
      </c>
      <c r="W64" s="13">
        <f>VLOOKUP($A64,'BC-2020-2021'!$A:$Z,W$1,0)</f>
        <v>0</v>
      </c>
      <c r="X64" s="13">
        <f>VLOOKUP($A64,'BC-2020-2021'!$A:$Z,X$1,0)</f>
        <v>0</v>
      </c>
      <c r="Y64" s="13">
        <f>VLOOKUP($A64,'BC-2020-2021'!$A:$Z,Y$1,0)</f>
        <v>0</v>
      </c>
      <c r="Z64" s="13">
        <f>VLOOKUP($A64,'BC-2020-2021'!$A:$Z,Z$1,0)</f>
        <v>0</v>
      </c>
      <c r="AA64" s="2">
        <f>+IF((Z64+((U64-T64)+(V64-U64)+(W64-V64)+(X64-W64)+(Y64-X64)+(Z64-Y64))/CÁLCULOS!$Y$8)&gt;0,Z64+((U64-T64)+(V64-U64)+(W64-V64)+(X64-W64)+(Y64-X64)+(Z64-Y64))/CÁLCULOS!$Y$8,0)</f>
        <v>0</v>
      </c>
      <c r="AB64" s="2">
        <f>+IF((AA64+((V64-U64)+(W64-V64)+(X64-W64)+(Y64-X64)+(Z64-Y64)+(AA64-Z64))/CÁLCULOS!$Y$8)&gt;0,AA64+((V64-U64)+(W64-V64)+(X64-W64)+(Y64-X64)+(Z64-Y64)+(AA64-Z64))/CÁLCULOS!$Y$8,0)</f>
        <v>0</v>
      </c>
      <c r="AC64" s="2">
        <f>+IF((AB64+((W64-V64)+(X64-W64)+(Y64-X64)+(Z64-Y64)+(AA64-Z64)+(AB64-AA64))/CÁLCULOS!$Y$8)&gt;0,AB64+((W64-V64)+(X64-W64)+(Y64-X64)+(Z64-Y64)+(AA64-Z64)+(AB64-AA64))/CÁLCULOS!$Y$8,0)</f>
        <v>0</v>
      </c>
      <c r="AD64" s="2">
        <f>+IF((AC64+((X64-W64)+(Y64-X64)+(Z64-Y64)+(AA64-Z64)+(AB64-AA64)+(AC64-AB64))/CÁLCULOS!$Y$8)&gt;0,AC64+((X64-W64)+(Y64-X64)+(Z64-Y64)+(AA64-Z64)+(AB64-AA64)+(AC64-AB64))/CÁLCULOS!$Y$8,0)</f>
        <v>0</v>
      </c>
      <c r="AE64" s="2">
        <f>+IF((AD64+((Y64-X64)+(Z64-Y64)+(AA64-Z64)+(AB64-AA64)+(AC64-AB64)+(AD64-AC64))/CÁLCULOS!$Y$8)&gt;0,AD64+((Y64-X64)+(Z64-Y64)+(AA64-Z64)+(AB64-AA64)+(AC64-AB64)+(AD64-AC64))/CÁLCULOS!$Y$8,0)</f>
        <v>0</v>
      </c>
      <c r="AF64" s="2">
        <f>+IF((AE64+((Z64-Y64)+(AA64-Z64)+(AB64-AA64)+(AC64-AB64)+(AD64-AC64)+(AE64-AD64))/CÁLCULOS!$Y$8)&gt;0,AE64+((Z64-Y64)+(AA64-Z64)+(AB64-AA64)+(AC64-AB64)+(AD64-AC64)+(AE64-AD64))/CÁLCULOS!$Y$8,0)</f>
        <v>0</v>
      </c>
      <c r="AG64" s="2">
        <f>+IF((AF64+((AA64-Z64)+(AB64-AA64)+(AC64-AB64)+(AD64-AC64)+(AE64-AD64)+(AF64-AE64))/CÁLCULOS!$Y$8)&gt;0,AF64+((AA64-Z64)+(AB64-AA64)+(AC64-AB64)+(AD64-AC64)+(AE64-AD64)+(AF64-AE64))/CÁLCULOS!$Y$8,0)</f>
        <v>0</v>
      </c>
      <c r="AH64" s="2">
        <f>+IF((AG64+((AB64-AA64)+(AC64-AB64)+(AD64-AC64)+(AE64-AD64)+(AF64-AE64)+(AG64-AF64))/CÁLCULOS!$Y$8)&gt;0,AG64+((AB64-AA64)+(AC64-AB64)+(AD64-AC64)+(AE64-AD64)+(AF64-AE64)+(AG64-AF64))/CÁLCULOS!$Y$8,0)</f>
        <v>0</v>
      </c>
      <c r="AI64" s="2">
        <f>+IF((AH64+((AC64-AB64)+(AD64-AC64)+(AE64-AD64)+(AF64-AE64)+(AG64-AF64)+(AH64-AG64))/CÁLCULOS!$Y$8)&gt;0,AH64+((AC64-AB64)+(AD64-AC64)+(AE64-AD64)+(AF64-AE64)+(AG64-AF64)+(AH64-AG64))/CÁLCULOS!$Y$8,0)</f>
        <v>0</v>
      </c>
      <c r="AJ64" s="2">
        <f>+IF((AI64+((AD64-AC64)+(AE64-AD64)+(AF64-AE64)+(AG64-AF64)+(AH64-AG64)+(AI64-AH64))/CÁLCULOS!$Y$8)&gt;0,AI64+((AD64-AC64)+(AE64-AD64)+(AF64-AE64)+(AG64-AF64)+(AH64-AG64)+(AI64-AH64))/CÁLCULOS!$Y$8,0)</f>
        <v>0</v>
      </c>
      <c r="AK64" s="2">
        <f>+IF((AJ64+((AE64-AD64)+(AF64-AE64)+(AG64-AF64)+(AH64-AG64)+(AI64-AH64)+(AJ64-AI64))/CÁLCULOS!$Y$8)&gt;0,AJ64+((AE64-AD64)+(AF64-AE64)+(AG64-AF64)+(AH64-AG64)+(AI64-AH64)+(AJ64-AI64))/CÁLCULOS!$Y$8,0)</f>
        <v>0</v>
      </c>
      <c r="AL64" s="2">
        <f>+IF((AK64+((AF64-AE64)+(AG64-AF64)+(AH64-AG64)+(AI64-AH64)+(AJ64-AI64)+(AK64-AJ64))/CÁLCULOS!$Y$8)&gt;0,AK64+((AF64-AE64)+(AG64-AF64)+(AH64-AG64)+(AI64-AH64)+(AJ64-AI64)+(AK64-AJ64))/CÁLCULOS!$Y$8,0)</f>
        <v>0</v>
      </c>
      <c r="AM64">
        <f t="shared" si="10"/>
        <v>4</v>
      </c>
    </row>
    <row r="65" spans="1:39" x14ac:dyDescent="0.25">
      <c r="A65" s="16">
        <v>1466</v>
      </c>
      <c r="B65" s="1" t="s">
        <v>130</v>
      </c>
      <c r="C65" s="9">
        <f>VLOOKUP($A65,'BC-2020-2021'!$A:$Z,C$1,0)</f>
        <v>0</v>
      </c>
      <c r="D65" s="9">
        <f>VLOOKUP($A65,'BC-2020-2021'!$A:$Z,D$1,0)</f>
        <v>0</v>
      </c>
      <c r="E65" s="9">
        <f>VLOOKUP($A65,'BC-2020-2021'!$A:$Z,E$1,0)</f>
        <v>0</v>
      </c>
      <c r="F65" s="9">
        <f>VLOOKUP($A65,'BC-2020-2021'!$A:$Z,F$1,0)</f>
        <v>0</v>
      </c>
      <c r="G65" s="9">
        <f>VLOOKUP($A65,'BC-2020-2021'!$A:$Z,G$1,0)</f>
        <v>0</v>
      </c>
      <c r="H65" s="9">
        <f>VLOOKUP($A65,'BC-2020-2021'!$A:$Z,H$1,0)</f>
        <v>0</v>
      </c>
      <c r="I65" s="9">
        <f>VLOOKUP($A65,'BC-2020-2021'!$A:$Z,I$1,0)</f>
        <v>0</v>
      </c>
      <c r="J65" s="9">
        <f>VLOOKUP($A65,'BC-2020-2021'!$A:$Z,J$1,0)</f>
        <v>0</v>
      </c>
      <c r="K65" s="9">
        <f>VLOOKUP($A65,'BC-2020-2021'!$A:$Z,K$1,0)</f>
        <v>0</v>
      </c>
      <c r="L65" s="9">
        <f>VLOOKUP($A65,'BC-2020-2021'!$A:$Z,L$1,0)</f>
        <v>0</v>
      </c>
      <c r="M65" s="9">
        <f>VLOOKUP($A65,'BC-2020-2021'!$A:$Z,M$1,0)</f>
        <v>0</v>
      </c>
      <c r="N65" s="9">
        <f>VLOOKUP($A65,'BC-2020-2021'!$A:$Z,N$1,0)</f>
        <v>0</v>
      </c>
      <c r="O65" s="13">
        <f>VLOOKUP($A65,'BC-2020-2021'!$A:$Z,O$1,0)</f>
        <v>0</v>
      </c>
      <c r="P65" s="13">
        <f>VLOOKUP($A65,'BC-2020-2021'!$A:$Z,P$1,0)</f>
        <v>11.56</v>
      </c>
      <c r="Q65" s="13">
        <f>VLOOKUP($A65,'BC-2020-2021'!$A:$Z,Q$1,0)</f>
        <v>27.86</v>
      </c>
      <c r="R65" s="13">
        <f>VLOOKUP($A65,'BC-2020-2021'!$A:$Z,R$1,0)</f>
        <v>44.36</v>
      </c>
      <c r="S65" s="13">
        <f>VLOOKUP($A65,'BC-2020-2021'!$A:$Z,S$1,0)</f>
        <v>62.18</v>
      </c>
      <c r="T65" s="13">
        <f>VLOOKUP($A65,'BC-2020-2021'!$A:$Z,T$1,0)</f>
        <v>79.12</v>
      </c>
      <c r="U65" s="13">
        <f>VLOOKUP($A65,'BC-2020-2021'!$A:$Z,U$1,0)</f>
        <v>96.63</v>
      </c>
      <c r="V65" s="13">
        <f>VLOOKUP($A65,'BC-2020-2021'!$A:$Z,V$1,0)</f>
        <v>114.02</v>
      </c>
      <c r="W65" s="13">
        <f>VLOOKUP($A65,'BC-2020-2021'!$A:$Z,W$1,0)</f>
        <v>137.86000000000001</v>
      </c>
      <c r="X65" s="13">
        <f>VLOOKUP($A65,'BC-2020-2021'!$A:$Z,X$1,0)</f>
        <v>163.21</v>
      </c>
      <c r="Y65" s="13">
        <f>VLOOKUP($A65,'BC-2020-2021'!$A:$Z,Y$1,0)</f>
        <v>195.57</v>
      </c>
      <c r="Z65" s="13">
        <f>VLOOKUP($A65,'BC-2020-2021'!$A:$Z,Z$1,0)</f>
        <v>73.790000000000006</v>
      </c>
      <c r="AA65" s="2">
        <f>+IF((Z65+((U65-T65)+(V65-U65)+(W65-V65)+(X65-W65)+(Y65-X65)+(Z65-Y65))/CÁLCULOS!$Y$8)&gt;0,Z65+((U65-T65)+(V65-U65)+(W65-V65)+(X65-W65)+(Y65-X65)+(Z65-Y65))/CÁLCULOS!$Y$8,0)</f>
        <v>72.901666666666671</v>
      </c>
      <c r="AB65" s="2">
        <f>+IF((AA65+((V65-U65)+(W65-V65)+(X65-W65)+(Y65-X65)+(Z65-Y65)+(AA65-Z65))/CÁLCULOS!$Y$8)&gt;0,AA65+((V65-U65)+(W65-V65)+(X65-W65)+(Y65-X65)+(Z65-Y65)+(AA65-Z65))/CÁLCULOS!$Y$8,0)</f>
        <v>68.946944444444455</v>
      </c>
      <c r="AC65" s="2">
        <f>+IF((AB65+((W65-V65)+(X65-W65)+(Y65-X65)+(Z65-Y65)+(AA65-Z65)+(AB65-AA65))/CÁLCULOS!$Y$8)&gt;0,AB65+((W65-V65)+(X65-W65)+(Y65-X65)+(Z65-Y65)+(AA65-Z65)+(AB65-AA65))/CÁLCULOS!$Y$8,0)</f>
        <v>61.434768518518531</v>
      </c>
      <c r="AD65" s="2">
        <f>+IF((AC65+((X65-W65)+(Y65-X65)+(Z65-Y65)+(AA65-Z65)+(AB65-AA65)+(AC65-AB65))/CÁLCULOS!$Y$8)&gt;0,AC65+((X65-W65)+(Y65-X65)+(Z65-Y65)+(AA65-Z65)+(AB65-AA65)+(AC65-AB65))/CÁLCULOS!$Y$8,0)</f>
        <v>48.697229938271619</v>
      </c>
      <c r="AE65" s="2">
        <f>+IF((AD65+((Y65-X65)+(Z65-Y65)+(AA65-Z65)+(AB65-AA65)+(AC65-AB65)+(AD65-AC65))/CÁLCULOS!$Y$8)&gt;0,AD65+((Y65-X65)+(Z65-Y65)+(AA65-Z65)+(AB65-AA65)+(AC65-AB65)+(AD65-AC65))/CÁLCULOS!$Y$8,0)</f>
        <v>29.611768261316886</v>
      </c>
      <c r="AF65" s="2">
        <f>+IF((AE65+((Z65-Y65)+(AA65-Z65)+(AB65-AA65)+(AC65-AB65)+(AD65-AC65)+(AE65-AD65))/CÁLCULOS!$Y$8)&gt;0,AE65+((Z65-Y65)+(AA65-Z65)+(AB65-AA65)+(AC65-AB65)+(AD65-AC65)+(AE65-AD65))/CÁLCULOS!$Y$8,0)</f>
        <v>1.9520629715363675</v>
      </c>
      <c r="AG65" s="2">
        <f>+IF((AF65+((AA65-Z65)+(AB65-AA65)+(AC65-AB65)+(AD65-AC65)+(AE65-AD65)+(AF65-AE65))/CÁLCULOS!$Y$8)&gt;0,AF65+((AA65-Z65)+(AB65-AA65)+(AC65-AB65)+(AD65-AC65)+(AE65-AD65)+(AF65-AE65))/CÁLCULOS!$Y$8,0)</f>
        <v>0</v>
      </c>
      <c r="AH65" s="2">
        <f>+IF((AG65+((AB65-AA65)+(AC65-AB65)+(AD65-AC65)+(AE65-AD65)+(AF65-AE65)+(AG65-AF65))/CÁLCULOS!$Y$8)&gt;0,AG65+((AB65-AA65)+(AC65-AB65)+(AD65-AC65)+(AE65-AD65)+(AF65-AE65)+(AG65-AF65))/CÁLCULOS!$Y$8,0)</f>
        <v>0</v>
      </c>
      <c r="AI65" s="2">
        <f>+IF((AH65+((AC65-AB65)+(AD65-AC65)+(AE65-AD65)+(AF65-AE65)+(AG65-AF65)+(AH65-AG65))/CÁLCULOS!$Y$8)&gt;0,AH65+((AC65-AB65)+(AD65-AC65)+(AE65-AD65)+(AF65-AE65)+(AG65-AF65)+(AH65-AG65))/CÁLCULOS!$Y$8,0)</f>
        <v>0</v>
      </c>
      <c r="AJ65" s="2">
        <f>+IF((AI65+((AD65-AC65)+(AE65-AD65)+(AF65-AE65)+(AG65-AF65)+(AH65-AG65)+(AI65-AH65))/CÁLCULOS!$Y$8)&gt;0,AI65+((AD65-AC65)+(AE65-AD65)+(AF65-AE65)+(AG65-AF65)+(AH65-AG65)+(AI65-AH65))/CÁLCULOS!$Y$8,0)</f>
        <v>0</v>
      </c>
      <c r="AK65" s="2">
        <f>+IF((AJ65+((AE65-AD65)+(AF65-AE65)+(AG65-AF65)+(AH65-AG65)+(AI65-AH65)+(AJ65-AI65))/CÁLCULOS!$Y$8)&gt;0,AJ65+((AE65-AD65)+(AF65-AE65)+(AG65-AF65)+(AH65-AG65)+(AI65-AH65)+(AJ65-AI65))/CÁLCULOS!$Y$8,0)</f>
        <v>0</v>
      </c>
      <c r="AL65" s="2">
        <f>+IF((AK65+((AF65-AE65)+(AG65-AF65)+(AH65-AG65)+(AI65-AH65)+(AJ65-AI65)+(AK65-AJ65))/CÁLCULOS!$Y$8)&gt;0,AK65+((AF65-AE65)+(AG65-AF65)+(AH65-AG65)+(AI65-AH65)+(AJ65-AI65)+(AK65-AJ65))/CÁLCULOS!$Y$8,0)</f>
        <v>0</v>
      </c>
      <c r="AM65">
        <f t="shared" si="10"/>
        <v>4</v>
      </c>
    </row>
    <row r="66" spans="1:39" x14ac:dyDescent="0.25">
      <c r="A66" s="16">
        <v>1467</v>
      </c>
      <c r="B66" s="1" t="s">
        <v>131</v>
      </c>
      <c r="C66" s="9">
        <f>VLOOKUP($A66,'BC-2020-2021'!$A:$Z,C$1,0)</f>
        <v>0</v>
      </c>
      <c r="D66" s="9">
        <f>VLOOKUP($A66,'BC-2020-2021'!$A:$Z,D$1,0)</f>
        <v>0</v>
      </c>
      <c r="E66" s="9">
        <f>VLOOKUP($A66,'BC-2020-2021'!$A:$Z,E$1,0)</f>
        <v>0</v>
      </c>
      <c r="F66" s="9">
        <f>VLOOKUP($A66,'BC-2020-2021'!$A:$Z,F$1,0)</f>
        <v>0</v>
      </c>
      <c r="G66" s="9">
        <f>VLOOKUP($A66,'BC-2020-2021'!$A:$Z,G$1,0)</f>
        <v>0</v>
      </c>
      <c r="H66" s="9">
        <f>VLOOKUP($A66,'BC-2020-2021'!$A:$Z,H$1,0)</f>
        <v>0</v>
      </c>
      <c r="I66" s="9">
        <f>VLOOKUP($A66,'BC-2020-2021'!$A:$Z,I$1,0)</f>
        <v>0</v>
      </c>
      <c r="J66" s="9">
        <f>VLOOKUP($A66,'BC-2020-2021'!$A:$Z,J$1,0)</f>
        <v>0</v>
      </c>
      <c r="K66" s="9">
        <f>VLOOKUP($A66,'BC-2020-2021'!$A:$Z,K$1,0)</f>
        <v>0</v>
      </c>
      <c r="L66" s="9">
        <f>VLOOKUP($A66,'BC-2020-2021'!$A:$Z,L$1,0)</f>
        <v>0</v>
      </c>
      <c r="M66" s="9">
        <f>VLOOKUP($A66,'BC-2020-2021'!$A:$Z,M$1,0)</f>
        <v>0</v>
      </c>
      <c r="N66" s="9">
        <f>VLOOKUP($A66,'BC-2020-2021'!$A:$Z,N$1,0)</f>
        <v>0</v>
      </c>
      <c r="O66" s="13">
        <f>VLOOKUP($A66,'BC-2020-2021'!$A:$Z,O$1,0)</f>
        <v>0</v>
      </c>
      <c r="P66" s="13">
        <f>VLOOKUP($A66,'BC-2020-2021'!$A:$Z,P$1,0)</f>
        <v>0</v>
      </c>
      <c r="Q66" s="13">
        <f>VLOOKUP($A66,'BC-2020-2021'!$A:$Z,Q$1,0)</f>
        <v>0</v>
      </c>
      <c r="R66" s="13">
        <f>VLOOKUP($A66,'BC-2020-2021'!$A:$Z,R$1,0)</f>
        <v>0</v>
      </c>
      <c r="S66" s="13">
        <f>VLOOKUP($A66,'BC-2020-2021'!$A:$Z,S$1,0)</f>
        <v>0</v>
      </c>
      <c r="T66" s="13">
        <f>VLOOKUP($A66,'BC-2020-2021'!$A:$Z,T$1,0)</f>
        <v>0</v>
      </c>
      <c r="U66" s="13">
        <f>VLOOKUP($A66,'BC-2020-2021'!$A:$Z,U$1,0)</f>
        <v>0</v>
      </c>
      <c r="V66" s="13">
        <f>VLOOKUP($A66,'BC-2020-2021'!$A:$Z,V$1,0)</f>
        <v>0</v>
      </c>
      <c r="W66" s="13">
        <f>VLOOKUP($A66,'BC-2020-2021'!$A:$Z,W$1,0)</f>
        <v>0</v>
      </c>
      <c r="X66" s="13">
        <f>VLOOKUP($A66,'BC-2020-2021'!$A:$Z,X$1,0)</f>
        <v>0</v>
      </c>
      <c r="Y66" s="13">
        <f>VLOOKUP($A66,'BC-2020-2021'!$A:$Z,Y$1,0)</f>
        <v>0</v>
      </c>
      <c r="Z66" s="13">
        <f>VLOOKUP($A66,'BC-2020-2021'!$A:$Z,Z$1,0)</f>
        <v>0</v>
      </c>
      <c r="AA66" s="2">
        <f>+IF((Z66+((U66-T66)+(V66-U66)+(W66-V66)+(X66-W66)+(Y66-X66)+(Z66-Y66))/CÁLCULOS!$Y$8)&gt;0,Z66+((U66-T66)+(V66-U66)+(W66-V66)+(X66-W66)+(Y66-X66)+(Z66-Y66))/CÁLCULOS!$Y$8,0)</f>
        <v>0</v>
      </c>
      <c r="AB66" s="2">
        <f>+IF((AA66+((V66-U66)+(W66-V66)+(X66-W66)+(Y66-X66)+(Z66-Y66)+(AA66-Z66))/CÁLCULOS!$Y$8)&gt;0,AA66+((V66-U66)+(W66-V66)+(X66-W66)+(Y66-X66)+(Z66-Y66)+(AA66-Z66))/CÁLCULOS!$Y$8,0)</f>
        <v>0</v>
      </c>
      <c r="AC66" s="2">
        <f>+IF((AB66+((W66-V66)+(X66-W66)+(Y66-X66)+(Z66-Y66)+(AA66-Z66)+(AB66-AA66))/CÁLCULOS!$Y$8)&gt;0,AB66+((W66-V66)+(X66-W66)+(Y66-X66)+(Z66-Y66)+(AA66-Z66)+(AB66-AA66))/CÁLCULOS!$Y$8,0)</f>
        <v>0</v>
      </c>
      <c r="AD66" s="2">
        <f>+IF((AC66+((X66-W66)+(Y66-X66)+(Z66-Y66)+(AA66-Z66)+(AB66-AA66)+(AC66-AB66))/CÁLCULOS!$Y$8)&gt;0,AC66+((X66-W66)+(Y66-X66)+(Z66-Y66)+(AA66-Z66)+(AB66-AA66)+(AC66-AB66))/CÁLCULOS!$Y$8,0)</f>
        <v>0</v>
      </c>
      <c r="AE66" s="2">
        <f>+IF((AD66+((Y66-X66)+(Z66-Y66)+(AA66-Z66)+(AB66-AA66)+(AC66-AB66)+(AD66-AC66))/CÁLCULOS!$Y$8)&gt;0,AD66+((Y66-X66)+(Z66-Y66)+(AA66-Z66)+(AB66-AA66)+(AC66-AB66)+(AD66-AC66))/CÁLCULOS!$Y$8,0)</f>
        <v>0</v>
      </c>
      <c r="AF66" s="2">
        <f>+IF((AE66+((Z66-Y66)+(AA66-Z66)+(AB66-AA66)+(AC66-AB66)+(AD66-AC66)+(AE66-AD66))/CÁLCULOS!$Y$8)&gt;0,AE66+((Z66-Y66)+(AA66-Z66)+(AB66-AA66)+(AC66-AB66)+(AD66-AC66)+(AE66-AD66))/CÁLCULOS!$Y$8,0)</f>
        <v>0</v>
      </c>
      <c r="AG66" s="2">
        <f>+IF((AF66+((AA66-Z66)+(AB66-AA66)+(AC66-AB66)+(AD66-AC66)+(AE66-AD66)+(AF66-AE66))/CÁLCULOS!$Y$8)&gt;0,AF66+((AA66-Z66)+(AB66-AA66)+(AC66-AB66)+(AD66-AC66)+(AE66-AD66)+(AF66-AE66))/CÁLCULOS!$Y$8,0)</f>
        <v>0</v>
      </c>
      <c r="AH66" s="2">
        <f>+IF((AG66+((AB66-AA66)+(AC66-AB66)+(AD66-AC66)+(AE66-AD66)+(AF66-AE66)+(AG66-AF66))/CÁLCULOS!$Y$8)&gt;0,AG66+((AB66-AA66)+(AC66-AB66)+(AD66-AC66)+(AE66-AD66)+(AF66-AE66)+(AG66-AF66))/CÁLCULOS!$Y$8,0)</f>
        <v>0</v>
      </c>
      <c r="AI66" s="2">
        <f>+IF((AH66+((AC66-AB66)+(AD66-AC66)+(AE66-AD66)+(AF66-AE66)+(AG66-AF66)+(AH66-AG66))/CÁLCULOS!$Y$8)&gt;0,AH66+((AC66-AB66)+(AD66-AC66)+(AE66-AD66)+(AF66-AE66)+(AG66-AF66)+(AH66-AG66))/CÁLCULOS!$Y$8,0)</f>
        <v>0</v>
      </c>
      <c r="AJ66" s="2">
        <f>+IF((AI66+((AD66-AC66)+(AE66-AD66)+(AF66-AE66)+(AG66-AF66)+(AH66-AG66)+(AI66-AH66))/CÁLCULOS!$Y$8)&gt;0,AI66+((AD66-AC66)+(AE66-AD66)+(AF66-AE66)+(AG66-AF66)+(AH66-AG66)+(AI66-AH66))/CÁLCULOS!$Y$8,0)</f>
        <v>0</v>
      </c>
      <c r="AK66" s="2">
        <f>+IF((AJ66+((AE66-AD66)+(AF66-AE66)+(AG66-AF66)+(AH66-AG66)+(AI66-AH66)+(AJ66-AI66))/CÁLCULOS!$Y$8)&gt;0,AJ66+((AE66-AD66)+(AF66-AE66)+(AG66-AF66)+(AH66-AG66)+(AI66-AH66)+(AJ66-AI66))/CÁLCULOS!$Y$8,0)</f>
        <v>0</v>
      </c>
      <c r="AL66" s="2">
        <f>+IF((AK66+((AF66-AE66)+(AG66-AF66)+(AH66-AG66)+(AI66-AH66)+(AJ66-AI66)+(AK66-AJ66))/CÁLCULOS!$Y$8)&gt;0,AK66+((AF66-AE66)+(AG66-AF66)+(AH66-AG66)+(AI66-AH66)+(AJ66-AI66)+(AK66-AJ66))/CÁLCULOS!$Y$8,0)</f>
        <v>0</v>
      </c>
      <c r="AM66">
        <f t="shared" si="10"/>
        <v>4</v>
      </c>
    </row>
    <row r="67" spans="1:39" x14ac:dyDescent="0.25">
      <c r="A67" s="16">
        <v>1468</v>
      </c>
      <c r="B67" s="1" t="s">
        <v>132</v>
      </c>
      <c r="C67" s="9">
        <f>VLOOKUP($A67,'BC-2020-2021'!$A:$Z,C$1,0)</f>
        <v>0</v>
      </c>
      <c r="D67" s="9">
        <f>VLOOKUP($A67,'BC-2020-2021'!$A:$Z,D$1,0)</f>
        <v>0</v>
      </c>
      <c r="E67" s="9">
        <f>VLOOKUP($A67,'BC-2020-2021'!$A:$Z,E$1,0)</f>
        <v>0</v>
      </c>
      <c r="F67" s="9">
        <f>VLOOKUP($A67,'BC-2020-2021'!$A:$Z,F$1,0)</f>
        <v>0</v>
      </c>
      <c r="G67" s="9">
        <f>VLOOKUP($A67,'BC-2020-2021'!$A:$Z,G$1,0)</f>
        <v>0</v>
      </c>
      <c r="H67" s="9">
        <f>VLOOKUP($A67,'BC-2020-2021'!$A:$Z,H$1,0)</f>
        <v>0</v>
      </c>
      <c r="I67" s="9">
        <f>VLOOKUP($A67,'BC-2020-2021'!$A:$Z,I$1,0)</f>
        <v>0</v>
      </c>
      <c r="J67" s="9">
        <f>VLOOKUP($A67,'BC-2020-2021'!$A:$Z,J$1,0)</f>
        <v>0</v>
      </c>
      <c r="K67" s="9">
        <f>VLOOKUP($A67,'BC-2020-2021'!$A:$Z,K$1,0)</f>
        <v>0</v>
      </c>
      <c r="L67" s="9">
        <f>VLOOKUP($A67,'BC-2020-2021'!$A:$Z,L$1,0)</f>
        <v>0</v>
      </c>
      <c r="M67" s="9">
        <f>VLOOKUP($A67,'BC-2020-2021'!$A:$Z,M$1,0)</f>
        <v>0</v>
      </c>
      <c r="N67" s="9">
        <f>VLOOKUP($A67,'BC-2020-2021'!$A:$Z,N$1,0)</f>
        <v>0</v>
      </c>
      <c r="O67" s="13">
        <f>VLOOKUP($A67,'BC-2020-2021'!$A:$Z,O$1,0)</f>
        <v>0</v>
      </c>
      <c r="P67" s="13">
        <f>VLOOKUP($A67,'BC-2020-2021'!$A:$Z,P$1,0)</f>
        <v>0</v>
      </c>
      <c r="Q67" s="13">
        <f>VLOOKUP($A67,'BC-2020-2021'!$A:$Z,Q$1,0)</f>
        <v>0</v>
      </c>
      <c r="R67" s="13">
        <f>VLOOKUP($A67,'BC-2020-2021'!$A:$Z,R$1,0)</f>
        <v>0</v>
      </c>
      <c r="S67" s="13">
        <f>VLOOKUP($A67,'BC-2020-2021'!$A:$Z,S$1,0)</f>
        <v>0</v>
      </c>
      <c r="T67" s="13">
        <f>VLOOKUP($A67,'BC-2020-2021'!$A:$Z,T$1,0)</f>
        <v>0</v>
      </c>
      <c r="U67" s="13">
        <f>VLOOKUP($A67,'BC-2020-2021'!$A:$Z,U$1,0)</f>
        <v>0</v>
      </c>
      <c r="V67" s="13">
        <f>VLOOKUP($A67,'BC-2020-2021'!$A:$Z,V$1,0)</f>
        <v>47.25</v>
      </c>
      <c r="W67" s="13">
        <f>VLOOKUP($A67,'BC-2020-2021'!$A:$Z,W$1,0)</f>
        <v>67.489999999999995</v>
      </c>
      <c r="X67" s="13">
        <f>VLOOKUP($A67,'BC-2020-2021'!$A:$Z,X$1,0)</f>
        <v>151.08000000000001</v>
      </c>
      <c r="Y67" s="13">
        <f>VLOOKUP($A67,'BC-2020-2021'!$A:$Z,Y$1,0)</f>
        <v>207.9</v>
      </c>
      <c r="Z67" s="13">
        <f>VLOOKUP($A67,'BC-2020-2021'!$A:$Z,Z$1,0)</f>
        <v>230.99</v>
      </c>
      <c r="AA67" s="2">
        <f>+IF((Z67+((U67-T67)+(V67-U67)+(W67-V67)+(X67-W67)+(Y67-X67)+(Z67-Y67))/CÁLCULOS!$Y$8)&gt;0,Z67+((U67-T67)+(V67-U67)+(W67-V67)+(X67-W67)+(Y67-X67)+(Z67-Y67))/CÁLCULOS!$Y$8,0)</f>
        <v>269.48833333333334</v>
      </c>
      <c r="AB67" s="2">
        <f>+IF((AA67+((V67-U67)+(W67-V67)+(X67-W67)+(Y67-X67)+(Z67-Y67)+(AA67-Z67))/CÁLCULOS!$Y$8)&gt;0,AA67+((V67-U67)+(W67-V67)+(X67-W67)+(Y67-X67)+(Z67-Y67)+(AA67-Z67))/CÁLCULOS!$Y$8,0)</f>
        <v>314.40305555555557</v>
      </c>
      <c r="AC67" s="2">
        <f>+IF((AB67+((W67-V67)+(X67-W67)+(Y67-X67)+(Z67-Y67)+(AA67-Z67)+(AB67-AA67))/CÁLCULOS!$Y$8)&gt;0,AB67+((W67-V67)+(X67-W67)+(Y67-X67)+(Z67-Y67)+(AA67-Z67)+(AB67-AA67))/CÁLCULOS!$Y$8,0)</f>
        <v>358.92856481481482</v>
      </c>
      <c r="AD67" s="2">
        <f>+IF((AC67+((X67-W67)+(Y67-X67)+(Z67-Y67)+(AA67-Z67)+(AB67-AA67)+(AC67-AB67))/CÁLCULOS!$Y$8)&gt;0,AC67+((X67-W67)+(Y67-X67)+(Z67-Y67)+(AA67-Z67)+(AB67-AA67)+(AC67-AB67))/CÁLCULOS!$Y$8,0)</f>
        <v>407.5016589506173</v>
      </c>
      <c r="AE67" s="2">
        <f>+IF((AD67+((Y67-X67)+(Z67-Y67)+(AA67-Z67)+(AB67-AA67)+(AC67-AB67)+(AD67-AC67))/CÁLCULOS!$Y$8)&gt;0,AD67+((Y67-X67)+(Z67-Y67)+(AA67-Z67)+(AB67-AA67)+(AC67-AB67)+(AD67-AC67))/CÁLCULOS!$Y$8,0)</f>
        <v>450.23860210905349</v>
      </c>
      <c r="AF67" s="2">
        <f>+IF((AE67+((Z67-Y67)+(AA67-Z67)+(AB67-AA67)+(AC67-AB67)+(AD67-AC67)+(AE67-AD67))/CÁLCULOS!$Y$8)&gt;0,AE67+((Z67-Y67)+(AA67-Z67)+(AB67-AA67)+(AC67-AB67)+(AD67-AC67)+(AE67-AD67))/CÁLCULOS!$Y$8,0)</f>
        <v>490.62836912722906</v>
      </c>
      <c r="AG67" s="2">
        <f>+IF((AF67+((AA67-Z67)+(AB67-AA67)+(AC67-AB67)+(AD67-AC67)+(AE67-AD67)+(AF67-AE67))/CÁLCULOS!$Y$8)&gt;0,AF67+((AA67-Z67)+(AB67-AA67)+(AC67-AB67)+(AD67-AC67)+(AE67-AD67)+(AF67-AE67))/CÁLCULOS!$Y$8,0)</f>
        <v>533.90143064843392</v>
      </c>
      <c r="AH67" s="2">
        <f>+IF((AG67+((AB67-AA67)+(AC67-AB67)+(AD67-AC67)+(AE67-AD67)+(AF67-AE67)+(AG67-AF67))/CÁLCULOS!$Y$8)&gt;0,AG67+((AB67-AA67)+(AC67-AB67)+(AD67-AC67)+(AE67-AD67)+(AF67-AE67)+(AG67-AF67))/CÁLCULOS!$Y$8,0)</f>
        <v>577.9702802009507</v>
      </c>
      <c r="AI67" s="2">
        <f>+IF((AH67+((AC67-AB67)+(AD67-AC67)+(AE67-AD67)+(AF67-AE67)+(AG67-AF67)+(AH67-AG67))/CÁLCULOS!$Y$8)&gt;0,AH67+((AC67-AB67)+(AD67-AC67)+(AE67-AD67)+(AF67-AE67)+(AG67-AF67)+(AH67-AG67))/CÁLCULOS!$Y$8,0)</f>
        <v>621.89815097518317</v>
      </c>
      <c r="AJ67" s="2">
        <f>+IF((AI67+((AD67-AC67)+(AE67-AD67)+(AF67-AE67)+(AG67-AF67)+(AH67-AG67)+(AI67-AH67))/CÁLCULOS!$Y$8)&gt;0,AI67+((AD67-AC67)+(AE67-AD67)+(AF67-AE67)+(AG67-AF67)+(AH67-AG67)+(AI67-AH67))/CÁLCULOS!$Y$8,0)</f>
        <v>665.72641533524461</v>
      </c>
      <c r="AK67" s="2">
        <f>+IF((AJ67+((AE67-AD67)+(AF67-AE67)+(AG67-AF67)+(AH67-AG67)+(AI67-AH67)+(AJ67-AI67))/CÁLCULOS!$Y$8)&gt;0,AJ67+((AE67-AD67)+(AF67-AE67)+(AG67-AF67)+(AH67-AG67)+(AI67-AH67)+(AJ67-AI67))/CÁLCULOS!$Y$8,0)</f>
        <v>708.76387473268255</v>
      </c>
      <c r="AL67" s="2">
        <f>+IF((AK67+((AF67-AE67)+(AG67-AF67)+(AH67-AG67)+(AI67-AH67)+(AJ67-AI67)+(AK67-AJ67))/CÁLCULOS!$Y$8)&gt;0,AK67+((AF67-AE67)+(AG67-AF67)+(AH67-AG67)+(AI67-AH67)+(AJ67-AI67)+(AK67-AJ67))/CÁLCULOS!$Y$8,0)</f>
        <v>751.85142016995405</v>
      </c>
      <c r="AM67">
        <f t="shared" si="10"/>
        <v>4</v>
      </c>
    </row>
    <row r="68" spans="1:39" x14ac:dyDescent="0.25">
      <c r="A68" s="16">
        <v>1472</v>
      </c>
      <c r="B68" s="1" t="s">
        <v>133</v>
      </c>
      <c r="C68" s="9">
        <f>VLOOKUP($A68,'BC-2020-2021'!$A:$Z,C$1,0)</f>
        <v>0</v>
      </c>
      <c r="D68" s="9">
        <f>VLOOKUP($A68,'BC-2020-2021'!$A:$Z,D$1,0)</f>
        <v>0</v>
      </c>
      <c r="E68" s="9">
        <f>VLOOKUP($A68,'BC-2020-2021'!$A:$Z,E$1,0)</f>
        <v>0</v>
      </c>
      <c r="F68" s="9">
        <f>VLOOKUP($A68,'BC-2020-2021'!$A:$Z,F$1,0)</f>
        <v>0</v>
      </c>
      <c r="G68" s="9">
        <f>VLOOKUP($A68,'BC-2020-2021'!$A:$Z,G$1,0)</f>
        <v>0</v>
      </c>
      <c r="H68" s="9">
        <f>VLOOKUP($A68,'BC-2020-2021'!$A:$Z,H$1,0)</f>
        <v>0</v>
      </c>
      <c r="I68" s="9">
        <f>VLOOKUP($A68,'BC-2020-2021'!$A:$Z,I$1,0)</f>
        <v>0</v>
      </c>
      <c r="J68" s="9">
        <f>VLOOKUP($A68,'BC-2020-2021'!$A:$Z,J$1,0)</f>
        <v>0</v>
      </c>
      <c r="K68" s="9">
        <f>VLOOKUP($A68,'BC-2020-2021'!$A:$Z,K$1,0)</f>
        <v>0</v>
      </c>
      <c r="L68" s="9">
        <f>VLOOKUP($A68,'BC-2020-2021'!$A:$Z,L$1,0)</f>
        <v>0</v>
      </c>
      <c r="M68" s="9">
        <f>VLOOKUP($A68,'BC-2020-2021'!$A:$Z,M$1,0)</f>
        <v>0</v>
      </c>
      <c r="N68" s="9">
        <f>VLOOKUP($A68,'BC-2020-2021'!$A:$Z,N$1,0)</f>
        <v>0</v>
      </c>
      <c r="O68" s="13">
        <f>VLOOKUP($A68,'BC-2020-2021'!$A:$Z,O$1,0)</f>
        <v>0</v>
      </c>
      <c r="P68" s="13">
        <f>VLOOKUP($A68,'BC-2020-2021'!$A:$Z,P$1,0)</f>
        <v>0</v>
      </c>
      <c r="Q68" s="13">
        <f>VLOOKUP($A68,'BC-2020-2021'!$A:$Z,Q$1,0)</f>
        <v>0</v>
      </c>
      <c r="R68" s="13">
        <f>VLOOKUP($A68,'BC-2020-2021'!$A:$Z,R$1,0)</f>
        <v>0</v>
      </c>
      <c r="S68" s="13">
        <f>VLOOKUP($A68,'BC-2020-2021'!$A:$Z,S$1,0)</f>
        <v>0</v>
      </c>
      <c r="T68" s="13">
        <f>VLOOKUP($A68,'BC-2020-2021'!$A:$Z,T$1,0)</f>
        <v>0</v>
      </c>
      <c r="U68" s="13">
        <f>VLOOKUP($A68,'BC-2020-2021'!$A:$Z,U$1,0)</f>
        <v>0</v>
      </c>
      <c r="V68" s="13">
        <f>VLOOKUP($A68,'BC-2020-2021'!$A:$Z,V$1,0)</f>
        <v>0</v>
      </c>
      <c r="W68" s="13">
        <f>VLOOKUP($A68,'BC-2020-2021'!$A:$Z,W$1,0)</f>
        <v>0</v>
      </c>
      <c r="X68" s="13">
        <f>VLOOKUP($A68,'BC-2020-2021'!$A:$Z,X$1,0)</f>
        <v>0</v>
      </c>
      <c r="Y68" s="13">
        <f>VLOOKUP($A68,'BC-2020-2021'!$A:$Z,Y$1,0)</f>
        <v>0</v>
      </c>
      <c r="Z68" s="13">
        <f>VLOOKUP($A68,'BC-2020-2021'!$A:$Z,Z$1,0)</f>
        <v>0</v>
      </c>
      <c r="AA68" s="2">
        <f>+IF((Z68+((U68-T68)+(V68-U68)+(W68-V68)+(X68-W68)+(Y68-X68)+(Z68-Y68))/CÁLCULOS!$Y$8)&gt;0,Z68+((U68-T68)+(V68-U68)+(W68-V68)+(X68-W68)+(Y68-X68)+(Z68-Y68))/CÁLCULOS!$Y$8,0)</f>
        <v>0</v>
      </c>
      <c r="AB68" s="2">
        <f>+IF((AA68+((V68-U68)+(W68-V68)+(X68-W68)+(Y68-X68)+(Z68-Y68)+(AA68-Z68))/CÁLCULOS!$Y$8)&gt;0,AA68+((V68-U68)+(W68-V68)+(X68-W68)+(Y68-X68)+(Z68-Y68)+(AA68-Z68))/CÁLCULOS!$Y$8,0)</f>
        <v>0</v>
      </c>
      <c r="AC68" s="2">
        <f>+IF((AB68+((W68-V68)+(X68-W68)+(Y68-X68)+(Z68-Y68)+(AA68-Z68)+(AB68-AA68))/CÁLCULOS!$Y$8)&gt;0,AB68+((W68-V68)+(X68-W68)+(Y68-X68)+(Z68-Y68)+(AA68-Z68)+(AB68-AA68))/CÁLCULOS!$Y$8,0)</f>
        <v>0</v>
      </c>
      <c r="AD68" s="2">
        <f>+IF((AC68+((X68-W68)+(Y68-X68)+(Z68-Y68)+(AA68-Z68)+(AB68-AA68)+(AC68-AB68))/CÁLCULOS!$Y$8)&gt;0,AC68+((X68-W68)+(Y68-X68)+(Z68-Y68)+(AA68-Z68)+(AB68-AA68)+(AC68-AB68))/CÁLCULOS!$Y$8,0)</f>
        <v>0</v>
      </c>
      <c r="AE68" s="2">
        <f>+IF((AD68+((Y68-X68)+(Z68-Y68)+(AA68-Z68)+(AB68-AA68)+(AC68-AB68)+(AD68-AC68))/CÁLCULOS!$Y$8)&gt;0,AD68+((Y68-X68)+(Z68-Y68)+(AA68-Z68)+(AB68-AA68)+(AC68-AB68)+(AD68-AC68))/CÁLCULOS!$Y$8,0)</f>
        <v>0</v>
      </c>
      <c r="AF68" s="2">
        <f>+IF((AE68+((Z68-Y68)+(AA68-Z68)+(AB68-AA68)+(AC68-AB68)+(AD68-AC68)+(AE68-AD68))/CÁLCULOS!$Y$8)&gt;0,AE68+((Z68-Y68)+(AA68-Z68)+(AB68-AA68)+(AC68-AB68)+(AD68-AC68)+(AE68-AD68))/CÁLCULOS!$Y$8,0)</f>
        <v>0</v>
      </c>
      <c r="AG68" s="2">
        <f>+IF((AF68+((AA68-Z68)+(AB68-AA68)+(AC68-AB68)+(AD68-AC68)+(AE68-AD68)+(AF68-AE68))/CÁLCULOS!$Y$8)&gt;0,AF68+((AA68-Z68)+(AB68-AA68)+(AC68-AB68)+(AD68-AC68)+(AE68-AD68)+(AF68-AE68))/CÁLCULOS!$Y$8,0)</f>
        <v>0</v>
      </c>
      <c r="AH68" s="2">
        <f>+IF((AG68+((AB68-AA68)+(AC68-AB68)+(AD68-AC68)+(AE68-AD68)+(AF68-AE68)+(AG68-AF68))/CÁLCULOS!$Y$8)&gt;0,AG68+((AB68-AA68)+(AC68-AB68)+(AD68-AC68)+(AE68-AD68)+(AF68-AE68)+(AG68-AF68))/CÁLCULOS!$Y$8,0)</f>
        <v>0</v>
      </c>
      <c r="AI68" s="2">
        <f>+IF((AH68+((AC68-AB68)+(AD68-AC68)+(AE68-AD68)+(AF68-AE68)+(AG68-AF68)+(AH68-AG68))/CÁLCULOS!$Y$8)&gt;0,AH68+((AC68-AB68)+(AD68-AC68)+(AE68-AD68)+(AF68-AE68)+(AG68-AF68)+(AH68-AG68))/CÁLCULOS!$Y$8,0)</f>
        <v>0</v>
      </c>
      <c r="AJ68" s="2">
        <f>+IF((AI68+((AD68-AC68)+(AE68-AD68)+(AF68-AE68)+(AG68-AF68)+(AH68-AG68)+(AI68-AH68))/CÁLCULOS!$Y$8)&gt;0,AI68+((AD68-AC68)+(AE68-AD68)+(AF68-AE68)+(AG68-AF68)+(AH68-AG68)+(AI68-AH68))/CÁLCULOS!$Y$8,0)</f>
        <v>0</v>
      </c>
      <c r="AK68" s="2">
        <f>+IF((AJ68+((AE68-AD68)+(AF68-AE68)+(AG68-AF68)+(AH68-AG68)+(AI68-AH68)+(AJ68-AI68))/CÁLCULOS!$Y$8)&gt;0,AJ68+((AE68-AD68)+(AF68-AE68)+(AG68-AF68)+(AH68-AG68)+(AI68-AH68)+(AJ68-AI68))/CÁLCULOS!$Y$8,0)</f>
        <v>0</v>
      </c>
      <c r="AL68" s="2">
        <f>+IF((AK68+((AF68-AE68)+(AG68-AF68)+(AH68-AG68)+(AI68-AH68)+(AJ68-AI68)+(AK68-AJ68))/CÁLCULOS!$Y$8)&gt;0,AK68+((AF68-AE68)+(AG68-AF68)+(AH68-AG68)+(AI68-AH68)+(AJ68-AI68)+(AK68-AJ68))/CÁLCULOS!$Y$8,0)</f>
        <v>0</v>
      </c>
      <c r="AM68">
        <f t="shared" si="10"/>
        <v>4</v>
      </c>
    </row>
    <row r="69" spans="1:39" x14ac:dyDescent="0.25">
      <c r="A69" s="16">
        <v>1473</v>
      </c>
      <c r="B69" s="1" t="s">
        <v>134</v>
      </c>
      <c r="C69" s="9">
        <f>VLOOKUP($A69,'BC-2020-2021'!$A:$Z,C$1,0)</f>
        <v>0</v>
      </c>
      <c r="D69" s="9">
        <f>VLOOKUP($A69,'BC-2020-2021'!$A:$Z,D$1,0)</f>
        <v>0</v>
      </c>
      <c r="E69" s="9">
        <f>VLOOKUP($A69,'BC-2020-2021'!$A:$Z,E$1,0)</f>
        <v>0</v>
      </c>
      <c r="F69" s="9">
        <f>VLOOKUP($A69,'BC-2020-2021'!$A:$Z,F$1,0)</f>
        <v>0</v>
      </c>
      <c r="G69" s="9">
        <f>VLOOKUP($A69,'BC-2020-2021'!$A:$Z,G$1,0)</f>
        <v>0</v>
      </c>
      <c r="H69" s="9">
        <f>VLOOKUP($A69,'BC-2020-2021'!$A:$Z,H$1,0)</f>
        <v>0</v>
      </c>
      <c r="I69" s="9">
        <f>VLOOKUP($A69,'BC-2020-2021'!$A:$Z,I$1,0)</f>
        <v>0</v>
      </c>
      <c r="J69" s="9">
        <f>VLOOKUP($A69,'BC-2020-2021'!$A:$Z,J$1,0)</f>
        <v>0</v>
      </c>
      <c r="K69" s="9">
        <f>VLOOKUP($A69,'BC-2020-2021'!$A:$Z,K$1,0)</f>
        <v>0</v>
      </c>
      <c r="L69" s="9">
        <f>VLOOKUP($A69,'BC-2020-2021'!$A:$Z,L$1,0)</f>
        <v>0</v>
      </c>
      <c r="M69" s="9">
        <f>VLOOKUP($A69,'BC-2020-2021'!$A:$Z,M$1,0)</f>
        <v>0</v>
      </c>
      <c r="N69" s="9">
        <f>VLOOKUP($A69,'BC-2020-2021'!$A:$Z,N$1,0)</f>
        <v>0</v>
      </c>
      <c r="O69" s="13">
        <f>VLOOKUP($A69,'BC-2020-2021'!$A:$Z,O$1,0)</f>
        <v>0</v>
      </c>
      <c r="P69" s="13">
        <f>VLOOKUP($A69,'BC-2020-2021'!$A:$Z,P$1,0)</f>
        <v>0</v>
      </c>
      <c r="Q69" s="13">
        <f>VLOOKUP($A69,'BC-2020-2021'!$A:$Z,Q$1,0)</f>
        <v>0</v>
      </c>
      <c r="R69" s="13">
        <f>VLOOKUP($A69,'BC-2020-2021'!$A:$Z,R$1,0)</f>
        <v>0</v>
      </c>
      <c r="S69" s="13">
        <f>VLOOKUP($A69,'BC-2020-2021'!$A:$Z,S$1,0)</f>
        <v>0</v>
      </c>
      <c r="T69" s="13">
        <f>VLOOKUP($A69,'BC-2020-2021'!$A:$Z,T$1,0)</f>
        <v>0</v>
      </c>
      <c r="U69" s="13">
        <f>VLOOKUP($A69,'BC-2020-2021'!$A:$Z,U$1,0)</f>
        <v>0</v>
      </c>
      <c r="V69" s="13">
        <f>VLOOKUP($A69,'BC-2020-2021'!$A:$Z,V$1,0)</f>
        <v>0</v>
      </c>
      <c r="W69" s="13">
        <f>VLOOKUP($A69,'BC-2020-2021'!$A:$Z,W$1,0)</f>
        <v>0</v>
      </c>
      <c r="X69" s="13">
        <f>VLOOKUP($A69,'BC-2020-2021'!$A:$Z,X$1,0)</f>
        <v>0</v>
      </c>
      <c r="Y69" s="13">
        <f>VLOOKUP($A69,'BC-2020-2021'!$A:$Z,Y$1,0)</f>
        <v>0</v>
      </c>
      <c r="Z69" s="13">
        <f>VLOOKUP($A69,'BC-2020-2021'!$A:$Z,Z$1,0)</f>
        <v>0</v>
      </c>
      <c r="AA69" s="2">
        <f>+IF((Z69+((U69-T69)+(V69-U69)+(W69-V69)+(X69-W69)+(Y69-X69)+(Z69-Y69))/CÁLCULOS!$Y$8)&gt;0,Z69+((U69-T69)+(V69-U69)+(W69-V69)+(X69-W69)+(Y69-X69)+(Z69-Y69))/CÁLCULOS!$Y$8,0)</f>
        <v>0</v>
      </c>
      <c r="AB69" s="2">
        <f>+IF((AA69+((V69-U69)+(W69-V69)+(X69-W69)+(Y69-X69)+(Z69-Y69)+(AA69-Z69))/CÁLCULOS!$Y$8)&gt;0,AA69+((V69-U69)+(W69-V69)+(X69-W69)+(Y69-X69)+(Z69-Y69)+(AA69-Z69))/CÁLCULOS!$Y$8,0)</f>
        <v>0</v>
      </c>
      <c r="AC69" s="2">
        <f>+IF((AB69+((W69-V69)+(X69-W69)+(Y69-X69)+(Z69-Y69)+(AA69-Z69)+(AB69-AA69))/CÁLCULOS!$Y$8)&gt;0,AB69+((W69-V69)+(X69-W69)+(Y69-X69)+(Z69-Y69)+(AA69-Z69)+(AB69-AA69))/CÁLCULOS!$Y$8,0)</f>
        <v>0</v>
      </c>
      <c r="AD69" s="2">
        <f>+IF((AC69+((X69-W69)+(Y69-X69)+(Z69-Y69)+(AA69-Z69)+(AB69-AA69)+(AC69-AB69))/CÁLCULOS!$Y$8)&gt;0,AC69+((X69-W69)+(Y69-X69)+(Z69-Y69)+(AA69-Z69)+(AB69-AA69)+(AC69-AB69))/CÁLCULOS!$Y$8,0)</f>
        <v>0</v>
      </c>
      <c r="AE69" s="2">
        <f>+IF((AD69+((Y69-X69)+(Z69-Y69)+(AA69-Z69)+(AB69-AA69)+(AC69-AB69)+(AD69-AC69))/CÁLCULOS!$Y$8)&gt;0,AD69+((Y69-X69)+(Z69-Y69)+(AA69-Z69)+(AB69-AA69)+(AC69-AB69)+(AD69-AC69))/CÁLCULOS!$Y$8,0)</f>
        <v>0</v>
      </c>
      <c r="AF69" s="2">
        <f>+IF((AE69+((Z69-Y69)+(AA69-Z69)+(AB69-AA69)+(AC69-AB69)+(AD69-AC69)+(AE69-AD69))/CÁLCULOS!$Y$8)&gt;0,AE69+((Z69-Y69)+(AA69-Z69)+(AB69-AA69)+(AC69-AB69)+(AD69-AC69)+(AE69-AD69))/CÁLCULOS!$Y$8,0)</f>
        <v>0</v>
      </c>
      <c r="AG69" s="2">
        <f>+IF((AF69+((AA69-Z69)+(AB69-AA69)+(AC69-AB69)+(AD69-AC69)+(AE69-AD69)+(AF69-AE69))/CÁLCULOS!$Y$8)&gt;0,AF69+((AA69-Z69)+(AB69-AA69)+(AC69-AB69)+(AD69-AC69)+(AE69-AD69)+(AF69-AE69))/CÁLCULOS!$Y$8,0)</f>
        <v>0</v>
      </c>
      <c r="AH69" s="2">
        <f>+IF((AG69+((AB69-AA69)+(AC69-AB69)+(AD69-AC69)+(AE69-AD69)+(AF69-AE69)+(AG69-AF69))/CÁLCULOS!$Y$8)&gt;0,AG69+((AB69-AA69)+(AC69-AB69)+(AD69-AC69)+(AE69-AD69)+(AF69-AE69)+(AG69-AF69))/CÁLCULOS!$Y$8,0)</f>
        <v>0</v>
      </c>
      <c r="AI69" s="2">
        <f>+IF((AH69+((AC69-AB69)+(AD69-AC69)+(AE69-AD69)+(AF69-AE69)+(AG69-AF69)+(AH69-AG69))/CÁLCULOS!$Y$8)&gt;0,AH69+((AC69-AB69)+(AD69-AC69)+(AE69-AD69)+(AF69-AE69)+(AG69-AF69)+(AH69-AG69))/CÁLCULOS!$Y$8,0)</f>
        <v>0</v>
      </c>
      <c r="AJ69" s="2">
        <f>+IF((AI69+((AD69-AC69)+(AE69-AD69)+(AF69-AE69)+(AG69-AF69)+(AH69-AG69)+(AI69-AH69))/CÁLCULOS!$Y$8)&gt;0,AI69+((AD69-AC69)+(AE69-AD69)+(AF69-AE69)+(AG69-AF69)+(AH69-AG69)+(AI69-AH69))/CÁLCULOS!$Y$8,0)</f>
        <v>0</v>
      </c>
      <c r="AK69" s="2">
        <f>+IF((AJ69+((AE69-AD69)+(AF69-AE69)+(AG69-AF69)+(AH69-AG69)+(AI69-AH69)+(AJ69-AI69))/CÁLCULOS!$Y$8)&gt;0,AJ69+((AE69-AD69)+(AF69-AE69)+(AG69-AF69)+(AH69-AG69)+(AI69-AH69)+(AJ69-AI69))/CÁLCULOS!$Y$8,0)</f>
        <v>0</v>
      </c>
      <c r="AL69" s="2">
        <f>+IF((AK69+((AF69-AE69)+(AG69-AF69)+(AH69-AG69)+(AI69-AH69)+(AJ69-AI69)+(AK69-AJ69))/CÁLCULOS!$Y$8)&gt;0,AK69+((AF69-AE69)+(AG69-AF69)+(AH69-AG69)+(AI69-AH69)+(AJ69-AI69)+(AK69-AJ69))/CÁLCULOS!$Y$8,0)</f>
        <v>0</v>
      </c>
      <c r="AM69">
        <f t="shared" si="10"/>
        <v>4</v>
      </c>
    </row>
    <row r="70" spans="1:39" x14ac:dyDescent="0.25">
      <c r="A70" s="16">
        <v>1475</v>
      </c>
      <c r="B70" s="1" t="s">
        <v>135</v>
      </c>
      <c r="C70" s="9">
        <f>VLOOKUP($A70,'BC-2020-2021'!$A:$Z,C$1,0)</f>
        <v>0</v>
      </c>
      <c r="D70" s="9">
        <f>VLOOKUP($A70,'BC-2020-2021'!$A:$Z,D$1,0)</f>
        <v>0</v>
      </c>
      <c r="E70" s="9">
        <f>VLOOKUP($A70,'BC-2020-2021'!$A:$Z,E$1,0)</f>
        <v>0</v>
      </c>
      <c r="F70" s="9">
        <f>VLOOKUP($A70,'BC-2020-2021'!$A:$Z,F$1,0)</f>
        <v>0</v>
      </c>
      <c r="G70" s="9">
        <f>VLOOKUP($A70,'BC-2020-2021'!$A:$Z,G$1,0)</f>
        <v>0</v>
      </c>
      <c r="H70" s="9">
        <f>VLOOKUP($A70,'BC-2020-2021'!$A:$Z,H$1,0)</f>
        <v>0</v>
      </c>
      <c r="I70" s="9">
        <f>VLOOKUP($A70,'BC-2020-2021'!$A:$Z,I$1,0)</f>
        <v>0</v>
      </c>
      <c r="J70" s="9">
        <f>VLOOKUP($A70,'BC-2020-2021'!$A:$Z,J$1,0)</f>
        <v>0</v>
      </c>
      <c r="K70" s="9">
        <f>VLOOKUP($A70,'BC-2020-2021'!$A:$Z,K$1,0)</f>
        <v>0</v>
      </c>
      <c r="L70" s="9">
        <f>VLOOKUP($A70,'BC-2020-2021'!$A:$Z,L$1,0)</f>
        <v>0</v>
      </c>
      <c r="M70" s="9">
        <f>VLOOKUP($A70,'BC-2020-2021'!$A:$Z,M$1,0)</f>
        <v>0</v>
      </c>
      <c r="N70" s="9">
        <f>VLOOKUP($A70,'BC-2020-2021'!$A:$Z,N$1,0)</f>
        <v>0</v>
      </c>
      <c r="O70" s="13">
        <f>VLOOKUP($A70,'BC-2020-2021'!$A:$Z,O$1,0)</f>
        <v>0</v>
      </c>
      <c r="P70" s="13">
        <f>VLOOKUP($A70,'BC-2020-2021'!$A:$Z,P$1,0)</f>
        <v>0</v>
      </c>
      <c r="Q70" s="13">
        <f>VLOOKUP($A70,'BC-2020-2021'!$A:$Z,Q$1,0)</f>
        <v>0</v>
      </c>
      <c r="R70" s="13">
        <f>VLOOKUP($A70,'BC-2020-2021'!$A:$Z,R$1,0)</f>
        <v>0</v>
      </c>
      <c r="S70" s="13">
        <f>VLOOKUP($A70,'BC-2020-2021'!$A:$Z,S$1,0)</f>
        <v>0</v>
      </c>
      <c r="T70" s="13">
        <f>VLOOKUP($A70,'BC-2020-2021'!$A:$Z,T$1,0)</f>
        <v>0</v>
      </c>
      <c r="U70" s="13">
        <f>VLOOKUP($A70,'BC-2020-2021'!$A:$Z,U$1,0)</f>
        <v>0</v>
      </c>
      <c r="V70" s="13">
        <f>VLOOKUP($A70,'BC-2020-2021'!$A:$Z,V$1,0)</f>
        <v>0</v>
      </c>
      <c r="W70" s="13">
        <f>VLOOKUP($A70,'BC-2020-2021'!$A:$Z,W$1,0)</f>
        <v>0</v>
      </c>
      <c r="X70" s="13">
        <f>VLOOKUP($A70,'BC-2020-2021'!$A:$Z,X$1,0)</f>
        <v>0</v>
      </c>
      <c r="Y70" s="13">
        <f>VLOOKUP($A70,'BC-2020-2021'!$A:$Z,Y$1,0)</f>
        <v>0</v>
      </c>
      <c r="Z70" s="13">
        <f>VLOOKUP($A70,'BC-2020-2021'!$A:$Z,Z$1,0)</f>
        <v>0</v>
      </c>
      <c r="AA70" s="2">
        <f>+IF((Z70+((U70-T70)+(V70-U70)+(W70-V70)+(X70-W70)+(Y70-X70)+(Z70-Y70))/CÁLCULOS!$Y$8)&gt;0,Z70+((U70-T70)+(V70-U70)+(W70-V70)+(X70-W70)+(Y70-X70)+(Z70-Y70))/CÁLCULOS!$Y$8,0)</f>
        <v>0</v>
      </c>
      <c r="AB70" s="2">
        <f>+IF((AA70+((V70-U70)+(W70-V70)+(X70-W70)+(Y70-X70)+(Z70-Y70)+(AA70-Z70))/CÁLCULOS!$Y$8)&gt;0,AA70+((V70-U70)+(W70-V70)+(X70-W70)+(Y70-X70)+(Z70-Y70)+(AA70-Z70))/CÁLCULOS!$Y$8,0)</f>
        <v>0</v>
      </c>
      <c r="AC70" s="2">
        <f>+IF((AB70+((W70-V70)+(X70-W70)+(Y70-X70)+(Z70-Y70)+(AA70-Z70)+(AB70-AA70))/CÁLCULOS!$Y$8)&gt;0,AB70+((W70-V70)+(X70-W70)+(Y70-X70)+(Z70-Y70)+(AA70-Z70)+(AB70-AA70))/CÁLCULOS!$Y$8,0)</f>
        <v>0</v>
      </c>
      <c r="AD70" s="2">
        <f>+IF((AC70+((X70-W70)+(Y70-X70)+(Z70-Y70)+(AA70-Z70)+(AB70-AA70)+(AC70-AB70))/CÁLCULOS!$Y$8)&gt;0,AC70+((X70-W70)+(Y70-X70)+(Z70-Y70)+(AA70-Z70)+(AB70-AA70)+(AC70-AB70))/CÁLCULOS!$Y$8,0)</f>
        <v>0</v>
      </c>
      <c r="AE70" s="2">
        <f>+IF((AD70+((Y70-X70)+(Z70-Y70)+(AA70-Z70)+(AB70-AA70)+(AC70-AB70)+(AD70-AC70))/CÁLCULOS!$Y$8)&gt;0,AD70+((Y70-X70)+(Z70-Y70)+(AA70-Z70)+(AB70-AA70)+(AC70-AB70)+(AD70-AC70))/CÁLCULOS!$Y$8,0)</f>
        <v>0</v>
      </c>
      <c r="AF70" s="2">
        <f>+IF((AE70+((Z70-Y70)+(AA70-Z70)+(AB70-AA70)+(AC70-AB70)+(AD70-AC70)+(AE70-AD70))/CÁLCULOS!$Y$8)&gt;0,AE70+((Z70-Y70)+(AA70-Z70)+(AB70-AA70)+(AC70-AB70)+(AD70-AC70)+(AE70-AD70))/CÁLCULOS!$Y$8,0)</f>
        <v>0</v>
      </c>
      <c r="AG70" s="2">
        <f>+IF((AF70+((AA70-Z70)+(AB70-AA70)+(AC70-AB70)+(AD70-AC70)+(AE70-AD70)+(AF70-AE70))/CÁLCULOS!$Y$8)&gt;0,AF70+((AA70-Z70)+(AB70-AA70)+(AC70-AB70)+(AD70-AC70)+(AE70-AD70)+(AF70-AE70))/CÁLCULOS!$Y$8,0)</f>
        <v>0</v>
      </c>
      <c r="AH70" s="2">
        <f>+IF((AG70+((AB70-AA70)+(AC70-AB70)+(AD70-AC70)+(AE70-AD70)+(AF70-AE70)+(AG70-AF70))/CÁLCULOS!$Y$8)&gt;0,AG70+((AB70-AA70)+(AC70-AB70)+(AD70-AC70)+(AE70-AD70)+(AF70-AE70)+(AG70-AF70))/CÁLCULOS!$Y$8,0)</f>
        <v>0</v>
      </c>
      <c r="AI70" s="2">
        <f>+IF((AH70+((AC70-AB70)+(AD70-AC70)+(AE70-AD70)+(AF70-AE70)+(AG70-AF70)+(AH70-AG70))/CÁLCULOS!$Y$8)&gt;0,AH70+((AC70-AB70)+(AD70-AC70)+(AE70-AD70)+(AF70-AE70)+(AG70-AF70)+(AH70-AG70))/CÁLCULOS!$Y$8,0)</f>
        <v>0</v>
      </c>
      <c r="AJ70" s="2">
        <f>+IF((AI70+((AD70-AC70)+(AE70-AD70)+(AF70-AE70)+(AG70-AF70)+(AH70-AG70)+(AI70-AH70))/CÁLCULOS!$Y$8)&gt;0,AI70+((AD70-AC70)+(AE70-AD70)+(AF70-AE70)+(AG70-AF70)+(AH70-AG70)+(AI70-AH70))/CÁLCULOS!$Y$8,0)</f>
        <v>0</v>
      </c>
      <c r="AK70" s="2">
        <f>+IF((AJ70+((AE70-AD70)+(AF70-AE70)+(AG70-AF70)+(AH70-AG70)+(AI70-AH70)+(AJ70-AI70))/CÁLCULOS!$Y$8)&gt;0,AJ70+((AE70-AD70)+(AF70-AE70)+(AG70-AF70)+(AH70-AG70)+(AI70-AH70)+(AJ70-AI70))/CÁLCULOS!$Y$8,0)</f>
        <v>0</v>
      </c>
      <c r="AL70" s="2">
        <f>+IF((AK70+((AF70-AE70)+(AG70-AF70)+(AH70-AG70)+(AI70-AH70)+(AJ70-AI70)+(AK70-AJ70))/CÁLCULOS!$Y$8)&gt;0,AK70+((AF70-AE70)+(AG70-AF70)+(AH70-AG70)+(AI70-AH70)+(AJ70-AI70)+(AK70-AJ70))/CÁLCULOS!$Y$8,0)</f>
        <v>0</v>
      </c>
      <c r="AM70">
        <f t="shared" si="10"/>
        <v>4</v>
      </c>
    </row>
    <row r="71" spans="1:39" x14ac:dyDescent="0.25">
      <c r="A71" s="16">
        <v>1477</v>
      </c>
      <c r="B71" s="1" t="s">
        <v>136</v>
      </c>
      <c r="C71" s="9">
        <f>VLOOKUP($A71,'BC-2020-2021'!$A:$Z,C$1,0)</f>
        <v>0</v>
      </c>
      <c r="D71" s="9">
        <f>VLOOKUP($A71,'BC-2020-2021'!$A:$Z,D$1,0)</f>
        <v>0</v>
      </c>
      <c r="E71" s="9">
        <f>VLOOKUP($A71,'BC-2020-2021'!$A:$Z,E$1,0)</f>
        <v>0</v>
      </c>
      <c r="F71" s="9">
        <f>VLOOKUP($A71,'BC-2020-2021'!$A:$Z,F$1,0)</f>
        <v>0</v>
      </c>
      <c r="G71" s="9">
        <f>VLOOKUP($A71,'BC-2020-2021'!$A:$Z,G$1,0)</f>
        <v>0</v>
      </c>
      <c r="H71" s="9">
        <f>VLOOKUP($A71,'BC-2020-2021'!$A:$Z,H$1,0)</f>
        <v>0</v>
      </c>
      <c r="I71" s="9">
        <f>VLOOKUP($A71,'BC-2020-2021'!$A:$Z,I$1,0)</f>
        <v>0</v>
      </c>
      <c r="J71" s="9">
        <f>VLOOKUP($A71,'BC-2020-2021'!$A:$Z,J$1,0)</f>
        <v>0</v>
      </c>
      <c r="K71" s="9">
        <f>VLOOKUP($A71,'BC-2020-2021'!$A:$Z,K$1,0)</f>
        <v>0</v>
      </c>
      <c r="L71" s="9">
        <f>VLOOKUP($A71,'BC-2020-2021'!$A:$Z,L$1,0)</f>
        <v>0</v>
      </c>
      <c r="M71" s="9">
        <f>VLOOKUP($A71,'BC-2020-2021'!$A:$Z,M$1,0)</f>
        <v>0</v>
      </c>
      <c r="N71" s="9">
        <f>VLOOKUP($A71,'BC-2020-2021'!$A:$Z,N$1,0)</f>
        <v>0</v>
      </c>
      <c r="O71" s="13">
        <f>VLOOKUP($A71,'BC-2020-2021'!$A:$Z,O$1,0)</f>
        <v>0</v>
      </c>
      <c r="P71" s="13">
        <f>VLOOKUP($A71,'BC-2020-2021'!$A:$Z,P$1,0)</f>
        <v>0</v>
      </c>
      <c r="Q71" s="13">
        <f>VLOOKUP($A71,'BC-2020-2021'!$A:$Z,Q$1,0)</f>
        <v>0</v>
      </c>
      <c r="R71" s="13">
        <f>VLOOKUP($A71,'BC-2020-2021'!$A:$Z,R$1,0)</f>
        <v>0</v>
      </c>
      <c r="S71" s="13">
        <f>VLOOKUP($A71,'BC-2020-2021'!$A:$Z,S$1,0)</f>
        <v>0</v>
      </c>
      <c r="T71" s="13">
        <f>VLOOKUP($A71,'BC-2020-2021'!$A:$Z,T$1,0)</f>
        <v>0</v>
      </c>
      <c r="U71" s="13">
        <f>VLOOKUP($A71,'BC-2020-2021'!$A:$Z,U$1,0)</f>
        <v>0</v>
      </c>
      <c r="V71" s="13">
        <f>VLOOKUP($A71,'BC-2020-2021'!$A:$Z,V$1,0)</f>
        <v>0</v>
      </c>
      <c r="W71" s="13">
        <f>VLOOKUP($A71,'BC-2020-2021'!$A:$Z,W$1,0)</f>
        <v>0</v>
      </c>
      <c r="X71" s="13">
        <f>VLOOKUP($A71,'BC-2020-2021'!$A:$Z,X$1,0)</f>
        <v>0</v>
      </c>
      <c r="Y71" s="13">
        <f>VLOOKUP($A71,'BC-2020-2021'!$A:$Z,Y$1,0)</f>
        <v>0</v>
      </c>
      <c r="Z71" s="13">
        <f>VLOOKUP($A71,'BC-2020-2021'!$A:$Z,Z$1,0)</f>
        <v>0</v>
      </c>
      <c r="AA71" s="2">
        <f>+IF((Z71+((U71-T71)+(V71-U71)+(W71-V71)+(X71-W71)+(Y71-X71)+(Z71-Y71))/CÁLCULOS!$Y$8)&gt;0,Z71+((U71-T71)+(V71-U71)+(W71-V71)+(X71-W71)+(Y71-X71)+(Z71-Y71))/CÁLCULOS!$Y$8,0)</f>
        <v>0</v>
      </c>
      <c r="AB71" s="2">
        <f>+IF((AA71+((V71-U71)+(W71-V71)+(X71-W71)+(Y71-X71)+(Z71-Y71)+(AA71-Z71))/CÁLCULOS!$Y$8)&gt;0,AA71+((V71-U71)+(W71-V71)+(X71-W71)+(Y71-X71)+(Z71-Y71)+(AA71-Z71))/CÁLCULOS!$Y$8,0)</f>
        <v>0</v>
      </c>
      <c r="AC71" s="2">
        <f>+IF((AB71+((W71-V71)+(X71-W71)+(Y71-X71)+(Z71-Y71)+(AA71-Z71)+(AB71-AA71))/CÁLCULOS!$Y$8)&gt;0,AB71+((W71-V71)+(X71-W71)+(Y71-X71)+(Z71-Y71)+(AA71-Z71)+(AB71-AA71))/CÁLCULOS!$Y$8,0)</f>
        <v>0</v>
      </c>
      <c r="AD71" s="2">
        <f>+IF((AC71+((X71-W71)+(Y71-X71)+(Z71-Y71)+(AA71-Z71)+(AB71-AA71)+(AC71-AB71))/CÁLCULOS!$Y$8)&gt;0,AC71+((X71-W71)+(Y71-X71)+(Z71-Y71)+(AA71-Z71)+(AB71-AA71)+(AC71-AB71))/CÁLCULOS!$Y$8,0)</f>
        <v>0</v>
      </c>
      <c r="AE71" s="2">
        <f>+IF((AD71+((Y71-X71)+(Z71-Y71)+(AA71-Z71)+(AB71-AA71)+(AC71-AB71)+(AD71-AC71))/CÁLCULOS!$Y$8)&gt;0,AD71+((Y71-X71)+(Z71-Y71)+(AA71-Z71)+(AB71-AA71)+(AC71-AB71)+(AD71-AC71))/CÁLCULOS!$Y$8,0)</f>
        <v>0</v>
      </c>
      <c r="AF71" s="2">
        <f>+IF((AE71+((Z71-Y71)+(AA71-Z71)+(AB71-AA71)+(AC71-AB71)+(AD71-AC71)+(AE71-AD71))/CÁLCULOS!$Y$8)&gt;0,AE71+((Z71-Y71)+(AA71-Z71)+(AB71-AA71)+(AC71-AB71)+(AD71-AC71)+(AE71-AD71))/CÁLCULOS!$Y$8,0)</f>
        <v>0</v>
      </c>
      <c r="AG71" s="2">
        <f>+IF((AF71+((AA71-Z71)+(AB71-AA71)+(AC71-AB71)+(AD71-AC71)+(AE71-AD71)+(AF71-AE71))/CÁLCULOS!$Y$8)&gt;0,AF71+((AA71-Z71)+(AB71-AA71)+(AC71-AB71)+(AD71-AC71)+(AE71-AD71)+(AF71-AE71))/CÁLCULOS!$Y$8,0)</f>
        <v>0</v>
      </c>
      <c r="AH71" s="2">
        <f>+IF((AG71+((AB71-AA71)+(AC71-AB71)+(AD71-AC71)+(AE71-AD71)+(AF71-AE71)+(AG71-AF71))/CÁLCULOS!$Y$8)&gt;0,AG71+((AB71-AA71)+(AC71-AB71)+(AD71-AC71)+(AE71-AD71)+(AF71-AE71)+(AG71-AF71))/CÁLCULOS!$Y$8,0)</f>
        <v>0</v>
      </c>
      <c r="AI71" s="2">
        <f>+IF((AH71+((AC71-AB71)+(AD71-AC71)+(AE71-AD71)+(AF71-AE71)+(AG71-AF71)+(AH71-AG71))/CÁLCULOS!$Y$8)&gt;0,AH71+((AC71-AB71)+(AD71-AC71)+(AE71-AD71)+(AF71-AE71)+(AG71-AF71)+(AH71-AG71))/CÁLCULOS!$Y$8,0)</f>
        <v>0</v>
      </c>
      <c r="AJ71" s="2">
        <f>+IF((AI71+((AD71-AC71)+(AE71-AD71)+(AF71-AE71)+(AG71-AF71)+(AH71-AG71)+(AI71-AH71))/CÁLCULOS!$Y$8)&gt;0,AI71+((AD71-AC71)+(AE71-AD71)+(AF71-AE71)+(AG71-AF71)+(AH71-AG71)+(AI71-AH71))/CÁLCULOS!$Y$8,0)</f>
        <v>0</v>
      </c>
      <c r="AK71" s="2">
        <f>+IF((AJ71+((AE71-AD71)+(AF71-AE71)+(AG71-AF71)+(AH71-AG71)+(AI71-AH71)+(AJ71-AI71))/CÁLCULOS!$Y$8)&gt;0,AJ71+((AE71-AD71)+(AF71-AE71)+(AG71-AF71)+(AH71-AG71)+(AI71-AH71)+(AJ71-AI71))/CÁLCULOS!$Y$8,0)</f>
        <v>0</v>
      </c>
      <c r="AL71" s="2">
        <f>+IF((AK71+((AF71-AE71)+(AG71-AF71)+(AH71-AG71)+(AI71-AH71)+(AJ71-AI71)+(AK71-AJ71))/CÁLCULOS!$Y$8)&gt;0,AK71+((AF71-AE71)+(AG71-AF71)+(AH71-AG71)+(AI71-AH71)+(AJ71-AI71)+(AK71-AJ71))/CÁLCULOS!$Y$8,0)</f>
        <v>0</v>
      </c>
      <c r="AM71">
        <f t="shared" ref="AM71:AM83" si="11">LEN(A71)</f>
        <v>4</v>
      </c>
    </row>
    <row r="72" spans="1:39" x14ac:dyDescent="0.25">
      <c r="A72" s="16">
        <v>1479</v>
      </c>
      <c r="B72" s="1" t="s">
        <v>137</v>
      </c>
      <c r="C72" s="9">
        <f>VLOOKUP($A72,'BC-2020-2021'!$A:$Z,C$1,0)</f>
        <v>0</v>
      </c>
      <c r="D72" s="9">
        <f>VLOOKUP($A72,'BC-2020-2021'!$A:$Z,D$1,0)</f>
        <v>0</v>
      </c>
      <c r="E72" s="9">
        <f>VLOOKUP($A72,'BC-2020-2021'!$A:$Z,E$1,0)</f>
        <v>0</v>
      </c>
      <c r="F72" s="9">
        <f>VLOOKUP($A72,'BC-2020-2021'!$A:$Z,F$1,0)</f>
        <v>0</v>
      </c>
      <c r="G72" s="9">
        <f>VLOOKUP($A72,'BC-2020-2021'!$A:$Z,G$1,0)</f>
        <v>0</v>
      </c>
      <c r="H72" s="9">
        <f>VLOOKUP($A72,'BC-2020-2021'!$A:$Z,H$1,0)</f>
        <v>0</v>
      </c>
      <c r="I72" s="9">
        <f>VLOOKUP($A72,'BC-2020-2021'!$A:$Z,I$1,0)</f>
        <v>0</v>
      </c>
      <c r="J72" s="9">
        <f>VLOOKUP($A72,'BC-2020-2021'!$A:$Z,J$1,0)</f>
        <v>0</v>
      </c>
      <c r="K72" s="9">
        <f>VLOOKUP($A72,'BC-2020-2021'!$A:$Z,K$1,0)</f>
        <v>0</v>
      </c>
      <c r="L72" s="9">
        <f>VLOOKUP($A72,'BC-2020-2021'!$A:$Z,L$1,0)</f>
        <v>0</v>
      </c>
      <c r="M72" s="9">
        <f>VLOOKUP($A72,'BC-2020-2021'!$A:$Z,M$1,0)</f>
        <v>0</v>
      </c>
      <c r="N72" s="9">
        <f>VLOOKUP($A72,'BC-2020-2021'!$A:$Z,N$1,0)</f>
        <v>0</v>
      </c>
      <c r="O72" s="13">
        <f>VLOOKUP($A72,'BC-2020-2021'!$A:$Z,O$1,0)</f>
        <v>0</v>
      </c>
      <c r="P72" s="13">
        <f>VLOOKUP($A72,'BC-2020-2021'!$A:$Z,P$1,0)</f>
        <v>0</v>
      </c>
      <c r="Q72" s="13">
        <f>VLOOKUP($A72,'BC-2020-2021'!$A:$Z,Q$1,0)</f>
        <v>0</v>
      </c>
      <c r="R72" s="13">
        <f>VLOOKUP($A72,'BC-2020-2021'!$A:$Z,R$1,0)</f>
        <v>0</v>
      </c>
      <c r="S72" s="13">
        <f>VLOOKUP($A72,'BC-2020-2021'!$A:$Z,S$1,0)</f>
        <v>0</v>
      </c>
      <c r="T72" s="13">
        <f>VLOOKUP($A72,'BC-2020-2021'!$A:$Z,T$1,0)</f>
        <v>0</v>
      </c>
      <c r="U72" s="13">
        <f>VLOOKUP($A72,'BC-2020-2021'!$A:$Z,U$1,0)</f>
        <v>0</v>
      </c>
      <c r="V72" s="13">
        <f>VLOOKUP($A72,'BC-2020-2021'!$A:$Z,V$1,0)</f>
        <v>0</v>
      </c>
      <c r="W72" s="13">
        <f>VLOOKUP($A72,'BC-2020-2021'!$A:$Z,W$1,0)</f>
        <v>0</v>
      </c>
      <c r="X72" s="13">
        <f>VLOOKUP($A72,'BC-2020-2021'!$A:$Z,X$1,0)</f>
        <v>0</v>
      </c>
      <c r="Y72" s="13">
        <f>VLOOKUP($A72,'BC-2020-2021'!$A:$Z,Y$1,0)</f>
        <v>0</v>
      </c>
      <c r="Z72" s="13">
        <f>VLOOKUP($A72,'BC-2020-2021'!$A:$Z,Z$1,0)</f>
        <v>0</v>
      </c>
      <c r="AA72" s="2">
        <f>+IF((Z72+((U72-T72)+(V72-U72)+(W72-V72)+(X72-W72)+(Y72-X72)+(Z72-Y72))/CÁLCULOS!$Y$8)&gt;0,Z72+((U72-T72)+(V72-U72)+(W72-V72)+(X72-W72)+(Y72-X72)+(Z72-Y72))/CÁLCULOS!$Y$8,0)</f>
        <v>0</v>
      </c>
      <c r="AB72" s="2">
        <f>+IF((AA72+((V72-U72)+(W72-V72)+(X72-W72)+(Y72-X72)+(Z72-Y72)+(AA72-Z72))/CÁLCULOS!$Y$8)&gt;0,AA72+((V72-U72)+(W72-V72)+(X72-W72)+(Y72-X72)+(Z72-Y72)+(AA72-Z72))/CÁLCULOS!$Y$8,0)</f>
        <v>0</v>
      </c>
      <c r="AC72" s="2">
        <f>+IF((AB72+((W72-V72)+(X72-W72)+(Y72-X72)+(Z72-Y72)+(AA72-Z72)+(AB72-AA72))/CÁLCULOS!$Y$8)&gt;0,AB72+((W72-V72)+(X72-W72)+(Y72-X72)+(Z72-Y72)+(AA72-Z72)+(AB72-AA72))/CÁLCULOS!$Y$8,0)</f>
        <v>0</v>
      </c>
      <c r="AD72" s="2">
        <f>+IF((AC72+((X72-W72)+(Y72-X72)+(Z72-Y72)+(AA72-Z72)+(AB72-AA72)+(AC72-AB72))/CÁLCULOS!$Y$8)&gt;0,AC72+((X72-W72)+(Y72-X72)+(Z72-Y72)+(AA72-Z72)+(AB72-AA72)+(AC72-AB72))/CÁLCULOS!$Y$8,0)</f>
        <v>0</v>
      </c>
      <c r="AE72" s="2">
        <f>+IF((AD72+((Y72-X72)+(Z72-Y72)+(AA72-Z72)+(AB72-AA72)+(AC72-AB72)+(AD72-AC72))/CÁLCULOS!$Y$8)&gt;0,AD72+((Y72-X72)+(Z72-Y72)+(AA72-Z72)+(AB72-AA72)+(AC72-AB72)+(AD72-AC72))/CÁLCULOS!$Y$8,0)</f>
        <v>0</v>
      </c>
      <c r="AF72" s="2">
        <f>+IF((AE72+((Z72-Y72)+(AA72-Z72)+(AB72-AA72)+(AC72-AB72)+(AD72-AC72)+(AE72-AD72))/CÁLCULOS!$Y$8)&gt;0,AE72+((Z72-Y72)+(AA72-Z72)+(AB72-AA72)+(AC72-AB72)+(AD72-AC72)+(AE72-AD72))/CÁLCULOS!$Y$8,0)</f>
        <v>0</v>
      </c>
      <c r="AG72" s="2">
        <f>+IF((AF72+((AA72-Z72)+(AB72-AA72)+(AC72-AB72)+(AD72-AC72)+(AE72-AD72)+(AF72-AE72))/CÁLCULOS!$Y$8)&gt;0,AF72+((AA72-Z72)+(AB72-AA72)+(AC72-AB72)+(AD72-AC72)+(AE72-AD72)+(AF72-AE72))/CÁLCULOS!$Y$8,0)</f>
        <v>0</v>
      </c>
      <c r="AH72" s="2">
        <f>+IF((AG72+((AB72-AA72)+(AC72-AB72)+(AD72-AC72)+(AE72-AD72)+(AF72-AE72)+(AG72-AF72))/CÁLCULOS!$Y$8)&gt;0,AG72+((AB72-AA72)+(AC72-AB72)+(AD72-AC72)+(AE72-AD72)+(AF72-AE72)+(AG72-AF72))/CÁLCULOS!$Y$8,0)</f>
        <v>0</v>
      </c>
      <c r="AI72" s="2">
        <f>+IF((AH72+((AC72-AB72)+(AD72-AC72)+(AE72-AD72)+(AF72-AE72)+(AG72-AF72)+(AH72-AG72))/CÁLCULOS!$Y$8)&gt;0,AH72+((AC72-AB72)+(AD72-AC72)+(AE72-AD72)+(AF72-AE72)+(AG72-AF72)+(AH72-AG72))/CÁLCULOS!$Y$8,0)</f>
        <v>0</v>
      </c>
      <c r="AJ72" s="2">
        <f>+IF((AI72+((AD72-AC72)+(AE72-AD72)+(AF72-AE72)+(AG72-AF72)+(AH72-AG72)+(AI72-AH72))/CÁLCULOS!$Y$8)&gt;0,AI72+((AD72-AC72)+(AE72-AD72)+(AF72-AE72)+(AG72-AF72)+(AH72-AG72)+(AI72-AH72))/CÁLCULOS!$Y$8,0)</f>
        <v>0</v>
      </c>
      <c r="AK72" s="2">
        <f>+IF((AJ72+((AE72-AD72)+(AF72-AE72)+(AG72-AF72)+(AH72-AG72)+(AI72-AH72)+(AJ72-AI72))/CÁLCULOS!$Y$8)&gt;0,AJ72+((AE72-AD72)+(AF72-AE72)+(AG72-AF72)+(AH72-AG72)+(AI72-AH72)+(AJ72-AI72))/CÁLCULOS!$Y$8,0)</f>
        <v>0</v>
      </c>
      <c r="AL72" s="2">
        <f>+IF((AK72+((AF72-AE72)+(AG72-AF72)+(AH72-AG72)+(AI72-AH72)+(AJ72-AI72)+(AK72-AJ72))/CÁLCULOS!$Y$8)&gt;0,AK72+((AF72-AE72)+(AG72-AF72)+(AH72-AG72)+(AI72-AH72)+(AJ72-AI72)+(AK72-AJ72))/CÁLCULOS!$Y$8,0)</f>
        <v>0</v>
      </c>
      <c r="AM72">
        <f t="shared" si="11"/>
        <v>4</v>
      </c>
    </row>
    <row r="73" spans="1:39" x14ac:dyDescent="0.25">
      <c r="A73" s="16">
        <v>1481</v>
      </c>
      <c r="B73" s="1" t="s">
        <v>138</v>
      </c>
      <c r="C73" s="9">
        <f>VLOOKUP($A73,'BC-2020-2021'!$A:$Z,C$1,0)</f>
        <v>0</v>
      </c>
      <c r="D73" s="9">
        <f>VLOOKUP($A73,'BC-2020-2021'!$A:$Z,D$1,0)</f>
        <v>0</v>
      </c>
      <c r="E73" s="9">
        <f>VLOOKUP($A73,'BC-2020-2021'!$A:$Z,E$1,0)</f>
        <v>0</v>
      </c>
      <c r="F73" s="9">
        <f>VLOOKUP($A73,'BC-2020-2021'!$A:$Z,F$1,0)</f>
        <v>0</v>
      </c>
      <c r="G73" s="9">
        <f>VLOOKUP($A73,'BC-2020-2021'!$A:$Z,G$1,0)</f>
        <v>0</v>
      </c>
      <c r="H73" s="9">
        <f>VLOOKUP($A73,'BC-2020-2021'!$A:$Z,H$1,0)</f>
        <v>0</v>
      </c>
      <c r="I73" s="9">
        <f>VLOOKUP($A73,'BC-2020-2021'!$A:$Z,I$1,0)</f>
        <v>0</v>
      </c>
      <c r="J73" s="9">
        <f>VLOOKUP($A73,'BC-2020-2021'!$A:$Z,J$1,0)</f>
        <v>0</v>
      </c>
      <c r="K73" s="9">
        <f>VLOOKUP($A73,'BC-2020-2021'!$A:$Z,K$1,0)</f>
        <v>0</v>
      </c>
      <c r="L73" s="9">
        <f>VLOOKUP($A73,'BC-2020-2021'!$A:$Z,L$1,0)</f>
        <v>0</v>
      </c>
      <c r="M73" s="9">
        <f>VLOOKUP($A73,'BC-2020-2021'!$A:$Z,M$1,0)</f>
        <v>0</v>
      </c>
      <c r="N73" s="9">
        <f>VLOOKUP($A73,'BC-2020-2021'!$A:$Z,N$1,0)</f>
        <v>0</v>
      </c>
      <c r="O73" s="13">
        <f>VLOOKUP($A73,'BC-2020-2021'!$A:$Z,O$1,0)</f>
        <v>0</v>
      </c>
      <c r="P73" s="13">
        <f>VLOOKUP($A73,'BC-2020-2021'!$A:$Z,P$1,0)</f>
        <v>0</v>
      </c>
      <c r="Q73" s="13">
        <f>VLOOKUP($A73,'BC-2020-2021'!$A:$Z,Q$1,0)</f>
        <v>0</v>
      </c>
      <c r="R73" s="13">
        <f>VLOOKUP($A73,'BC-2020-2021'!$A:$Z,R$1,0)</f>
        <v>0</v>
      </c>
      <c r="S73" s="13">
        <f>VLOOKUP($A73,'BC-2020-2021'!$A:$Z,S$1,0)</f>
        <v>0</v>
      </c>
      <c r="T73" s="13">
        <f>VLOOKUP($A73,'BC-2020-2021'!$A:$Z,T$1,0)</f>
        <v>0</v>
      </c>
      <c r="U73" s="13">
        <f>VLOOKUP($A73,'BC-2020-2021'!$A:$Z,U$1,0)</f>
        <v>0</v>
      </c>
      <c r="V73" s="13">
        <f>VLOOKUP($A73,'BC-2020-2021'!$A:$Z,V$1,0)</f>
        <v>0</v>
      </c>
      <c r="W73" s="13">
        <f>VLOOKUP($A73,'BC-2020-2021'!$A:$Z,W$1,0)</f>
        <v>0</v>
      </c>
      <c r="X73" s="13">
        <f>VLOOKUP($A73,'BC-2020-2021'!$A:$Z,X$1,0)</f>
        <v>0</v>
      </c>
      <c r="Y73" s="13">
        <f>VLOOKUP($A73,'BC-2020-2021'!$A:$Z,Y$1,0)</f>
        <v>0</v>
      </c>
      <c r="Z73" s="13">
        <f>VLOOKUP($A73,'BC-2020-2021'!$A:$Z,Z$1,0)</f>
        <v>0</v>
      </c>
      <c r="AA73" s="2">
        <f>+IF((Z73+((U73-T73)+(V73-U73)+(W73-V73)+(X73-W73)+(Y73-X73)+(Z73-Y73))/CÁLCULOS!$Y$8)&gt;0,Z73+((U73-T73)+(V73-U73)+(W73-V73)+(X73-W73)+(Y73-X73)+(Z73-Y73))/CÁLCULOS!$Y$8,0)</f>
        <v>0</v>
      </c>
      <c r="AB73" s="2">
        <f>+IF((AA73+((V73-U73)+(W73-V73)+(X73-W73)+(Y73-X73)+(Z73-Y73)+(AA73-Z73))/CÁLCULOS!$Y$8)&gt;0,AA73+((V73-U73)+(W73-V73)+(X73-W73)+(Y73-X73)+(Z73-Y73)+(AA73-Z73))/CÁLCULOS!$Y$8,0)</f>
        <v>0</v>
      </c>
      <c r="AC73" s="2">
        <f>+IF((AB73+((W73-V73)+(X73-W73)+(Y73-X73)+(Z73-Y73)+(AA73-Z73)+(AB73-AA73))/CÁLCULOS!$Y$8)&gt;0,AB73+((W73-V73)+(X73-W73)+(Y73-X73)+(Z73-Y73)+(AA73-Z73)+(AB73-AA73))/CÁLCULOS!$Y$8,0)</f>
        <v>0</v>
      </c>
      <c r="AD73" s="2">
        <f>+IF((AC73+((X73-W73)+(Y73-X73)+(Z73-Y73)+(AA73-Z73)+(AB73-AA73)+(AC73-AB73))/CÁLCULOS!$Y$8)&gt;0,AC73+((X73-W73)+(Y73-X73)+(Z73-Y73)+(AA73-Z73)+(AB73-AA73)+(AC73-AB73))/CÁLCULOS!$Y$8,0)</f>
        <v>0</v>
      </c>
      <c r="AE73" s="2">
        <f>+IF((AD73+((Y73-X73)+(Z73-Y73)+(AA73-Z73)+(AB73-AA73)+(AC73-AB73)+(AD73-AC73))/CÁLCULOS!$Y$8)&gt;0,AD73+((Y73-X73)+(Z73-Y73)+(AA73-Z73)+(AB73-AA73)+(AC73-AB73)+(AD73-AC73))/CÁLCULOS!$Y$8,0)</f>
        <v>0</v>
      </c>
      <c r="AF73" s="2">
        <f>+IF((AE73+((Z73-Y73)+(AA73-Z73)+(AB73-AA73)+(AC73-AB73)+(AD73-AC73)+(AE73-AD73))/CÁLCULOS!$Y$8)&gt;0,AE73+((Z73-Y73)+(AA73-Z73)+(AB73-AA73)+(AC73-AB73)+(AD73-AC73)+(AE73-AD73))/CÁLCULOS!$Y$8,0)</f>
        <v>0</v>
      </c>
      <c r="AG73" s="2">
        <f>+IF((AF73+((AA73-Z73)+(AB73-AA73)+(AC73-AB73)+(AD73-AC73)+(AE73-AD73)+(AF73-AE73))/CÁLCULOS!$Y$8)&gt;0,AF73+((AA73-Z73)+(AB73-AA73)+(AC73-AB73)+(AD73-AC73)+(AE73-AD73)+(AF73-AE73))/CÁLCULOS!$Y$8,0)</f>
        <v>0</v>
      </c>
      <c r="AH73" s="2">
        <f>+IF((AG73+((AB73-AA73)+(AC73-AB73)+(AD73-AC73)+(AE73-AD73)+(AF73-AE73)+(AG73-AF73))/CÁLCULOS!$Y$8)&gt;0,AG73+((AB73-AA73)+(AC73-AB73)+(AD73-AC73)+(AE73-AD73)+(AF73-AE73)+(AG73-AF73))/CÁLCULOS!$Y$8,0)</f>
        <v>0</v>
      </c>
      <c r="AI73" s="2">
        <f>+IF((AH73+((AC73-AB73)+(AD73-AC73)+(AE73-AD73)+(AF73-AE73)+(AG73-AF73)+(AH73-AG73))/CÁLCULOS!$Y$8)&gt;0,AH73+((AC73-AB73)+(AD73-AC73)+(AE73-AD73)+(AF73-AE73)+(AG73-AF73)+(AH73-AG73))/CÁLCULOS!$Y$8,0)</f>
        <v>0</v>
      </c>
      <c r="AJ73" s="2">
        <f>+IF((AI73+((AD73-AC73)+(AE73-AD73)+(AF73-AE73)+(AG73-AF73)+(AH73-AG73)+(AI73-AH73))/CÁLCULOS!$Y$8)&gt;0,AI73+((AD73-AC73)+(AE73-AD73)+(AF73-AE73)+(AG73-AF73)+(AH73-AG73)+(AI73-AH73))/CÁLCULOS!$Y$8,0)</f>
        <v>0</v>
      </c>
      <c r="AK73" s="2">
        <f>+IF((AJ73+((AE73-AD73)+(AF73-AE73)+(AG73-AF73)+(AH73-AG73)+(AI73-AH73)+(AJ73-AI73))/CÁLCULOS!$Y$8)&gt;0,AJ73+((AE73-AD73)+(AF73-AE73)+(AG73-AF73)+(AH73-AG73)+(AI73-AH73)+(AJ73-AI73))/CÁLCULOS!$Y$8,0)</f>
        <v>0</v>
      </c>
      <c r="AL73" s="2">
        <f>+IF((AK73+((AF73-AE73)+(AG73-AF73)+(AH73-AG73)+(AI73-AH73)+(AJ73-AI73)+(AK73-AJ73))/CÁLCULOS!$Y$8)&gt;0,AK73+((AF73-AE73)+(AG73-AF73)+(AH73-AG73)+(AI73-AH73)+(AJ73-AI73)+(AK73-AJ73))/CÁLCULOS!$Y$8,0)</f>
        <v>0</v>
      </c>
      <c r="AM73">
        <f t="shared" si="11"/>
        <v>4</v>
      </c>
    </row>
    <row r="74" spans="1:39" x14ac:dyDescent="0.25">
      <c r="A74" s="16">
        <v>1483</v>
      </c>
      <c r="B74" s="1" t="s">
        <v>139</v>
      </c>
      <c r="C74" s="9">
        <f>VLOOKUP($A74,'BC-2020-2021'!$A:$Z,C$1,0)</f>
        <v>0</v>
      </c>
      <c r="D74" s="9">
        <f>VLOOKUP($A74,'BC-2020-2021'!$A:$Z,D$1,0)</f>
        <v>0</v>
      </c>
      <c r="E74" s="9">
        <f>VLOOKUP($A74,'BC-2020-2021'!$A:$Z,E$1,0)</f>
        <v>0</v>
      </c>
      <c r="F74" s="9">
        <f>VLOOKUP($A74,'BC-2020-2021'!$A:$Z,F$1,0)</f>
        <v>0</v>
      </c>
      <c r="G74" s="9">
        <f>VLOOKUP($A74,'BC-2020-2021'!$A:$Z,G$1,0)</f>
        <v>0</v>
      </c>
      <c r="H74" s="9">
        <f>VLOOKUP($A74,'BC-2020-2021'!$A:$Z,H$1,0)</f>
        <v>0</v>
      </c>
      <c r="I74" s="9">
        <f>VLOOKUP($A74,'BC-2020-2021'!$A:$Z,I$1,0)</f>
        <v>0</v>
      </c>
      <c r="J74" s="9">
        <f>VLOOKUP($A74,'BC-2020-2021'!$A:$Z,J$1,0)</f>
        <v>0</v>
      </c>
      <c r="K74" s="9">
        <f>VLOOKUP($A74,'BC-2020-2021'!$A:$Z,K$1,0)</f>
        <v>0</v>
      </c>
      <c r="L74" s="9">
        <f>VLOOKUP($A74,'BC-2020-2021'!$A:$Z,L$1,0)</f>
        <v>0</v>
      </c>
      <c r="M74" s="9">
        <f>VLOOKUP($A74,'BC-2020-2021'!$A:$Z,M$1,0)</f>
        <v>0</v>
      </c>
      <c r="N74" s="9">
        <f>VLOOKUP($A74,'BC-2020-2021'!$A:$Z,N$1,0)</f>
        <v>0</v>
      </c>
      <c r="O74" s="13">
        <f>VLOOKUP($A74,'BC-2020-2021'!$A:$Z,O$1,0)</f>
        <v>0</v>
      </c>
      <c r="P74" s="13">
        <f>VLOOKUP($A74,'BC-2020-2021'!$A:$Z,P$1,0)</f>
        <v>0</v>
      </c>
      <c r="Q74" s="13">
        <f>VLOOKUP($A74,'BC-2020-2021'!$A:$Z,Q$1,0)</f>
        <v>0</v>
      </c>
      <c r="R74" s="13">
        <f>VLOOKUP($A74,'BC-2020-2021'!$A:$Z,R$1,0)</f>
        <v>0</v>
      </c>
      <c r="S74" s="13">
        <f>VLOOKUP($A74,'BC-2020-2021'!$A:$Z,S$1,0)</f>
        <v>0</v>
      </c>
      <c r="T74" s="13">
        <f>VLOOKUP($A74,'BC-2020-2021'!$A:$Z,T$1,0)</f>
        <v>0</v>
      </c>
      <c r="U74" s="13">
        <f>VLOOKUP($A74,'BC-2020-2021'!$A:$Z,U$1,0)</f>
        <v>0</v>
      </c>
      <c r="V74" s="13">
        <f>VLOOKUP($A74,'BC-2020-2021'!$A:$Z,V$1,0)</f>
        <v>0</v>
      </c>
      <c r="W74" s="13">
        <f>VLOOKUP($A74,'BC-2020-2021'!$A:$Z,W$1,0)</f>
        <v>0</v>
      </c>
      <c r="X74" s="13">
        <f>VLOOKUP($A74,'BC-2020-2021'!$A:$Z,X$1,0)</f>
        <v>0</v>
      </c>
      <c r="Y74" s="13">
        <f>VLOOKUP($A74,'BC-2020-2021'!$A:$Z,Y$1,0)</f>
        <v>0</v>
      </c>
      <c r="Z74" s="13">
        <f>VLOOKUP($A74,'BC-2020-2021'!$A:$Z,Z$1,0)</f>
        <v>0</v>
      </c>
      <c r="AA74" s="2">
        <f>+IF((Z74+((U74-T74)+(V74-U74)+(W74-V74)+(X74-W74)+(Y74-X74)+(Z74-Y74))/CÁLCULOS!$Y$8)&gt;0,Z74+((U74-T74)+(V74-U74)+(W74-V74)+(X74-W74)+(Y74-X74)+(Z74-Y74))/CÁLCULOS!$Y$8,0)</f>
        <v>0</v>
      </c>
      <c r="AB74" s="2">
        <f>+IF((AA74+((V74-U74)+(W74-V74)+(X74-W74)+(Y74-X74)+(Z74-Y74)+(AA74-Z74))/CÁLCULOS!$Y$8)&gt;0,AA74+((V74-U74)+(W74-V74)+(X74-W74)+(Y74-X74)+(Z74-Y74)+(AA74-Z74))/CÁLCULOS!$Y$8,0)</f>
        <v>0</v>
      </c>
      <c r="AC74" s="2">
        <f>+IF((AB74+((W74-V74)+(X74-W74)+(Y74-X74)+(Z74-Y74)+(AA74-Z74)+(AB74-AA74))/CÁLCULOS!$Y$8)&gt;0,AB74+((W74-V74)+(X74-W74)+(Y74-X74)+(Z74-Y74)+(AA74-Z74)+(AB74-AA74))/CÁLCULOS!$Y$8,0)</f>
        <v>0</v>
      </c>
      <c r="AD74" s="2">
        <f>+IF((AC74+((X74-W74)+(Y74-X74)+(Z74-Y74)+(AA74-Z74)+(AB74-AA74)+(AC74-AB74))/CÁLCULOS!$Y$8)&gt;0,AC74+((X74-W74)+(Y74-X74)+(Z74-Y74)+(AA74-Z74)+(AB74-AA74)+(AC74-AB74))/CÁLCULOS!$Y$8,0)</f>
        <v>0</v>
      </c>
      <c r="AE74" s="2">
        <f>+IF((AD74+((Y74-X74)+(Z74-Y74)+(AA74-Z74)+(AB74-AA74)+(AC74-AB74)+(AD74-AC74))/CÁLCULOS!$Y$8)&gt;0,AD74+((Y74-X74)+(Z74-Y74)+(AA74-Z74)+(AB74-AA74)+(AC74-AB74)+(AD74-AC74))/CÁLCULOS!$Y$8,0)</f>
        <v>0</v>
      </c>
      <c r="AF74" s="2">
        <f>+IF((AE74+((Z74-Y74)+(AA74-Z74)+(AB74-AA74)+(AC74-AB74)+(AD74-AC74)+(AE74-AD74))/CÁLCULOS!$Y$8)&gt;0,AE74+((Z74-Y74)+(AA74-Z74)+(AB74-AA74)+(AC74-AB74)+(AD74-AC74)+(AE74-AD74))/CÁLCULOS!$Y$8,0)</f>
        <v>0</v>
      </c>
      <c r="AG74" s="2">
        <f>+IF((AF74+((AA74-Z74)+(AB74-AA74)+(AC74-AB74)+(AD74-AC74)+(AE74-AD74)+(AF74-AE74))/CÁLCULOS!$Y$8)&gt;0,AF74+((AA74-Z74)+(AB74-AA74)+(AC74-AB74)+(AD74-AC74)+(AE74-AD74)+(AF74-AE74))/CÁLCULOS!$Y$8,0)</f>
        <v>0</v>
      </c>
      <c r="AH74" s="2">
        <f>+IF((AG74+((AB74-AA74)+(AC74-AB74)+(AD74-AC74)+(AE74-AD74)+(AF74-AE74)+(AG74-AF74))/CÁLCULOS!$Y$8)&gt;0,AG74+((AB74-AA74)+(AC74-AB74)+(AD74-AC74)+(AE74-AD74)+(AF74-AE74)+(AG74-AF74))/CÁLCULOS!$Y$8,0)</f>
        <v>0</v>
      </c>
      <c r="AI74" s="2">
        <f>+IF((AH74+((AC74-AB74)+(AD74-AC74)+(AE74-AD74)+(AF74-AE74)+(AG74-AF74)+(AH74-AG74))/CÁLCULOS!$Y$8)&gt;0,AH74+((AC74-AB74)+(AD74-AC74)+(AE74-AD74)+(AF74-AE74)+(AG74-AF74)+(AH74-AG74))/CÁLCULOS!$Y$8,0)</f>
        <v>0</v>
      </c>
      <c r="AJ74" s="2">
        <f>+IF((AI74+((AD74-AC74)+(AE74-AD74)+(AF74-AE74)+(AG74-AF74)+(AH74-AG74)+(AI74-AH74))/CÁLCULOS!$Y$8)&gt;0,AI74+((AD74-AC74)+(AE74-AD74)+(AF74-AE74)+(AG74-AF74)+(AH74-AG74)+(AI74-AH74))/CÁLCULOS!$Y$8,0)</f>
        <v>0</v>
      </c>
      <c r="AK74" s="2">
        <f>+IF((AJ74+((AE74-AD74)+(AF74-AE74)+(AG74-AF74)+(AH74-AG74)+(AI74-AH74)+(AJ74-AI74))/CÁLCULOS!$Y$8)&gt;0,AJ74+((AE74-AD74)+(AF74-AE74)+(AG74-AF74)+(AH74-AG74)+(AI74-AH74)+(AJ74-AI74))/CÁLCULOS!$Y$8,0)</f>
        <v>0</v>
      </c>
      <c r="AL74" s="2">
        <f>+IF((AK74+((AF74-AE74)+(AG74-AF74)+(AH74-AG74)+(AI74-AH74)+(AJ74-AI74)+(AK74-AJ74))/CÁLCULOS!$Y$8)&gt;0,AK74+((AF74-AE74)+(AG74-AF74)+(AH74-AG74)+(AI74-AH74)+(AJ74-AI74)+(AK74-AJ74))/CÁLCULOS!$Y$8,0)</f>
        <v>0</v>
      </c>
      <c r="AM74">
        <f t="shared" si="11"/>
        <v>4</v>
      </c>
    </row>
    <row r="75" spans="1:39" x14ac:dyDescent="0.25">
      <c r="A75" s="16">
        <v>1485</v>
      </c>
      <c r="B75" s="1" t="s">
        <v>140</v>
      </c>
      <c r="C75" s="9">
        <f>VLOOKUP($A75,'BC-2020-2021'!$A:$Z,C$1,0)</f>
        <v>0</v>
      </c>
      <c r="D75" s="9">
        <f>VLOOKUP($A75,'BC-2020-2021'!$A:$Z,D$1,0)</f>
        <v>0</v>
      </c>
      <c r="E75" s="9">
        <f>VLOOKUP($A75,'BC-2020-2021'!$A:$Z,E$1,0)</f>
        <v>0</v>
      </c>
      <c r="F75" s="9">
        <f>VLOOKUP($A75,'BC-2020-2021'!$A:$Z,F$1,0)</f>
        <v>0</v>
      </c>
      <c r="G75" s="9">
        <f>VLOOKUP($A75,'BC-2020-2021'!$A:$Z,G$1,0)</f>
        <v>0</v>
      </c>
      <c r="H75" s="9">
        <f>VLOOKUP($A75,'BC-2020-2021'!$A:$Z,H$1,0)</f>
        <v>0</v>
      </c>
      <c r="I75" s="9">
        <f>VLOOKUP($A75,'BC-2020-2021'!$A:$Z,I$1,0)</f>
        <v>0</v>
      </c>
      <c r="J75" s="9">
        <f>VLOOKUP($A75,'BC-2020-2021'!$A:$Z,J$1,0)</f>
        <v>0</v>
      </c>
      <c r="K75" s="9">
        <f>VLOOKUP($A75,'BC-2020-2021'!$A:$Z,K$1,0)</f>
        <v>0</v>
      </c>
      <c r="L75" s="9">
        <f>VLOOKUP($A75,'BC-2020-2021'!$A:$Z,L$1,0)</f>
        <v>0</v>
      </c>
      <c r="M75" s="9">
        <f>VLOOKUP($A75,'BC-2020-2021'!$A:$Z,M$1,0)</f>
        <v>0</v>
      </c>
      <c r="N75" s="9">
        <f>VLOOKUP($A75,'BC-2020-2021'!$A:$Z,N$1,0)</f>
        <v>0</v>
      </c>
      <c r="O75" s="13">
        <f>VLOOKUP($A75,'BC-2020-2021'!$A:$Z,O$1,0)</f>
        <v>0</v>
      </c>
      <c r="P75" s="13">
        <f>VLOOKUP($A75,'BC-2020-2021'!$A:$Z,P$1,0)</f>
        <v>0</v>
      </c>
      <c r="Q75" s="13">
        <f>VLOOKUP($A75,'BC-2020-2021'!$A:$Z,Q$1,0)</f>
        <v>0</v>
      </c>
      <c r="R75" s="13">
        <f>VLOOKUP($A75,'BC-2020-2021'!$A:$Z,R$1,0)</f>
        <v>0</v>
      </c>
      <c r="S75" s="13">
        <f>VLOOKUP($A75,'BC-2020-2021'!$A:$Z,S$1,0)</f>
        <v>0</v>
      </c>
      <c r="T75" s="13">
        <f>VLOOKUP($A75,'BC-2020-2021'!$A:$Z,T$1,0)</f>
        <v>0</v>
      </c>
      <c r="U75" s="13">
        <f>VLOOKUP($A75,'BC-2020-2021'!$A:$Z,U$1,0)</f>
        <v>0</v>
      </c>
      <c r="V75" s="13">
        <f>VLOOKUP($A75,'BC-2020-2021'!$A:$Z,V$1,0)</f>
        <v>0</v>
      </c>
      <c r="W75" s="13">
        <f>VLOOKUP($A75,'BC-2020-2021'!$A:$Z,W$1,0)</f>
        <v>0</v>
      </c>
      <c r="X75" s="13">
        <f>VLOOKUP($A75,'BC-2020-2021'!$A:$Z,X$1,0)</f>
        <v>0</v>
      </c>
      <c r="Y75" s="13">
        <f>VLOOKUP($A75,'BC-2020-2021'!$A:$Z,Y$1,0)</f>
        <v>0</v>
      </c>
      <c r="Z75" s="13">
        <f>VLOOKUP($A75,'BC-2020-2021'!$A:$Z,Z$1,0)</f>
        <v>0</v>
      </c>
      <c r="AA75" s="2">
        <f>+IF((Z75+((U75-T75)+(V75-U75)+(W75-V75)+(X75-W75)+(Y75-X75)+(Z75-Y75))/CÁLCULOS!$Y$8)&gt;0,Z75+((U75-T75)+(V75-U75)+(W75-V75)+(X75-W75)+(Y75-X75)+(Z75-Y75))/CÁLCULOS!$Y$8,0)</f>
        <v>0</v>
      </c>
      <c r="AB75" s="2">
        <f>+IF((AA75+((V75-U75)+(W75-V75)+(X75-W75)+(Y75-X75)+(Z75-Y75)+(AA75-Z75))/CÁLCULOS!$Y$8)&gt;0,AA75+((V75-U75)+(W75-V75)+(X75-W75)+(Y75-X75)+(Z75-Y75)+(AA75-Z75))/CÁLCULOS!$Y$8,0)</f>
        <v>0</v>
      </c>
      <c r="AC75" s="2">
        <f>+IF((AB75+((W75-V75)+(X75-W75)+(Y75-X75)+(Z75-Y75)+(AA75-Z75)+(AB75-AA75))/CÁLCULOS!$Y$8)&gt;0,AB75+((W75-V75)+(X75-W75)+(Y75-X75)+(Z75-Y75)+(AA75-Z75)+(AB75-AA75))/CÁLCULOS!$Y$8,0)</f>
        <v>0</v>
      </c>
      <c r="AD75" s="2">
        <f>+IF((AC75+((X75-W75)+(Y75-X75)+(Z75-Y75)+(AA75-Z75)+(AB75-AA75)+(AC75-AB75))/CÁLCULOS!$Y$8)&gt;0,AC75+((X75-W75)+(Y75-X75)+(Z75-Y75)+(AA75-Z75)+(AB75-AA75)+(AC75-AB75))/CÁLCULOS!$Y$8,0)</f>
        <v>0</v>
      </c>
      <c r="AE75" s="2">
        <f>+IF((AD75+((Y75-X75)+(Z75-Y75)+(AA75-Z75)+(AB75-AA75)+(AC75-AB75)+(AD75-AC75))/CÁLCULOS!$Y$8)&gt;0,AD75+((Y75-X75)+(Z75-Y75)+(AA75-Z75)+(AB75-AA75)+(AC75-AB75)+(AD75-AC75))/CÁLCULOS!$Y$8,0)</f>
        <v>0</v>
      </c>
      <c r="AF75" s="2">
        <f>+IF((AE75+((Z75-Y75)+(AA75-Z75)+(AB75-AA75)+(AC75-AB75)+(AD75-AC75)+(AE75-AD75))/CÁLCULOS!$Y$8)&gt;0,AE75+((Z75-Y75)+(AA75-Z75)+(AB75-AA75)+(AC75-AB75)+(AD75-AC75)+(AE75-AD75))/CÁLCULOS!$Y$8,0)</f>
        <v>0</v>
      </c>
      <c r="AG75" s="2">
        <f>+IF((AF75+((AA75-Z75)+(AB75-AA75)+(AC75-AB75)+(AD75-AC75)+(AE75-AD75)+(AF75-AE75))/CÁLCULOS!$Y$8)&gt;0,AF75+((AA75-Z75)+(AB75-AA75)+(AC75-AB75)+(AD75-AC75)+(AE75-AD75)+(AF75-AE75))/CÁLCULOS!$Y$8,0)</f>
        <v>0</v>
      </c>
      <c r="AH75" s="2">
        <f>+IF((AG75+((AB75-AA75)+(AC75-AB75)+(AD75-AC75)+(AE75-AD75)+(AF75-AE75)+(AG75-AF75))/CÁLCULOS!$Y$8)&gt;0,AG75+((AB75-AA75)+(AC75-AB75)+(AD75-AC75)+(AE75-AD75)+(AF75-AE75)+(AG75-AF75))/CÁLCULOS!$Y$8,0)</f>
        <v>0</v>
      </c>
      <c r="AI75" s="2">
        <f>+IF((AH75+((AC75-AB75)+(AD75-AC75)+(AE75-AD75)+(AF75-AE75)+(AG75-AF75)+(AH75-AG75))/CÁLCULOS!$Y$8)&gt;0,AH75+((AC75-AB75)+(AD75-AC75)+(AE75-AD75)+(AF75-AE75)+(AG75-AF75)+(AH75-AG75))/CÁLCULOS!$Y$8,0)</f>
        <v>0</v>
      </c>
      <c r="AJ75" s="2">
        <f>+IF((AI75+((AD75-AC75)+(AE75-AD75)+(AF75-AE75)+(AG75-AF75)+(AH75-AG75)+(AI75-AH75))/CÁLCULOS!$Y$8)&gt;0,AI75+((AD75-AC75)+(AE75-AD75)+(AF75-AE75)+(AG75-AF75)+(AH75-AG75)+(AI75-AH75))/CÁLCULOS!$Y$8,0)</f>
        <v>0</v>
      </c>
      <c r="AK75" s="2">
        <f>+IF((AJ75+((AE75-AD75)+(AF75-AE75)+(AG75-AF75)+(AH75-AG75)+(AI75-AH75)+(AJ75-AI75))/CÁLCULOS!$Y$8)&gt;0,AJ75+((AE75-AD75)+(AF75-AE75)+(AG75-AF75)+(AH75-AG75)+(AI75-AH75)+(AJ75-AI75))/CÁLCULOS!$Y$8,0)</f>
        <v>0</v>
      </c>
      <c r="AL75" s="2">
        <f>+IF((AK75+((AF75-AE75)+(AG75-AF75)+(AH75-AG75)+(AI75-AH75)+(AJ75-AI75)+(AK75-AJ75))/CÁLCULOS!$Y$8)&gt;0,AK75+((AF75-AE75)+(AG75-AF75)+(AH75-AG75)+(AI75-AH75)+(AJ75-AI75)+(AK75-AJ75))/CÁLCULOS!$Y$8,0)</f>
        <v>0</v>
      </c>
      <c r="AM75">
        <f t="shared" si="11"/>
        <v>4</v>
      </c>
    </row>
    <row r="76" spans="1:39" x14ac:dyDescent="0.25">
      <c r="A76" s="16">
        <v>1487</v>
      </c>
      <c r="B76" s="1" t="s">
        <v>141</v>
      </c>
      <c r="C76" s="9">
        <f>VLOOKUP($A76,'BC-2020-2021'!$A:$Z,C$1,0)</f>
        <v>0</v>
      </c>
      <c r="D76" s="9">
        <f>VLOOKUP($A76,'BC-2020-2021'!$A:$Z,D$1,0)</f>
        <v>0</v>
      </c>
      <c r="E76" s="9">
        <f>VLOOKUP($A76,'BC-2020-2021'!$A:$Z,E$1,0)</f>
        <v>0</v>
      </c>
      <c r="F76" s="9">
        <f>VLOOKUP($A76,'BC-2020-2021'!$A:$Z,F$1,0)</f>
        <v>0</v>
      </c>
      <c r="G76" s="9">
        <f>VLOOKUP($A76,'BC-2020-2021'!$A:$Z,G$1,0)</f>
        <v>0</v>
      </c>
      <c r="H76" s="9">
        <f>VLOOKUP($A76,'BC-2020-2021'!$A:$Z,H$1,0)</f>
        <v>0</v>
      </c>
      <c r="I76" s="9">
        <f>VLOOKUP($A76,'BC-2020-2021'!$A:$Z,I$1,0)</f>
        <v>0</v>
      </c>
      <c r="J76" s="9">
        <f>VLOOKUP($A76,'BC-2020-2021'!$A:$Z,J$1,0)</f>
        <v>0</v>
      </c>
      <c r="K76" s="9">
        <f>VLOOKUP($A76,'BC-2020-2021'!$A:$Z,K$1,0)</f>
        <v>0</v>
      </c>
      <c r="L76" s="9">
        <f>VLOOKUP($A76,'BC-2020-2021'!$A:$Z,L$1,0)</f>
        <v>0</v>
      </c>
      <c r="M76" s="9">
        <f>VLOOKUP($A76,'BC-2020-2021'!$A:$Z,M$1,0)</f>
        <v>0</v>
      </c>
      <c r="N76" s="9">
        <f>VLOOKUP($A76,'BC-2020-2021'!$A:$Z,N$1,0)</f>
        <v>0</v>
      </c>
      <c r="O76" s="13">
        <f>VLOOKUP($A76,'BC-2020-2021'!$A:$Z,O$1,0)</f>
        <v>0</v>
      </c>
      <c r="P76" s="13">
        <f>VLOOKUP($A76,'BC-2020-2021'!$A:$Z,P$1,0)</f>
        <v>0</v>
      </c>
      <c r="Q76" s="13">
        <f>VLOOKUP($A76,'BC-2020-2021'!$A:$Z,Q$1,0)</f>
        <v>0</v>
      </c>
      <c r="R76" s="13">
        <f>VLOOKUP($A76,'BC-2020-2021'!$A:$Z,R$1,0)</f>
        <v>0</v>
      </c>
      <c r="S76" s="13">
        <f>VLOOKUP($A76,'BC-2020-2021'!$A:$Z,S$1,0)</f>
        <v>0</v>
      </c>
      <c r="T76" s="13">
        <f>VLOOKUP($A76,'BC-2020-2021'!$A:$Z,T$1,0)</f>
        <v>0</v>
      </c>
      <c r="U76" s="13">
        <f>VLOOKUP($A76,'BC-2020-2021'!$A:$Z,U$1,0)</f>
        <v>0</v>
      </c>
      <c r="V76" s="13">
        <f>VLOOKUP($A76,'BC-2020-2021'!$A:$Z,V$1,0)</f>
        <v>0</v>
      </c>
      <c r="W76" s="13">
        <f>VLOOKUP($A76,'BC-2020-2021'!$A:$Z,W$1,0)</f>
        <v>0</v>
      </c>
      <c r="X76" s="13">
        <f>VLOOKUP($A76,'BC-2020-2021'!$A:$Z,X$1,0)</f>
        <v>0</v>
      </c>
      <c r="Y76" s="13">
        <f>VLOOKUP($A76,'BC-2020-2021'!$A:$Z,Y$1,0)</f>
        <v>0</v>
      </c>
      <c r="Z76" s="13">
        <f>VLOOKUP($A76,'BC-2020-2021'!$A:$Z,Z$1,0)</f>
        <v>0</v>
      </c>
      <c r="AA76" s="2">
        <f>+IF((Z76+((U76-T76)+(V76-U76)+(W76-V76)+(X76-W76)+(Y76-X76)+(Z76-Y76))/CÁLCULOS!$Y$8)&gt;0,Z76+((U76-T76)+(V76-U76)+(W76-V76)+(X76-W76)+(Y76-X76)+(Z76-Y76))/CÁLCULOS!$Y$8,0)</f>
        <v>0</v>
      </c>
      <c r="AB76" s="2">
        <f>+IF((AA76+((V76-U76)+(W76-V76)+(X76-W76)+(Y76-X76)+(Z76-Y76)+(AA76-Z76))/CÁLCULOS!$Y$8)&gt;0,AA76+((V76-U76)+(W76-V76)+(X76-W76)+(Y76-X76)+(Z76-Y76)+(AA76-Z76))/CÁLCULOS!$Y$8,0)</f>
        <v>0</v>
      </c>
      <c r="AC76" s="2">
        <f>+IF((AB76+((W76-V76)+(X76-W76)+(Y76-X76)+(Z76-Y76)+(AA76-Z76)+(AB76-AA76))/CÁLCULOS!$Y$8)&gt;0,AB76+((W76-V76)+(X76-W76)+(Y76-X76)+(Z76-Y76)+(AA76-Z76)+(AB76-AA76))/CÁLCULOS!$Y$8,0)</f>
        <v>0</v>
      </c>
      <c r="AD76" s="2">
        <f>+IF((AC76+((X76-W76)+(Y76-X76)+(Z76-Y76)+(AA76-Z76)+(AB76-AA76)+(AC76-AB76))/CÁLCULOS!$Y$8)&gt;0,AC76+((X76-W76)+(Y76-X76)+(Z76-Y76)+(AA76-Z76)+(AB76-AA76)+(AC76-AB76))/CÁLCULOS!$Y$8,0)</f>
        <v>0</v>
      </c>
      <c r="AE76" s="2">
        <f>+IF((AD76+((Y76-X76)+(Z76-Y76)+(AA76-Z76)+(AB76-AA76)+(AC76-AB76)+(AD76-AC76))/CÁLCULOS!$Y$8)&gt;0,AD76+((Y76-X76)+(Z76-Y76)+(AA76-Z76)+(AB76-AA76)+(AC76-AB76)+(AD76-AC76))/CÁLCULOS!$Y$8,0)</f>
        <v>0</v>
      </c>
      <c r="AF76" s="2">
        <f>+IF((AE76+((Z76-Y76)+(AA76-Z76)+(AB76-AA76)+(AC76-AB76)+(AD76-AC76)+(AE76-AD76))/CÁLCULOS!$Y$8)&gt;0,AE76+((Z76-Y76)+(AA76-Z76)+(AB76-AA76)+(AC76-AB76)+(AD76-AC76)+(AE76-AD76))/CÁLCULOS!$Y$8,0)</f>
        <v>0</v>
      </c>
      <c r="AG76" s="2">
        <f>+IF((AF76+((AA76-Z76)+(AB76-AA76)+(AC76-AB76)+(AD76-AC76)+(AE76-AD76)+(AF76-AE76))/CÁLCULOS!$Y$8)&gt;0,AF76+((AA76-Z76)+(AB76-AA76)+(AC76-AB76)+(AD76-AC76)+(AE76-AD76)+(AF76-AE76))/CÁLCULOS!$Y$8,0)</f>
        <v>0</v>
      </c>
      <c r="AH76" s="2">
        <f>+IF((AG76+((AB76-AA76)+(AC76-AB76)+(AD76-AC76)+(AE76-AD76)+(AF76-AE76)+(AG76-AF76))/CÁLCULOS!$Y$8)&gt;0,AG76+((AB76-AA76)+(AC76-AB76)+(AD76-AC76)+(AE76-AD76)+(AF76-AE76)+(AG76-AF76))/CÁLCULOS!$Y$8,0)</f>
        <v>0</v>
      </c>
      <c r="AI76" s="2">
        <f>+IF((AH76+((AC76-AB76)+(AD76-AC76)+(AE76-AD76)+(AF76-AE76)+(AG76-AF76)+(AH76-AG76))/CÁLCULOS!$Y$8)&gt;0,AH76+((AC76-AB76)+(AD76-AC76)+(AE76-AD76)+(AF76-AE76)+(AG76-AF76)+(AH76-AG76))/CÁLCULOS!$Y$8,0)</f>
        <v>0</v>
      </c>
      <c r="AJ76" s="2">
        <f>+IF((AI76+((AD76-AC76)+(AE76-AD76)+(AF76-AE76)+(AG76-AF76)+(AH76-AG76)+(AI76-AH76))/CÁLCULOS!$Y$8)&gt;0,AI76+((AD76-AC76)+(AE76-AD76)+(AF76-AE76)+(AG76-AF76)+(AH76-AG76)+(AI76-AH76))/CÁLCULOS!$Y$8,0)</f>
        <v>0</v>
      </c>
      <c r="AK76" s="2">
        <f>+IF((AJ76+((AE76-AD76)+(AF76-AE76)+(AG76-AF76)+(AH76-AG76)+(AI76-AH76)+(AJ76-AI76))/CÁLCULOS!$Y$8)&gt;0,AJ76+((AE76-AD76)+(AF76-AE76)+(AG76-AF76)+(AH76-AG76)+(AI76-AH76)+(AJ76-AI76))/CÁLCULOS!$Y$8,0)</f>
        <v>0</v>
      </c>
      <c r="AL76" s="2">
        <f>+IF((AK76+((AF76-AE76)+(AG76-AF76)+(AH76-AG76)+(AI76-AH76)+(AJ76-AI76)+(AK76-AJ76))/CÁLCULOS!$Y$8)&gt;0,AK76+((AF76-AE76)+(AG76-AF76)+(AH76-AG76)+(AI76-AH76)+(AJ76-AI76)+(AK76-AJ76))/CÁLCULOS!$Y$8,0)</f>
        <v>0</v>
      </c>
      <c r="AM76">
        <f t="shared" si="11"/>
        <v>4</v>
      </c>
    </row>
    <row r="77" spans="1:39" x14ac:dyDescent="0.25">
      <c r="A77" s="16">
        <v>1489</v>
      </c>
      <c r="B77" s="1" t="s">
        <v>142</v>
      </c>
      <c r="C77" s="9">
        <f>VLOOKUP($A77,'BC-2020-2021'!$A:$Z,C$1,0)</f>
        <v>0</v>
      </c>
      <c r="D77" s="9">
        <f>VLOOKUP($A77,'BC-2020-2021'!$A:$Z,D$1,0)</f>
        <v>0</v>
      </c>
      <c r="E77" s="9">
        <f>VLOOKUP($A77,'BC-2020-2021'!$A:$Z,E$1,0)</f>
        <v>0</v>
      </c>
      <c r="F77" s="9">
        <f>VLOOKUP($A77,'BC-2020-2021'!$A:$Z,F$1,0)</f>
        <v>0</v>
      </c>
      <c r="G77" s="9">
        <f>VLOOKUP($A77,'BC-2020-2021'!$A:$Z,G$1,0)</f>
        <v>0</v>
      </c>
      <c r="H77" s="9">
        <f>VLOOKUP($A77,'BC-2020-2021'!$A:$Z,H$1,0)</f>
        <v>0</v>
      </c>
      <c r="I77" s="9">
        <f>VLOOKUP($A77,'BC-2020-2021'!$A:$Z,I$1,0)</f>
        <v>0</v>
      </c>
      <c r="J77" s="9">
        <f>VLOOKUP($A77,'BC-2020-2021'!$A:$Z,J$1,0)</f>
        <v>0</v>
      </c>
      <c r="K77" s="9">
        <f>VLOOKUP($A77,'BC-2020-2021'!$A:$Z,K$1,0)</f>
        <v>0</v>
      </c>
      <c r="L77" s="9">
        <f>VLOOKUP($A77,'BC-2020-2021'!$A:$Z,L$1,0)</f>
        <v>0</v>
      </c>
      <c r="M77" s="9">
        <f>VLOOKUP($A77,'BC-2020-2021'!$A:$Z,M$1,0)</f>
        <v>0</v>
      </c>
      <c r="N77" s="9">
        <f>VLOOKUP($A77,'BC-2020-2021'!$A:$Z,N$1,0)</f>
        <v>0</v>
      </c>
      <c r="O77" s="13">
        <f>VLOOKUP($A77,'BC-2020-2021'!$A:$Z,O$1,0)</f>
        <v>0</v>
      </c>
      <c r="P77" s="13">
        <f>VLOOKUP($A77,'BC-2020-2021'!$A:$Z,P$1,0)</f>
        <v>0</v>
      </c>
      <c r="Q77" s="13">
        <f>VLOOKUP($A77,'BC-2020-2021'!$A:$Z,Q$1,0)</f>
        <v>0</v>
      </c>
      <c r="R77" s="13">
        <f>VLOOKUP($A77,'BC-2020-2021'!$A:$Z,R$1,0)</f>
        <v>0</v>
      </c>
      <c r="S77" s="13">
        <f>VLOOKUP($A77,'BC-2020-2021'!$A:$Z,S$1,0)</f>
        <v>0</v>
      </c>
      <c r="T77" s="13">
        <f>VLOOKUP($A77,'BC-2020-2021'!$A:$Z,T$1,0)</f>
        <v>0</v>
      </c>
      <c r="U77" s="13">
        <f>VLOOKUP($A77,'BC-2020-2021'!$A:$Z,U$1,0)</f>
        <v>0</v>
      </c>
      <c r="V77" s="13">
        <f>VLOOKUP($A77,'BC-2020-2021'!$A:$Z,V$1,0)</f>
        <v>0</v>
      </c>
      <c r="W77" s="13">
        <f>VLOOKUP($A77,'BC-2020-2021'!$A:$Z,W$1,0)</f>
        <v>0</v>
      </c>
      <c r="X77" s="13">
        <f>VLOOKUP($A77,'BC-2020-2021'!$A:$Z,X$1,0)</f>
        <v>0</v>
      </c>
      <c r="Y77" s="13">
        <f>VLOOKUP($A77,'BC-2020-2021'!$A:$Z,Y$1,0)</f>
        <v>0</v>
      </c>
      <c r="Z77" s="13">
        <f>VLOOKUP($A77,'BC-2020-2021'!$A:$Z,Z$1,0)</f>
        <v>0</v>
      </c>
      <c r="AA77" s="2">
        <f>+IF((Z77+((U77-T77)+(V77-U77)+(W77-V77)+(X77-W77)+(Y77-X77)+(Z77-Y77))/CÁLCULOS!$Y$8)&gt;0,Z77+((U77-T77)+(V77-U77)+(W77-V77)+(X77-W77)+(Y77-X77)+(Z77-Y77))/CÁLCULOS!$Y$8,0)</f>
        <v>0</v>
      </c>
      <c r="AB77" s="2">
        <f>+IF((AA77+((V77-U77)+(W77-V77)+(X77-W77)+(Y77-X77)+(Z77-Y77)+(AA77-Z77))/CÁLCULOS!$Y$8)&gt;0,AA77+((V77-U77)+(W77-V77)+(X77-W77)+(Y77-X77)+(Z77-Y77)+(AA77-Z77))/CÁLCULOS!$Y$8,0)</f>
        <v>0</v>
      </c>
      <c r="AC77" s="2">
        <f>+IF((AB77+((W77-V77)+(X77-W77)+(Y77-X77)+(Z77-Y77)+(AA77-Z77)+(AB77-AA77))/CÁLCULOS!$Y$8)&gt;0,AB77+((W77-V77)+(X77-W77)+(Y77-X77)+(Z77-Y77)+(AA77-Z77)+(AB77-AA77))/CÁLCULOS!$Y$8,0)</f>
        <v>0</v>
      </c>
      <c r="AD77" s="2">
        <f>+IF((AC77+((X77-W77)+(Y77-X77)+(Z77-Y77)+(AA77-Z77)+(AB77-AA77)+(AC77-AB77))/CÁLCULOS!$Y$8)&gt;0,AC77+((X77-W77)+(Y77-X77)+(Z77-Y77)+(AA77-Z77)+(AB77-AA77)+(AC77-AB77))/CÁLCULOS!$Y$8,0)</f>
        <v>0</v>
      </c>
      <c r="AE77" s="2">
        <f>+IF((AD77+((Y77-X77)+(Z77-Y77)+(AA77-Z77)+(AB77-AA77)+(AC77-AB77)+(AD77-AC77))/CÁLCULOS!$Y$8)&gt;0,AD77+((Y77-X77)+(Z77-Y77)+(AA77-Z77)+(AB77-AA77)+(AC77-AB77)+(AD77-AC77))/CÁLCULOS!$Y$8,0)</f>
        <v>0</v>
      </c>
      <c r="AF77" s="2">
        <f>+IF((AE77+((Z77-Y77)+(AA77-Z77)+(AB77-AA77)+(AC77-AB77)+(AD77-AC77)+(AE77-AD77))/CÁLCULOS!$Y$8)&gt;0,AE77+((Z77-Y77)+(AA77-Z77)+(AB77-AA77)+(AC77-AB77)+(AD77-AC77)+(AE77-AD77))/CÁLCULOS!$Y$8,0)</f>
        <v>0</v>
      </c>
      <c r="AG77" s="2">
        <f>+IF((AF77+((AA77-Z77)+(AB77-AA77)+(AC77-AB77)+(AD77-AC77)+(AE77-AD77)+(AF77-AE77))/CÁLCULOS!$Y$8)&gt;0,AF77+((AA77-Z77)+(AB77-AA77)+(AC77-AB77)+(AD77-AC77)+(AE77-AD77)+(AF77-AE77))/CÁLCULOS!$Y$8,0)</f>
        <v>0</v>
      </c>
      <c r="AH77" s="2">
        <f>+IF((AG77+((AB77-AA77)+(AC77-AB77)+(AD77-AC77)+(AE77-AD77)+(AF77-AE77)+(AG77-AF77))/CÁLCULOS!$Y$8)&gt;0,AG77+((AB77-AA77)+(AC77-AB77)+(AD77-AC77)+(AE77-AD77)+(AF77-AE77)+(AG77-AF77))/CÁLCULOS!$Y$8,0)</f>
        <v>0</v>
      </c>
      <c r="AI77" s="2">
        <f>+IF((AH77+((AC77-AB77)+(AD77-AC77)+(AE77-AD77)+(AF77-AE77)+(AG77-AF77)+(AH77-AG77))/CÁLCULOS!$Y$8)&gt;0,AH77+((AC77-AB77)+(AD77-AC77)+(AE77-AD77)+(AF77-AE77)+(AG77-AF77)+(AH77-AG77))/CÁLCULOS!$Y$8,0)</f>
        <v>0</v>
      </c>
      <c r="AJ77" s="2">
        <f>+IF((AI77+((AD77-AC77)+(AE77-AD77)+(AF77-AE77)+(AG77-AF77)+(AH77-AG77)+(AI77-AH77))/CÁLCULOS!$Y$8)&gt;0,AI77+((AD77-AC77)+(AE77-AD77)+(AF77-AE77)+(AG77-AF77)+(AH77-AG77)+(AI77-AH77))/CÁLCULOS!$Y$8,0)</f>
        <v>0</v>
      </c>
      <c r="AK77" s="2">
        <f>+IF((AJ77+((AE77-AD77)+(AF77-AE77)+(AG77-AF77)+(AH77-AG77)+(AI77-AH77)+(AJ77-AI77))/CÁLCULOS!$Y$8)&gt;0,AJ77+((AE77-AD77)+(AF77-AE77)+(AG77-AF77)+(AH77-AG77)+(AI77-AH77)+(AJ77-AI77))/CÁLCULOS!$Y$8,0)</f>
        <v>0</v>
      </c>
      <c r="AL77" s="2">
        <f>+IF((AK77+((AF77-AE77)+(AG77-AF77)+(AH77-AG77)+(AI77-AH77)+(AJ77-AI77)+(AK77-AJ77))/CÁLCULOS!$Y$8)&gt;0,AK77+((AF77-AE77)+(AG77-AF77)+(AH77-AG77)+(AI77-AH77)+(AJ77-AI77)+(AK77-AJ77))/CÁLCULOS!$Y$8,0)</f>
        <v>0</v>
      </c>
      <c r="AM77">
        <f t="shared" si="11"/>
        <v>4</v>
      </c>
    </row>
    <row r="78" spans="1:39" x14ac:dyDescent="0.25">
      <c r="A78" s="76">
        <v>1499</v>
      </c>
      <c r="B78" s="1" t="s">
        <v>143</v>
      </c>
      <c r="C78" s="9">
        <f>VLOOKUP($A78,'BC-2020-2021'!$A:$Z,C$1,0)</f>
        <v>-221218.05</v>
      </c>
      <c r="D78" s="9">
        <f>VLOOKUP($A78,'BC-2020-2021'!$A:$Z,D$1,0)</f>
        <v>-243938.99</v>
      </c>
      <c r="E78" s="9">
        <f>VLOOKUP($A78,'BC-2020-2021'!$A:$Z,E$1,0)</f>
        <v>-243947.66</v>
      </c>
      <c r="F78" s="9">
        <f>VLOOKUP($A78,'BC-2020-2021'!$A:$Z,F$1,0)</f>
        <v>-245947.51</v>
      </c>
      <c r="G78" s="9">
        <f>VLOOKUP($A78,'BC-2020-2021'!$A:$Z,G$1,0)</f>
        <v>-245947.51</v>
      </c>
      <c r="H78" s="9">
        <f>VLOOKUP($A78,'BC-2020-2021'!$A:$Z,H$1,0)</f>
        <v>-245949.81</v>
      </c>
      <c r="I78" s="9">
        <f>VLOOKUP($A78,'BC-2020-2021'!$A:$Z,I$1,0)</f>
        <v>-236138.4</v>
      </c>
      <c r="J78" s="9">
        <f>VLOOKUP($A78,'BC-2020-2021'!$A:$Z,J$1,0)</f>
        <v>-239676.23</v>
      </c>
      <c r="K78" s="9">
        <f>VLOOKUP($A78,'BC-2020-2021'!$A:$Z,K$1,0)</f>
        <v>-263599.40000000002</v>
      </c>
      <c r="L78" s="9">
        <f>VLOOKUP($A78,'BC-2020-2021'!$A:$Z,L$1,0)</f>
        <v>-249234.27</v>
      </c>
      <c r="M78" s="9">
        <f>VLOOKUP($A78,'BC-2020-2021'!$A:$Z,M$1,0)</f>
        <v>-244279.66</v>
      </c>
      <c r="N78" s="9">
        <f>VLOOKUP($A78,'BC-2020-2021'!$A:$Z,N$1,0)</f>
        <v>-239891.75</v>
      </c>
      <c r="O78" s="13">
        <f>VLOOKUP($A78,'BC-2020-2021'!$A:$Z,O$1,0)</f>
        <v>-241614.93</v>
      </c>
      <c r="P78" s="13">
        <f>VLOOKUP($A78,'BC-2020-2021'!$A:$Z,P$1,0)</f>
        <v>-241658.16</v>
      </c>
      <c r="Q78" s="13">
        <f>VLOOKUP($A78,'BC-2020-2021'!$A:$Z,Q$1,0)</f>
        <v>-246541.43</v>
      </c>
      <c r="R78" s="13">
        <f>VLOOKUP($A78,'BC-2020-2021'!$A:$Z,R$1,0)</f>
        <v>-253978.9</v>
      </c>
      <c r="S78" s="13">
        <f>VLOOKUP($A78,'BC-2020-2021'!$A:$Z,S$1,0)</f>
        <v>-276590.06</v>
      </c>
      <c r="T78" s="13">
        <f>VLOOKUP($A78,'BC-2020-2021'!$A:$Z,T$1,0)</f>
        <v>-297663.64</v>
      </c>
      <c r="U78" s="13">
        <f>VLOOKUP($A78,'BC-2020-2021'!$A:$Z,U$1,0)</f>
        <v>-313081.98</v>
      </c>
      <c r="V78" s="13">
        <f>VLOOKUP($A78,'BC-2020-2021'!$A:$Z,V$1,0)</f>
        <v>-329264.21000000002</v>
      </c>
      <c r="W78" s="13">
        <f>VLOOKUP($A78,'BC-2020-2021'!$A:$Z,W$1,0)</f>
        <v>-330137.75</v>
      </c>
      <c r="X78" s="13">
        <f>VLOOKUP($A78,'BC-2020-2021'!$A:$Z,X$1,0)</f>
        <v>-312140.68</v>
      </c>
      <c r="Y78" s="13">
        <f>VLOOKUP($A78,'BC-2020-2021'!$A:$Z,Y$1,0)</f>
        <v>-318442.18</v>
      </c>
      <c r="Z78" s="13">
        <f>VLOOKUP($A78,'BC-2020-2021'!$A:$Z,Z$1,0)</f>
        <v>-315464.42</v>
      </c>
      <c r="AA78" s="2">
        <f>+Z78+((U78-T78)+(V78-U78)+(W78-V78)+(X78-W78)+(Y78-X78)+(Z78-Y78))/CÁLCULOS!$Y$8</f>
        <v>-318431.21666666667</v>
      </c>
      <c r="AB78" s="2">
        <f>+AA78+((V78-U78)+(W78-V78)+(X78-W78)+(Y78-X78)+(Z78-Y78)+(AA78-Z78))/CÁLCULOS!$Y$8</f>
        <v>-319322.75611111114</v>
      </c>
      <c r="AC78" s="2">
        <f>+AB78+((W78-V78)+(X78-W78)+(Y78-X78)+(Z78-Y78)+(AA78-Z78)+(AB78-AA78))/CÁLCULOS!$Y$8</f>
        <v>-317665.84712962969</v>
      </c>
      <c r="AD78" s="2">
        <f>+AC78+((X78-W78)+(Y78-X78)+(Z78-Y78)+(AA78-Z78)+(AB78-AA78)+(AC78-AB78))/CÁLCULOS!$Y$8</f>
        <v>-315587.19665123464</v>
      </c>
      <c r="AE78" s="2">
        <f>+AD78+((Y78-X78)+(Z78-Y78)+(AA78-Z78)+(AB78-AA78)+(AC78-AB78)+(AD78-AC78))/CÁLCULOS!$Y$8</f>
        <v>-316161.61609310709</v>
      </c>
      <c r="AF78" s="2">
        <f>+AE78+((Z78-Y78)+(AA78-Z78)+(AB78-AA78)+(AC78-AB78)+(AD78-AC78)+(AE78-AD78))/CÁLCULOS!$Y$8</f>
        <v>-315781.52210862492</v>
      </c>
      <c r="AG78" s="2">
        <f>+AF78+((AA78-Z78)+(AB78-AA78)+(AC78-AB78)+(AD78-AC78)+(AE78-AD78)+(AF78-AE78))/CÁLCULOS!$Y$8</f>
        <v>-315834.37246006238</v>
      </c>
      <c r="AH78" s="2">
        <f>+AG78+((AB78-AA78)+(AC78-AB78)+(AD78-AC78)+(AE78-AD78)+(AF78-AE78)+(AG78-AF78))/CÁLCULOS!$Y$8</f>
        <v>-315401.565092295</v>
      </c>
      <c r="AI78" s="2">
        <f>+AH78+((AC78-AB78)+(AD78-AC78)+(AE78-AD78)+(AF78-AE78)+(AG78-AF78)+(AH78-AG78))/CÁLCULOS!$Y$8</f>
        <v>-314748.03325582563</v>
      </c>
      <c r="AJ78" s="2">
        <f>+AI78+((AD78-AC78)+(AE78-AD78)+(AF78-AE78)+(AG78-AF78)+(AH78-AG78)+(AI78-AH78))/CÁLCULOS!$Y$8</f>
        <v>-314261.73094352498</v>
      </c>
      <c r="AK78" s="2">
        <f>+AJ78+((AE78-AD78)+(AF78-AE78)+(AG78-AF78)+(AH78-AG78)+(AI78-AH78)+(AJ78-AI78))/CÁLCULOS!$Y$8</f>
        <v>-314040.81999224005</v>
      </c>
      <c r="AL78" s="2">
        <f>+AK78+((AF78-AE78)+(AG78-AF78)+(AH78-AG78)+(AI78-AH78)+(AJ78-AI78)+(AK78-AJ78))/CÁLCULOS!$Y$8</f>
        <v>-313687.35397542885</v>
      </c>
      <c r="AM78">
        <f t="shared" si="11"/>
        <v>4</v>
      </c>
    </row>
    <row r="79" spans="1:39" x14ac:dyDescent="0.25">
      <c r="A79" s="16">
        <v>15</v>
      </c>
      <c r="B79" s="1" t="s">
        <v>156</v>
      </c>
      <c r="C79" s="9">
        <f>VLOOKUP($A79,'BC-2020-2021'!$A:$Z,C$1,0)</f>
        <v>0</v>
      </c>
      <c r="D79" s="9">
        <f>VLOOKUP($A79,'BC-2020-2021'!$A:$Z,D$1,0)</f>
        <v>0</v>
      </c>
      <c r="E79" s="9">
        <f>VLOOKUP($A79,'BC-2020-2021'!$A:$Z,E$1,0)</f>
        <v>0</v>
      </c>
      <c r="F79" s="9">
        <f>VLOOKUP($A79,'BC-2020-2021'!$A:$Z,F$1,0)</f>
        <v>0</v>
      </c>
      <c r="G79" s="9">
        <f>VLOOKUP($A79,'BC-2020-2021'!$A:$Z,G$1,0)</f>
        <v>0</v>
      </c>
      <c r="H79" s="9">
        <f>VLOOKUP($A79,'BC-2020-2021'!$A:$Z,H$1,0)</f>
        <v>0</v>
      </c>
      <c r="I79" s="9">
        <f>VLOOKUP($A79,'BC-2020-2021'!$A:$Z,I$1,0)</f>
        <v>0</v>
      </c>
      <c r="J79" s="9">
        <f>VLOOKUP($A79,'BC-2020-2021'!$A:$Z,J$1,0)</f>
        <v>0</v>
      </c>
      <c r="K79" s="9">
        <f>VLOOKUP($A79,'BC-2020-2021'!$A:$Z,K$1,0)</f>
        <v>0</v>
      </c>
      <c r="L79" s="9">
        <f>VLOOKUP($A79,'BC-2020-2021'!$A:$Z,L$1,0)</f>
        <v>0</v>
      </c>
      <c r="M79" s="9">
        <f>VLOOKUP($A79,'BC-2020-2021'!$A:$Z,M$1,0)</f>
        <v>0</v>
      </c>
      <c r="N79" s="9">
        <f>VLOOKUP($A79,'BC-2020-2021'!$A:$Z,N$1,0)</f>
        <v>0</v>
      </c>
      <c r="O79" s="13">
        <f>VLOOKUP($A79,'BC-2020-2021'!$A:$Z,O$1,0)</f>
        <v>0</v>
      </c>
      <c r="P79" s="13">
        <f>VLOOKUP($A79,'BC-2020-2021'!$A:$Z,P$1,0)</f>
        <v>0</v>
      </c>
      <c r="Q79" s="13">
        <f>VLOOKUP($A79,'BC-2020-2021'!$A:$Z,Q$1,0)</f>
        <v>0</v>
      </c>
      <c r="R79" s="13">
        <f>VLOOKUP($A79,'BC-2020-2021'!$A:$Z,R$1,0)</f>
        <v>0</v>
      </c>
      <c r="S79" s="13">
        <f>VLOOKUP($A79,'BC-2020-2021'!$A:$Z,S$1,0)</f>
        <v>0</v>
      </c>
      <c r="T79" s="13">
        <f>VLOOKUP($A79,'BC-2020-2021'!$A:$Z,T$1,0)</f>
        <v>0</v>
      </c>
      <c r="U79" s="13">
        <f>VLOOKUP($A79,'BC-2020-2021'!$A:$Z,U$1,0)</f>
        <v>0</v>
      </c>
      <c r="V79" s="13">
        <f>VLOOKUP($A79,'BC-2020-2021'!$A:$Z,V$1,0)</f>
        <v>0</v>
      </c>
      <c r="W79" s="13">
        <f>VLOOKUP($A79,'BC-2020-2021'!$A:$Z,W$1,0)</f>
        <v>0</v>
      </c>
      <c r="X79" s="13">
        <f>VLOOKUP($A79,'BC-2020-2021'!$A:$Z,X$1,0)</f>
        <v>0</v>
      </c>
      <c r="Y79" s="13">
        <f>VLOOKUP($A79,'BC-2020-2021'!$A:$Z,Y$1,0)</f>
        <v>0</v>
      </c>
      <c r="Z79" s="13">
        <f>VLOOKUP($A79,'BC-2020-2021'!$A:$Z,Z$1,0)</f>
        <v>0</v>
      </c>
      <c r="AA79" s="2">
        <f>SUM(AA80:AA81)</f>
        <v>0</v>
      </c>
      <c r="AB79" s="2">
        <f t="shared" ref="AB79:AL79" si="12">SUM(AB80:AB81)</f>
        <v>0</v>
      </c>
      <c r="AC79" s="2">
        <f t="shared" si="12"/>
        <v>0</v>
      </c>
      <c r="AD79" s="2">
        <f t="shared" si="12"/>
        <v>0</v>
      </c>
      <c r="AE79" s="2">
        <f t="shared" si="12"/>
        <v>0</v>
      </c>
      <c r="AF79" s="2">
        <f t="shared" si="12"/>
        <v>0</v>
      </c>
      <c r="AG79" s="2">
        <f t="shared" si="12"/>
        <v>0</v>
      </c>
      <c r="AH79" s="2">
        <f t="shared" si="12"/>
        <v>0</v>
      </c>
      <c r="AI79" s="2">
        <f t="shared" si="12"/>
        <v>0</v>
      </c>
      <c r="AJ79" s="2">
        <f t="shared" si="12"/>
        <v>0</v>
      </c>
      <c r="AK79" s="2">
        <f t="shared" si="12"/>
        <v>0</v>
      </c>
      <c r="AL79" s="2">
        <f t="shared" si="12"/>
        <v>0</v>
      </c>
      <c r="AM79">
        <f t="shared" si="11"/>
        <v>2</v>
      </c>
    </row>
    <row r="80" spans="1:39" x14ac:dyDescent="0.25">
      <c r="A80" s="16">
        <v>1501</v>
      </c>
      <c r="B80" s="1" t="s">
        <v>157</v>
      </c>
      <c r="C80" s="9">
        <f>VLOOKUP($A80,'BC-2020-2021'!$A:$Z,C$1,0)</f>
        <v>0</v>
      </c>
      <c r="D80" s="9">
        <f>VLOOKUP($A80,'BC-2020-2021'!$A:$Z,D$1,0)</f>
        <v>0</v>
      </c>
      <c r="E80" s="9">
        <f>VLOOKUP($A80,'BC-2020-2021'!$A:$Z,E$1,0)</f>
        <v>0</v>
      </c>
      <c r="F80" s="9">
        <f>VLOOKUP($A80,'BC-2020-2021'!$A:$Z,F$1,0)</f>
        <v>0</v>
      </c>
      <c r="G80" s="9">
        <f>VLOOKUP($A80,'BC-2020-2021'!$A:$Z,G$1,0)</f>
        <v>0</v>
      </c>
      <c r="H80" s="9">
        <f>VLOOKUP($A80,'BC-2020-2021'!$A:$Z,H$1,0)</f>
        <v>0</v>
      </c>
      <c r="I80" s="9">
        <f>VLOOKUP($A80,'BC-2020-2021'!$A:$Z,I$1,0)</f>
        <v>0</v>
      </c>
      <c r="J80" s="9">
        <f>VLOOKUP($A80,'BC-2020-2021'!$A:$Z,J$1,0)</f>
        <v>0</v>
      </c>
      <c r="K80" s="9">
        <f>VLOOKUP($A80,'BC-2020-2021'!$A:$Z,K$1,0)</f>
        <v>0</v>
      </c>
      <c r="L80" s="9">
        <f>VLOOKUP($A80,'BC-2020-2021'!$A:$Z,L$1,0)</f>
        <v>0</v>
      </c>
      <c r="M80" s="9">
        <f>VLOOKUP($A80,'BC-2020-2021'!$A:$Z,M$1,0)</f>
        <v>0</v>
      </c>
      <c r="N80" s="9">
        <f>VLOOKUP($A80,'BC-2020-2021'!$A:$Z,N$1,0)</f>
        <v>0</v>
      </c>
      <c r="O80" s="13">
        <f>VLOOKUP($A80,'BC-2020-2021'!$A:$Z,O$1,0)</f>
        <v>0</v>
      </c>
      <c r="P80" s="13">
        <f>VLOOKUP($A80,'BC-2020-2021'!$A:$Z,P$1,0)</f>
        <v>0</v>
      </c>
      <c r="Q80" s="13">
        <f>VLOOKUP($A80,'BC-2020-2021'!$A:$Z,Q$1,0)</f>
        <v>0</v>
      </c>
      <c r="R80" s="13">
        <f>VLOOKUP($A80,'BC-2020-2021'!$A:$Z,R$1,0)</f>
        <v>0</v>
      </c>
      <c r="S80" s="13">
        <f>VLOOKUP($A80,'BC-2020-2021'!$A:$Z,S$1,0)</f>
        <v>0</v>
      </c>
      <c r="T80" s="13">
        <f>VLOOKUP($A80,'BC-2020-2021'!$A:$Z,T$1,0)</f>
        <v>0</v>
      </c>
      <c r="U80" s="13">
        <f>VLOOKUP($A80,'BC-2020-2021'!$A:$Z,U$1,0)</f>
        <v>0</v>
      </c>
      <c r="V80" s="13">
        <f>VLOOKUP($A80,'BC-2020-2021'!$A:$Z,V$1,0)</f>
        <v>0</v>
      </c>
      <c r="W80" s="13">
        <f>VLOOKUP($A80,'BC-2020-2021'!$A:$Z,W$1,0)</f>
        <v>0</v>
      </c>
      <c r="X80" s="13">
        <f>VLOOKUP($A80,'BC-2020-2021'!$A:$Z,X$1,0)</f>
        <v>0</v>
      </c>
      <c r="Y80" s="13">
        <f>VLOOKUP($A80,'BC-2020-2021'!$A:$Z,Y$1,0)</f>
        <v>0</v>
      </c>
      <c r="Z80" s="13">
        <f>VLOOKUP($A80,'BC-2020-2021'!$A:$Z,Z$1,0)</f>
        <v>0</v>
      </c>
      <c r="AA80" s="2">
        <f>+IF((Z80+((U80-T80)+(V80-U80)+(W80-V80)+(X80-W80)+(Y80-X80)+(Z80-Y80))/CÁLCULOS!$Y$8)&gt;0,Z80+((U80-T80)+(V80-U80)+(W80-V80)+(X80-W80)+(Y80-X80)+(Z80-Y80))/CÁLCULOS!$Y$8,0)</f>
        <v>0</v>
      </c>
      <c r="AB80" s="2">
        <f>+IF((AA80+((V80-U80)+(W80-V80)+(X80-W80)+(Y80-X80)+(Z80-Y80)+(AA80-Z80))/CÁLCULOS!$Y$8)&gt;0,AA80+((V80-U80)+(W80-V80)+(X80-W80)+(Y80-X80)+(Z80-Y80)+(AA80-Z80))/CÁLCULOS!$Y$8,0)</f>
        <v>0</v>
      </c>
      <c r="AC80" s="2">
        <f>+IF((AB80+((W80-V80)+(X80-W80)+(Y80-X80)+(Z80-Y80)+(AA80-Z80)+(AB80-AA80))/CÁLCULOS!$Y$8)&gt;0,AB80+((W80-V80)+(X80-W80)+(Y80-X80)+(Z80-Y80)+(AA80-Z80)+(AB80-AA80))/CÁLCULOS!$Y$8,0)</f>
        <v>0</v>
      </c>
      <c r="AD80" s="2">
        <f>+IF((AC80+((X80-W80)+(Y80-X80)+(Z80-Y80)+(AA80-Z80)+(AB80-AA80)+(AC80-AB80))/CÁLCULOS!$Y$8)&gt;0,AC80+((X80-W80)+(Y80-X80)+(Z80-Y80)+(AA80-Z80)+(AB80-AA80)+(AC80-AB80))/CÁLCULOS!$Y$8,0)</f>
        <v>0</v>
      </c>
      <c r="AE80" s="2">
        <f>+IF((AD80+((Y80-X80)+(Z80-Y80)+(AA80-Z80)+(AB80-AA80)+(AC80-AB80)+(AD80-AC80))/CÁLCULOS!$Y$8)&gt;0,AD80+((Y80-X80)+(Z80-Y80)+(AA80-Z80)+(AB80-AA80)+(AC80-AB80)+(AD80-AC80))/CÁLCULOS!$Y$8,0)</f>
        <v>0</v>
      </c>
      <c r="AF80" s="2">
        <f>+IF((AE80+((Z80-Y80)+(AA80-Z80)+(AB80-AA80)+(AC80-AB80)+(AD80-AC80)+(AE80-AD80))/CÁLCULOS!$Y$8)&gt;0,AE80+((Z80-Y80)+(AA80-Z80)+(AB80-AA80)+(AC80-AB80)+(AD80-AC80)+(AE80-AD80))/CÁLCULOS!$Y$8,0)</f>
        <v>0</v>
      </c>
      <c r="AG80" s="2">
        <f>+IF((AF80+((AA80-Z80)+(AB80-AA80)+(AC80-AB80)+(AD80-AC80)+(AE80-AD80)+(AF80-AE80))/CÁLCULOS!$Y$8)&gt;0,AF80+((AA80-Z80)+(AB80-AA80)+(AC80-AB80)+(AD80-AC80)+(AE80-AD80)+(AF80-AE80))/CÁLCULOS!$Y$8,0)</f>
        <v>0</v>
      </c>
      <c r="AH80" s="2">
        <f>+IF((AG80+((AB80-AA80)+(AC80-AB80)+(AD80-AC80)+(AE80-AD80)+(AF80-AE80)+(AG80-AF80))/CÁLCULOS!$Y$8)&gt;0,AG80+((AB80-AA80)+(AC80-AB80)+(AD80-AC80)+(AE80-AD80)+(AF80-AE80)+(AG80-AF80))/CÁLCULOS!$Y$8,0)</f>
        <v>0</v>
      </c>
      <c r="AI80" s="2">
        <f>+IF((AH80+((AC80-AB80)+(AD80-AC80)+(AE80-AD80)+(AF80-AE80)+(AG80-AF80)+(AH80-AG80))/CÁLCULOS!$Y$8)&gt;0,AH80+((AC80-AB80)+(AD80-AC80)+(AE80-AD80)+(AF80-AE80)+(AG80-AF80)+(AH80-AG80))/CÁLCULOS!$Y$8,0)</f>
        <v>0</v>
      </c>
      <c r="AJ80" s="2">
        <f>+IF((AI80+((AD80-AC80)+(AE80-AD80)+(AF80-AE80)+(AG80-AF80)+(AH80-AG80)+(AI80-AH80))/CÁLCULOS!$Y$8)&gt;0,AI80+((AD80-AC80)+(AE80-AD80)+(AF80-AE80)+(AG80-AF80)+(AH80-AG80)+(AI80-AH80))/CÁLCULOS!$Y$8,0)</f>
        <v>0</v>
      </c>
      <c r="AK80" s="2">
        <f>+IF((AJ80+((AE80-AD80)+(AF80-AE80)+(AG80-AF80)+(AH80-AG80)+(AI80-AH80)+(AJ80-AI80))/CÁLCULOS!$Y$8)&gt;0,AJ80+((AE80-AD80)+(AF80-AE80)+(AG80-AF80)+(AH80-AG80)+(AI80-AH80)+(AJ80-AI80))/CÁLCULOS!$Y$8,0)</f>
        <v>0</v>
      </c>
      <c r="AL80" s="2">
        <f>+IF((AK80+((AF80-AE80)+(AG80-AF80)+(AH80-AG80)+(AI80-AH80)+(AJ80-AI80)+(AK80-AJ80))/CÁLCULOS!$Y$8)&gt;0,AK80+((AF80-AE80)+(AG80-AF80)+(AH80-AG80)+(AI80-AH80)+(AJ80-AI80)+(AK80-AJ80))/CÁLCULOS!$Y$8,0)</f>
        <v>0</v>
      </c>
      <c r="AM80">
        <f t="shared" si="11"/>
        <v>4</v>
      </c>
    </row>
    <row r="81" spans="1:39" x14ac:dyDescent="0.25">
      <c r="A81" s="16">
        <v>1502</v>
      </c>
      <c r="B81" s="1" t="s">
        <v>158</v>
      </c>
      <c r="C81" s="9">
        <f>VLOOKUP($A81,'BC-2020-2021'!$A:$Z,C$1,0)</f>
        <v>0</v>
      </c>
      <c r="D81" s="9">
        <f>VLOOKUP($A81,'BC-2020-2021'!$A:$Z,D$1,0)</f>
        <v>0</v>
      </c>
      <c r="E81" s="9">
        <f>VLOOKUP($A81,'BC-2020-2021'!$A:$Z,E$1,0)</f>
        <v>0</v>
      </c>
      <c r="F81" s="9">
        <f>VLOOKUP($A81,'BC-2020-2021'!$A:$Z,F$1,0)</f>
        <v>0</v>
      </c>
      <c r="G81" s="9">
        <f>VLOOKUP($A81,'BC-2020-2021'!$A:$Z,G$1,0)</f>
        <v>0</v>
      </c>
      <c r="H81" s="9">
        <f>VLOOKUP($A81,'BC-2020-2021'!$A:$Z,H$1,0)</f>
        <v>0</v>
      </c>
      <c r="I81" s="9">
        <f>VLOOKUP($A81,'BC-2020-2021'!$A:$Z,I$1,0)</f>
        <v>0</v>
      </c>
      <c r="J81" s="9">
        <f>VLOOKUP($A81,'BC-2020-2021'!$A:$Z,J$1,0)</f>
        <v>0</v>
      </c>
      <c r="K81" s="9">
        <f>VLOOKUP($A81,'BC-2020-2021'!$A:$Z,K$1,0)</f>
        <v>0</v>
      </c>
      <c r="L81" s="9">
        <f>VLOOKUP($A81,'BC-2020-2021'!$A:$Z,L$1,0)</f>
        <v>0</v>
      </c>
      <c r="M81" s="9">
        <f>VLOOKUP($A81,'BC-2020-2021'!$A:$Z,M$1,0)</f>
        <v>0</v>
      </c>
      <c r="N81" s="9">
        <f>VLOOKUP($A81,'BC-2020-2021'!$A:$Z,N$1,0)</f>
        <v>0</v>
      </c>
      <c r="O81" s="13">
        <f>VLOOKUP($A81,'BC-2020-2021'!$A:$Z,O$1,0)</f>
        <v>0</v>
      </c>
      <c r="P81" s="13">
        <f>VLOOKUP($A81,'BC-2020-2021'!$A:$Z,P$1,0)</f>
        <v>0</v>
      </c>
      <c r="Q81" s="13">
        <f>VLOOKUP($A81,'BC-2020-2021'!$A:$Z,Q$1,0)</f>
        <v>0</v>
      </c>
      <c r="R81" s="13">
        <f>VLOOKUP($A81,'BC-2020-2021'!$A:$Z,R$1,0)</f>
        <v>0</v>
      </c>
      <c r="S81" s="13">
        <f>VLOOKUP($A81,'BC-2020-2021'!$A:$Z,S$1,0)</f>
        <v>0</v>
      </c>
      <c r="T81" s="13">
        <f>VLOOKUP($A81,'BC-2020-2021'!$A:$Z,T$1,0)</f>
        <v>0</v>
      </c>
      <c r="U81" s="13">
        <f>VLOOKUP($A81,'BC-2020-2021'!$A:$Z,U$1,0)</f>
        <v>0</v>
      </c>
      <c r="V81" s="13">
        <f>VLOOKUP($A81,'BC-2020-2021'!$A:$Z,V$1,0)</f>
        <v>0</v>
      </c>
      <c r="W81" s="13">
        <f>VLOOKUP($A81,'BC-2020-2021'!$A:$Z,W$1,0)</f>
        <v>0</v>
      </c>
      <c r="X81" s="13">
        <f>VLOOKUP($A81,'BC-2020-2021'!$A:$Z,X$1,0)</f>
        <v>0</v>
      </c>
      <c r="Y81" s="13">
        <f>VLOOKUP($A81,'BC-2020-2021'!$A:$Z,Y$1,0)</f>
        <v>0</v>
      </c>
      <c r="Z81" s="13">
        <f>VLOOKUP($A81,'BC-2020-2021'!$A:$Z,Z$1,0)</f>
        <v>0</v>
      </c>
      <c r="AA81" s="2">
        <f>+IF((Z81+((U81-T81)+(V81-U81)+(W81-V81)+(X81-W81)+(Y81-X81)+(Z81-Y81))/CÁLCULOS!$Y$8)&gt;0,Z81+((U81-T81)+(V81-U81)+(W81-V81)+(X81-W81)+(Y81-X81)+(Z81-Y81))/CÁLCULOS!$Y$8,0)</f>
        <v>0</v>
      </c>
      <c r="AB81" s="2">
        <f>+IF((AA81+((V81-U81)+(W81-V81)+(X81-W81)+(Y81-X81)+(Z81-Y81)+(AA81-Z81))/CÁLCULOS!$Y$8)&gt;0,AA81+((V81-U81)+(W81-V81)+(X81-W81)+(Y81-X81)+(Z81-Y81)+(AA81-Z81))/CÁLCULOS!$Y$8,0)</f>
        <v>0</v>
      </c>
      <c r="AC81" s="2">
        <f>+IF((AB81+((W81-V81)+(X81-W81)+(Y81-X81)+(Z81-Y81)+(AA81-Z81)+(AB81-AA81))/CÁLCULOS!$Y$8)&gt;0,AB81+((W81-V81)+(X81-W81)+(Y81-X81)+(Z81-Y81)+(AA81-Z81)+(AB81-AA81))/CÁLCULOS!$Y$8,0)</f>
        <v>0</v>
      </c>
      <c r="AD81" s="2">
        <f>+IF((AC81+((X81-W81)+(Y81-X81)+(Z81-Y81)+(AA81-Z81)+(AB81-AA81)+(AC81-AB81))/CÁLCULOS!$Y$8)&gt;0,AC81+((X81-W81)+(Y81-X81)+(Z81-Y81)+(AA81-Z81)+(AB81-AA81)+(AC81-AB81))/CÁLCULOS!$Y$8,0)</f>
        <v>0</v>
      </c>
      <c r="AE81" s="2">
        <f>+IF((AD81+((Y81-X81)+(Z81-Y81)+(AA81-Z81)+(AB81-AA81)+(AC81-AB81)+(AD81-AC81))/CÁLCULOS!$Y$8)&gt;0,AD81+((Y81-X81)+(Z81-Y81)+(AA81-Z81)+(AB81-AA81)+(AC81-AB81)+(AD81-AC81))/CÁLCULOS!$Y$8,0)</f>
        <v>0</v>
      </c>
      <c r="AF81" s="2">
        <f>+IF((AE81+((Z81-Y81)+(AA81-Z81)+(AB81-AA81)+(AC81-AB81)+(AD81-AC81)+(AE81-AD81))/CÁLCULOS!$Y$8)&gt;0,AE81+((Z81-Y81)+(AA81-Z81)+(AB81-AA81)+(AC81-AB81)+(AD81-AC81)+(AE81-AD81))/CÁLCULOS!$Y$8,0)</f>
        <v>0</v>
      </c>
      <c r="AG81" s="2">
        <f>+IF((AF81+((AA81-Z81)+(AB81-AA81)+(AC81-AB81)+(AD81-AC81)+(AE81-AD81)+(AF81-AE81))/CÁLCULOS!$Y$8)&gt;0,AF81+((AA81-Z81)+(AB81-AA81)+(AC81-AB81)+(AD81-AC81)+(AE81-AD81)+(AF81-AE81))/CÁLCULOS!$Y$8,0)</f>
        <v>0</v>
      </c>
      <c r="AH81" s="2">
        <f>+IF((AG81+((AB81-AA81)+(AC81-AB81)+(AD81-AC81)+(AE81-AD81)+(AF81-AE81)+(AG81-AF81))/CÁLCULOS!$Y$8)&gt;0,AG81+((AB81-AA81)+(AC81-AB81)+(AD81-AC81)+(AE81-AD81)+(AF81-AE81)+(AG81-AF81))/CÁLCULOS!$Y$8,0)</f>
        <v>0</v>
      </c>
      <c r="AI81" s="2">
        <f>+IF((AH81+((AC81-AB81)+(AD81-AC81)+(AE81-AD81)+(AF81-AE81)+(AG81-AF81)+(AH81-AG81))/CÁLCULOS!$Y$8)&gt;0,AH81+((AC81-AB81)+(AD81-AC81)+(AE81-AD81)+(AF81-AE81)+(AG81-AF81)+(AH81-AG81))/CÁLCULOS!$Y$8,0)</f>
        <v>0</v>
      </c>
      <c r="AJ81" s="2">
        <f>+IF((AI81+((AD81-AC81)+(AE81-AD81)+(AF81-AE81)+(AG81-AF81)+(AH81-AG81)+(AI81-AH81))/CÁLCULOS!$Y$8)&gt;0,AI81+((AD81-AC81)+(AE81-AD81)+(AF81-AE81)+(AG81-AF81)+(AH81-AG81)+(AI81-AH81))/CÁLCULOS!$Y$8,0)</f>
        <v>0</v>
      </c>
      <c r="AK81" s="2">
        <f>+IF((AJ81+((AE81-AD81)+(AF81-AE81)+(AG81-AF81)+(AH81-AG81)+(AI81-AH81)+(AJ81-AI81))/CÁLCULOS!$Y$8)&gt;0,AJ81+((AE81-AD81)+(AF81-AE81)+(AG81-AF81)+(AH81-AG81)+(AI81-AH81)+(AJ81-AI81))/CÁLCULOS!$Y$8,0)</f>
        <v>0</v>
      </c>
      <c r="AL81" s="2">
        <f>+IF((AK81+((AF81-AE81)+(AG81-AF81)+(AH81-AG81)+(AI81-AH81)+(AJ81-AI81)+(AK81-AJ81))/CÁLCULOS!$Y$8)&gt;0,AK81+((AF81-AE81)+(AG81-AF81)+(AH81-AG81)+(AI81-AH81)+(AJ81-AI81)+(AK81-AJ81))/CÁLCULOS!$Y$8,0)</f>
        <v>0</v>
      </c>
      <c r="AM81">
        <f t="shared" si="11"/>
        <v>4</v>
      </c>
    </row>
    <row r="82" spans="1:39" x14ac:dyDescent="0.25">
      <c r="A82" s="16">
        <v>16</v>
      </c>
      <c r="B82" s="1" t="s">
        <v>159</v>
      </c>
      <c r="C82" s="9">
        <f>VLOOKUP($A82,'BC-2020-2021'!$A:$Z,C$1,0)</f>
        <v>81763.94</v>
      </c>
      <c r="D82" s="9">
        <f>VLOOKUP($A82,'BC-2020-2021'!$A:$Z,D$1,0)</f>
        <v>79088.98</v>
      </c>
      <c r="E82" s="9">
        <f>VLOOKUP($A82,'BC-2020-2021'!$A:$Z,E$1,0)</f>
        <v>81752.38</v>
      </c>
      <c r="F82" s="9">
        <f>VLOOKUP($A82,'BC-2020-2021'!$A:$Z,F$1,0)</f>
        <v>97356.05</v>
      </c>
      <c r="G82" s="9">
        <f>VLOOKUP($A82,'BC-2020-2021'!$A:$Z,G$1,0)</f>
        <v>133325.56</v>
      </c>
      <c r="H82" s="9">
        <f>VLOOKUP($A82,'BC-2020-2021'!$A:$Z,H$1,0)</f>
        <v>149638.37</v>
      </c>
      <c r="I82" s="9">
        <f>VLOOKUP($A82,'BC-2020-2021'!$A:$Z,I$1,0)</f>
        <v>165879.31</v>
      </c>
      <c r="J82" s="9">
        <f>VLOOKUP($A82,'BC-2020-2021'!$A:$Z,J$1,0)</f>
        <v>171487.77</v>
      </c>
      <c r="K82" s="9">
        <f>VLOOKUP($A82,'BC-2020-2021'!$A:$Z,K$1,0)</f>
        <v>174045.89</v>
      </c>
      <c r="L82" s="9">
        <f>VLOOKUP($A82,'BC-2020-2021'!$A:$Z,L$1,0)</f>
        <v>177242.23</v>
      </c>
      <c r="M82" s="9">
        <f>VLOOKUP($A82,'BC-2020-2021'!$A:$Z,M$1,0)</f>
        <v>182137.79</v>
      </c>
      <c r="N82" s="9">
        <f>VLOOKUP($A82,'BC-2020-2021'!$A:$Z,N$1,0)</f>
        <v>186254.31</v>
      </c>
      <c r="O82" s="13">
        <f>VLOOKUP($A82,'BC-2020-2021'!$A:$Z,O$1,0)</f>
        <v>184395.62</v>
      </c>
      <c r="P82" s="13">
        <f>VLOOKUP($A82,'BC-2020-2021'!$A:$Z,P$1,0)</f>
        <v>174313.11</v>
      </c>
      <c r="Q82" s="13">
        <f>VLOOKUP($A82,'BC-2020-2021'!$A:$Z,Q$1,0)</f>
        <v>167555.18</v>
      </c>
      <c r="R82" s="13">
        <f>VLOOKUP($A82,'BC-2020-2021'!$A:$Z,R$1,0)</f>
        <v>162896.65</v>
      </c>
      <c r="S82" s="13">
        <f>VLOOKUP($A82,'BC-2020-2021'!$A:$Z,S$1,0)</f>
        <v>161011.82</v>
      </c>
      <c r="T82" s="13">
        <f>VLOOKUP($A82,'BC-2020-2021'!$A:$Z,T$1,0)</f>
        <v>154831.04000000001</v>
      </c>
      <c r="U82" s="13">
        <f>VLOOKUP($A82,'BC-2020-2021'!$A:$Z,U$1,0)</f>
        <v>156574.46</v>
      </c>
      <c r="V82" s="13">
        <f>VLOOKUP($A82,'BC-2020-2021'!$A:$Z,V$1,0)</f>
        <v>153823.29999999999</v>
      </c>
      <c r="W82" s="13">
        <f>VLOOKUP($A82,'BC-2020-2021'!$A:$Z,W$1,0)</f>
        <v>148767.51</v>
      </c>
      <c r="X82" s="13">
        <f>VLOOKUP($A82,'BC-2020-2021'!$A:$Z,X$1,0)</f>
        <v>149319.63</v>
      </c>
      <c r="Y82" s="13">
        <f>VLOOKUP($A82,'BC-2020-2021'!$A:$Z,Y$1,0)</f>
        <v>138793.35999999999</v>
      </c>
      <c r="Z82" s="13">
        <f>VLOOKUP($A82,'BC-2020-2021'!$A:$Z,Z$1,0)</f>
        <v>152899.38</v>
      </c>
      <c r="AA82" s="2">
        <f>SUM(AA83:AA95)</f>
        <v>152577.44666666666</v>
      </c>
      <c r="AB82" s="2">
        <f t="shared" ref="AB82:AL82" si="13">SUM(AB83:AB95)</f>
        <v>151911.27777777778</v>
      </c>
      <c r="AC82" s="2">
        <f t="shared" si="13"/>
        <v>151592.60907407408</v>
      </c>
      <c r="AD82" s="2">
        <f t="shared" si="13"/>
        <v>152063.45891975306</v>
      </c>
      <c r="AE82" s="2">
        <f t="shared" si="13"/>
        <v>152520.76207304528</v>
      </c>
      <c r="AF82" s="2">
        <f t="shared" si="13"/>
        <v>154808.66241855279</v>
      </c>
      <c r="AG82" s="2">
        <f t="shared" si="13"/>
        <v>155126.87448831162</v>
      </c>
      <c r="AH82" s="2">
        <f t="shared" si="13"/>
        <v>155551.77912525242</v>
      </c>
      <c r="AI82" s="2">
        <f t="shared" si="13"/>
        <v>156158.52934983154</v>
      </c>
      <c r="AJ82" s="2">
        <f t="shared" si="13"/>
        <v>156919.51606245778</v>
      </c>
      <c r="AK82" s="2">
        <f t="shared" si="13"/>
        <v>157728.85891957523</v>
      </c>
      <c r="AL82" s="2">
        <f t="shared" si="13"/>
        <v>158596.87506066356</v>
      </c>
      <c r="AM82">
        <f t="shared" si="11"/>
        <v>2</v>
      </c>
    </row>
    <row r="83" spans="1:39" x14ac:dyDescent="0.25">
      <c r="A83" s="16">
        <v>1601</v>
      </c>
      <c r="B83" s="1" t="s">
        <v>160</v>
      </c>
      <c r="C83" s="9">
        <f>VLOOKUP($A83,'BC-2020-2021'!$A:$Z,C$1,0)</f>
        <v>0</v>
      </c>
      <c r="D83" s="9">
        <f>VLOOKUP($A83,'BC-2020-2021'!$A:$Z,D$1,0)</f>
        <v>0</v>
      </c>
      <c r="E83" s="9">
        <f>VLOOKUP($A83,'BC-2020-2021'!$A:$Z,E$1,0)</f>
        <v>0</v>
      </c>
      <c r="F83" s="9">
        <f>VLOOKUP($A83,'BC-2020-2021'!$A:$Z,F$1,0)</f>
        <v>0</v>
      </c>
      <c r="G83" s="9">
        <f>VLOOKUP($A83,'BC-2020-2021'!$A:$Z,G$1,0)</f>
        <v>0</v>
      </c>
      <c r="H83" s="9">
        <f>VLOOKUP($A83,'BC-2020-2021'!$A:$Z,H$1,0)</f>
        <v>0</v>
      </c>
      <c r="I83" s="9">
        <f>VLOOKUP($A83,'BC-2020-2021'!$A:$Z,I$1,0)</f>
        <v>0</v>
      </c>
      <c r="J83" s="9">
        <f>VLOOKUP($A83,'BC-2020-2021'!$A:$Z,J$1,0)</f>
        <v>0</v>
      </c>
      <c r="K83" s="9">
        <f>VLOOKUP($A83,'BC-2020-2021'!$A:$Z,K$1,0)</f>
        <v>0</v>
      </c>
      <c r="L83" s="9">
        <f>VLOOKUP($A83,'BC-2020-2021'!$A:$Z,L$1,0)</f>
        <v>0</v>
      </c>
      <c r="M83" s="9">
        <f>VLOOKUP($A83,'BC-2020-2021'!$A:$Z,M$1,0)</f>
        <v>0</v>
      </c>
      <c r="N83" s="9">
        <f>VLOOKUP($A83,'BC-2020-2021'!$A:$Z,N$1,0)</f>
        <v>0</v>
      </c>
      <c r="O83" s="13">
        <f>VLOOKUP($A83,'BC-2020-2021'!$A:$Z,O$1,0)</f>
        <v>0</v>
      </c>
      <c r="P83" s="13">
        <f>VLOOKUP($A83,'BC-2020-2021'!$A:$Z,P$1,0)</f>
        <v>0</v>
      </c>
      <c r="Q83" s="13">
        <f>VLOOKUP($A83,'BC-2020-2021'!$A:$Z,Q$1,0)</f>
        <v>0</v>
      </c>
      <c r="R83" s="13">
        <f>VLOOKUP($A83,'BC-2020-2021'!$A:$Z,R$1,0)</f>
        <v>0</v>
      </c>
      <c r="S83" s="13">
        <f>VLOOKUP($A83,'BC-2020-2021'!$A:$Z,S$1,0)</f>
        <v>0</v>
      </c>
      <c r="T83" s="13">
        <f>VLOOKUP($A83,'BC-2020-2021'!$A:$Z,T$1,0)</f>
        <v>0</v>
      </c>
      <c r="U83" s="13">
        <f>VLOOKUP($A83,'BC-2020-2021'!$A:$Z,U$1,0)</f>
        <v>0</v>
      </c>
      <c r="V83" s="13">
        <f>VLOOKUP($A83,'BC-2020-2021'!$A:$Z,V$1,0)</f>
        <v>0</v>
      </c>
      <c r="W83" s="13">
        <f>VLOOKUP($A83,'BC-2020-2021'!$A:$Z,W$1,0)</f>
        <v>0</v>
      </c>
      <c r="X83" s="13">
        <f>VLOOKUP($A83,'BC-2020-2021'!$A:$Z,X$1,0)</f>
        <v>0</v>
      </c>
      <c r="Y83" s="13">
        <f>VLOOKUP($A83,'BC-2020-2021'!$A:$Z,Y$1,0)</f>
        <v>0</v>
      </c>
      <c r="Z83" s="13">
        <f>VLOOKUP($A83,'BC-2020-2021'!$A:$Z,Z$1,0)</f>
        <v>0</v>
      </c>
      <c r="AA83" s="2">
        <f>+IF((Z83+((U83-T83)+(V83-U83)+(W83-V83)+(X83-W83)+(Y83-X83)+(Z83-Y83))/CÁLCULOS!$Y$8)&gt;0,Z83+((U83-T83)+(V83-U83)+(W83-V83)+(X83-W83)+(Y83-X83)+(Z83-Y83))/CÁLCULOS!$Y$8,0)</f>
        <v>0</v>
      </c>
      <c r="AB83" s="2">
        <f>+IF((AA83+((V83-U83)+(W83-V83)+(X83-W83)+(Y83-X83)+(Z83-Y83)+(AA83-Z83))/CÁLCULOS!$Y$8)&gt;0,AA83+((V83-U83)+(W83-V83)+(X83-W83)+(Y83-X83)+(Z83-Y83)+(AA83-Z83))/CÁLCULOS!$Y$8,0)</f>
        <v>0</v>
      </c>
      <c r="AC83" s="2">
        <f>+IF((AB83+((W83-V83)+(X83-W83)+(Y83-X83)+(Z83-Y83)+(AA83-Z83)+(AB83-AA83))/CÁLCULOS!$Y$8)&gt;0,AB83+((W83-V83)+(X83-W83)+(Y83-X83)+(Z83-Y83)+(AA83-Z83)+(AB83-AA83))/CÁLCULOS!$Y$8,0)</f>
        <v>0</v>
      </c>
      <c r="AD83" s="2">
        <f>+IF((AC83+((X83-W83)+(Y83-X83)+(Z83-Y83)+(AA83-Z83)+(AB83-AA83)+(AC83-AB83))/CÁLCULOS!$Y$8)&gt;0,AC83+((X83-W83)+(Y83-X83)+(Z83-Y83)+(AA83-Z83)+(AB83-AA83)+(AC83-AB83))/CÁLCULOS!$Y$8,0)</f>
        <v>0</v>
      </c>
      <c r="AE83" s="2">
        <f>+IF((AD83+((Y83-X83)+(Z83-Y83)+(AA83-Z83)+(AB83-AA83)+(AC83-AB83)+(AD83-AC83))/CÁLCULOS!$Y$8)&gt;0,AD83+((Y83-X83)+(Z83-Y83)+(AA83-Z83)+(AB83-AA83)+(AC83-AB83)+(AD83-AC83))/CÁLCULOS!$Y$8,0)</f>
        <v>0</v>
      </c>
      <c r="AF83" s="2">
        <f>+IF((AE83+((Z83-Y83)+(AA83-Z83)+(AB83-AA83)+(AC83-AB83)+(AD83-AC83)+(AE83-AD83))/CÁLCULOS!$Y$8)&gt;0,AE83+((Z83-Y83)+(AA83-Z83)+(AB83-AA83)+(AC83-AB83)+(AD83-AC83)+(AE83-AD83))/CÁLCULOS!$Y$8,0)</f>
        <v>0</v>
      </c>
      <c r="AG83" s="2">
        <f>+IF((AF83+((AA83-Z83)+(AB83-AA83)+(AC83-AB83)+(AD83-AC83)+(AE83-AD83)+(AF83-AE83))/CÁLCULOS!$Y$8)&gt;0,AF83+((AA83-Z83)+(AB83-AA83)+(AC83-AB83)+(AD83-AC83)+(AE83-AD83)+(AF83-AE83))/CÁLCULOS!$Y$8,0)</f>
        <v>0</v>
      </c>
      <c r="AH83" s="2">
        <f>+IF((AG83+((AB83-AA83)+(AC83-AB83)+(AD83-AC83)+(AE83-AD83)+(AF83-AE83)+(AG83-AF83))/CÁLCULOS!$Y$8)&gt;0,AG83+((AB83-AA83)+(AC83-AB83)+(AD83-AC83)+(AE83-AD83)+(AF83-AE83)+(AG83-AF83))/CÁLCULOS!$Y$8,0)</f>
        <v>0</v>
      </c>
      <c r="AI83" s="2">
        <f>+IF((AH83+((AC83-AB83)+(AD83-AC83)+(AE83-AD83)+(AF83-AE83)+(AG83-AF83)+(AH83-AG83))/CÁLCULOS!$Y$8)&gt;0,AH83+((AC83-AB83)+(AD83-AC83)+(AE83-AD83)+(AF83-AE83)+(AG83-AF83)+(AH83-AG83))/CÁLCULOS!$Y$8,0)</f>
        <v>0</v>
      </c>
      <c r="AJ83" s="2">
        <f>+IF((AI83+((AD83-AC83)+(AE83-AD83)+(AF83-AE83)+(AG83-AF83)+(AH83-AG83)+(AI83-AH83))/CÁLCULOS!$Y$8)&gt;0,AI83+((AD83-AC83)+(AE83-AD83)+(AF83-AE83)+(AG83-AF83)+(AH83-AG83)+(AI83-AH83))/CÁLCULOS!$Y$8,0)</f>
        <v>0</v>
      </c>
      <c r="AK83" s="2">
        <f>+IF((AJ83+((AE83-AD83)+(AF83-AE83)+(AG83-AF83)+(AH83-AG83)+(AI83-AH83)+(AJ83-AI83))/CÁLCULOS!$Y$8)&gt;0,AJ83+((AE83-AD83)+(AF83-AE83)+(AG83-AF83)+(AH83-AG83)+(AI83-AH83)+(AJ83-AI83))/CÁLCULOS!$Y$8,0)</f>
        <v>0</v>
      </c>
      <c r="AL83" s="2">
        <f>+IF((AK83+((AF83-AE83)+(AG83-AF83)+(AH83-AG83)+(AI83-AH83)+(AJ83-AI83)+(AK83-AJ83))/CÁLCULOS!$Y$8)&gt;0,AK83+((AF83-AE83)+(AG83-AF83)+(AH83-AG83)+(AI83-AH83)+(AJ83-AI83)+(AK83-AJ83))/CÁLCULOS!$Y$8,0)</f>
        <v>0</v>
      </c>
      <c r="AM83">
        <f t="shared" si="11"/>
        <v>4</v>
      </c>
    </row>
    <row r="84" spans="1:39" x14ac:dyDescent="0.25">
      <c r="A84" s="16">
        <v>1602</v>
      </c>
      <c r="B84" s="1" t="s">
        <v>162</v>
      </c>
      <c r="C84" s="9">
        <f>VLOOKUP($A84,'BC-2020-2021'!$A:$Z,C$1,0)</f>
        <v>642.29999999999995</v>
      </c>
      <c r="D84" s="9">
        <f>VLOOKUP($A84,'BC-2020-2021'!$A:$Z,D$1,0)</f>
        <v>381.74</v>
      </c>
      <c r="E84" s="9">
        <f>VLOOKUP($A84,'BC-2020-2021'!$A:$Z,E$1,0)</f>
        <v>523.5</v>
      </c>
      <c r="F84" s="9">
        <f>VLOOKUP($A84,'BC-2020-2021'!$A:$Z,F$1,0)</f>
        <v>747.55</v>
      </c>
      <c r="G84" s="9">
        <f>VLOOKUP($A84,'BC-2020-2021'!$A:$Z,G$1,0)</f>
        <v>158.51</v>
      </c>
      <c r="H84" s="9">
        <f>VLOOKUP($A84,'BC-2020-2021'!$A:$Z,H$1,0)</f>
        <v>494.02</v>
      </c>
      <c r="I84" s="9">
        <f>VLOOKUP($A84,'BC-2020-2021'!$A:$Z,I$1,0)</f>
        <v>756.3</v>
      </c>
      <c r="J84" s="9">
        <f>VLOOKUP($A84,'BC-2020-2021'!$A:$Z,J$1,0)</f>
        <v>465.94</v>
      </c>
      <c r="K84" s="9">
        <f>VLOOKUP($A84,'BC-2020-2021'!$A:$Z,K$1,0)</f>
        <v>578.98</v>
      </c>
      <c r="L84" s="9">
        <f>VLOOKUP($A84,'BC-2020-2021'!$A:$Z,L$1,0)</f>
        <v>833.67</v>
      </c>
      <c r="M84" s="9">
        <f>VLOOKUP($A84,'BC-2020-2021'!$A:$Z,M$1,0)</f>
        <v>474.51</v>
      </c>
      <c r="N84" s="9">
        <f>VLOOKUP($A84,'BC-2020-2021'!$A:$Z,N$1,0)</f>
        <v>834.47</v>
      </c>
      <c r="O84" s="13">
        <f>VLOOKUP($A84,'BC-2020-2021'!$A:$Z,O$1,0)</f>
        <v>886.14</v>
      </c>
      <c r="P84" s="13">
        <f>VLOOKUP($A84,'BC-2020-2021'!$A:$Z,P$1,0)</f>
        <v>764.2</v>
      </c>
      <c r="Q84" s="13">
        <f>VLOOKUP($A84,'BC-2020-2021'!$A:$Z,Q$1,0)</f>
        <v>1074.95</v>
      </c>
      <c r="R84" s="13">
        <f>VLOOKUP($A84,'BC-2020-2021'!$A:$Z,R$1,0)</f>
        <v>1468.56</v>
      </c>
      <c r="S84" s="13">
        <f>VLOOKUP($A84,'BC-2020-2021'!$A:$Z,S$1,0)</f>
        <v>1264.22</v>
      </c>
      <c r="T84" s="13">
        <f>VLOOKUP($A84,'BC-2020-2021'!$A:$Z,T$1,0)</f>
        <v>897.47</v>
      </c>
      <c r="U84" s="13">
        <f>VLOOKUP($A84,'BC-2020-2021'!$A:$Z,U$1,0)</f>
        <v>1077.74</v>
      </c>
      <c r="V84" s="13">
        <f>VLOOKUP($A84,'BC-2020-2021'!$A:$Z,V$1,0)</f>
        <v>671.01</v>
      </c>
      <c r="W84" s="13">
        <f>VLOOKUP($A84,'BC-2020-2021'!$A:$Z,W$1,0)</f>
        <v>951.48</v>
      </c>
      <c r="X84" s="13">
        <f>VLOOKUP($A84,'BC-2020-2021'!$A:$Z,X$1,0)</f>
        <v>1226.19</v>
      </c>
      <c r="Y84" s="13">
        <f>VLOOKUP($A84,'BC-2020-2021'!$A:$Z,Y$1,0)</f>
        <v>1111.3</v>
      </c>
      <c r="Z84" s="13">
        <f>VLOOKUP($A84,'BC-2020-2021'!$A:$Z,Z$1,0)</f>
        <v>1233.97</v>
      </c>
      <c r="AA84" s="2">
        <f>+IF((Z84+((U84-T84)+(V84-U84)+(W84-V84)+(X84-W84)+(Y84-X84)+(Z84-Y84))/CÁLCULOS!$Y$8)&gt;0,Z84+((U84-T84)+(V84-U84)+(W84-V84)+(X84-W84)+(Y84-X84)+(Z84-Y84))/CÁLCULOS!$Y$8,0)</f>
        <v>1290.0533333333333</v>
      </c>
      <c r="AB84" s="2">
        <f>+IF((AA84+((V84-U84)+(W84-V84)+(X84-W84)+(Y84-X84)+(Z84-Y84)+(AA84-Z84))/CÁLCULOS!$Y$8)&gt;0,AA84+((V84-U84)+(W84-V84)+(X84-W84)+(Y84-X84)+(Z84-Y84)+(AA84-Z84))/CÁLCULOS!$Y$8,0)</f>
        <v>1325.4388888888889</v>
      </c>
      <c r="AC84" s="2">
        <f>+IF((AB84+((W84-V84)+(X84-W84)+(Y84-X84)+(Z84-Y84)+(AA84-Z84)+(AB84-AA84))/CÁLCULOS!$Y$8)&gt;0,AB84+((W84-V84)+(X84-W84)+(Y84-X84)+(Z84-Y84)+(AA84-Z84)+(AB84-AA84))/CÁLCULOS!$Y$8,0)</f>
        <v>1434.5103703703703</v>
      </c>
      <c r="AD84" s="2">
        <f>+IF((AC84+((X84-W84)+(Y84-X84)+(Z84-Y84)+(AA84-Z84)+(AB84-AA84)+(AC84-AB84))/CÁLCULOS!$Y$8)&gt;0,AC84+((X84-W84)+(Y84-X84)+(Z84-Y84)+(AA84-Z84)+(AB84-AA84)+(AC84-AB84))/CÁLCULOS!$Y$8,0)</f>
        <v>1515.0154320987654</v>
      </c>
      <c r="AE84" s="2">
        <f>+IF((AD84+((Y84-X84)+(Z84-Y84)+(AA84-Z84)+(AB84-AA84)+(AC84-AB84)+(AD84-AC84))/CÁLCULOS!$Y$8)&gt;0,AD84+((Y84-X84)+(Z84-Y84)+(AA84-Z84)+(AB84-AA84)+(AC84-AB84)+(AD84-AC84))/CÁLCULOS!$Y$8,0)</f>
        <v>1563.1530041152262</v>
      </c>
      <c r="AF84" s="2">
        <f>+IF((AE84+((Z84-Y84)+(AA84-Z84)+(AB84-AA84)+(AC84-AB84)+(AD84-AC84)+(AE84-AD84))/CÁLCULOS!$Y$8)&gt;0,AE84+((Z84-Y84)+(AA84-Z84)+(AB84-AA84)+(AC84-AB84)+(AD84-AC84)+(AE84-AD84))/CÁLCULOS!$Y$8,0)</f>
        <v>1638.4618381344305</v>
      </c>
      <c r="AG84" s="2">
        <f>+IF((AF84+((AA84-Z84)+(AB84-AA84)+(AC84-AB84)+(AD84-AC84)+(AE84-AD84)+(AF84-AE84))/CÁLCULOS!$Y$8)&gt;0,AF84+((AA84-Z84)+(AB84-AA84)+(AC84-AB84)+(AD84-AC84)+(AE84-AD84)+(AF84-AE84))/CÁLCULOS!$Y$8,0)</f>
        <v>1705.877144490169</v>
      </c>
      <c r="AH84" s="2">
        <f>+IF((AG84+((AB84-AA84)+(AC84-AB84)+(AD84-AC84)+(AE84-AD84)+(AF84-AE84)+(AG84-AF84))/CÁLCULOS!$Y$8)&gt;0,AG84+((AB84-AA84)+(AC84-AB84)+(AD84-AC84)+(AE84-AD84)+(AF84-AE84)+(AG84-AF84))/CÁLCULOS!$Y$8,0)</f>
        <v>1775.1811130163082</v>
      </c>
      <c r="AI84" s="2">
        <f>+IF((AH84+((AC84-AB84)+(AD84-AC84)+(AE84-AD84)+(AF84-AE84)+(AG84-AF84)+(AH84-AG84))/CÁLCULOS!$Y$8)&gt;0,AH84+((AC84-AB84)+(AD84-AC84)+(AE84-AD84)+(AF84-AE84)+(AG84-AF84)+(AH84-AG84))/CÁLCULOS!$Y$8,0)</f>
        <v>1850.1381503708781</v>
      </c>
      <c r="AJ84" s="2">
        <f>+IF((AI84+((AD84-AC84)+(AE84-AD84)+(AF84-AE84)+(AG84-AF84)+(AH84-AG84)+(AI84-AH84))/CÁLCULOS!$Y$8)&gt;0,AI84+((AD84-AC84)+(AE84-AD84)+(AF84-AE84)+(AG84-AF84)+(AH84-AG84)+(AI84-AH84))/CÁLCULOS!$Y$8,0)</f>
        <v>1919.4094470376294</v>
      </c>
      <c r="AK84" s="2">
        <f>+IF((AJ84+((AE84-AD84)+(AF84-AE84)+(AG84-AF84)+(AH84-AG84)+(AI84-AH84)+(AJ84-AI84))/CÁLCULOS!$Y$8)&gt;0,AJ84+((AE84-AD84)+(AF84-AE84)+(AG84-AF84)+(AH84-AG84)+(AI84-AH84)+(AJ84-AI84))/CÁLCULOS!$Y$8,0)</f>
        <v>1986.8084495274402</v>
      </c>
      <c r="AL84" s="2">
        <f>+IF((AK84+((AF84-AE84)+(AG84-AF84)+(AH84-AG84)+(AI84-AH84)+(AJ84-AI84)+(AK84-AJ84))/CÁLCULOS!$Y$8)&gt;0,AK84+((AF84-AE84)+(AG84-AF84)+(AH84-AG84)+(AI84-AH84)+(AJ84-AI84)+(AK84-AJ84))/CÁLCULOS!$Y$8,0)</f>
        <v>2057.4176904294759</v>
      </c>
      <c r="AM84">
        <f t="shared" ref="AM84:AM97" si="14">LEN(A84)</f>
        <v>4</v>
      </c>
    </row>
    <row r="85" spans="1:39" x14ac:dyDescent="0.25">
      <c r="A85" s="16">
        <v>1603</v>
      </c>
      <c r="B85" s="1" t="s">
        <v>166</v>
      </c>
      <c r="C85" s="9">
        <f>VLOOKUP($A85,'BC-2020-2021'!$A:$Z,C$1,0)</f>
        <v>33295.94</v>
      </c>
      <c r="D85" s="9">
        <f>VLOOKUP($A85,'BC-2020-2021'!$A:$Z,D$1,0)</f>
        <v>31450.04</v>
      </c>
      <c r="E85" s="9">
        <f>VLOOKUP($A85,'BC-2020-2021'!$A:$Z,E$1,0)</f>
        <v>34647.300000000003</v>
      </c>
      <c r="F85" s="9">
        <f>VLOOKUP($A85,'BC-2020-2021'!$A:$Z,F$1,0)</f>
        <v>50256.07</v>
      </c>
      <c r="G85" s="9">
        <f>VLOOKUP($A85,'BC-2020-2021'!$A:$Z,G$1,0)</f>
        <v>86837.43</v>
      </c>
      <c r="H85" s="9">
        <f>VLOOKUP($A85,'BC-2020-2021'!$A:$Z,H$1,0)</f>
        <v>102778.26</v>
      </c>
      <c r="I85" s="9">
        <f>VLOOKUP($A85,'BC-2020-2021'!$A:$Z,I$1,0)</f>
        <v>122022.85</v>
      </c>
      <c r="J85" s="9">
        <f>VLOOKUP($A85,'BC-2020-2021'!$A:$Z,J$1,0)</f>
        <v>128923.73</v>
      </c>
      <c r="K85" s="9">
        <f>VLOOKUP($A85,'BC-2020-2021'!$A:$Z,K$1,0)</f>
        <v>131496.68</v>
      </c>
      <c r="L85" s="9">
        <f>VLOOKUP($A85,'BC-2020-2021'!$A:$Z,L$1,0)</f>
        <v>132933.82999999999</v>
      </c>
      <c r="M85" s="9">
        <f>VLOOKUP($A85,'BC-2020-2021'!$A:$Z,M$1,0)</f>
        <v>138197.26</v>
      </c>
      <c r="N85" s="9">
        <f>VLOOKUP($A85,'BC-2020-2021'!$A:$Z,N$1,0)</f>
        <v>146919.93</v>
      </c>
      <c r="O85" s="13">
        <f>VLOOKUP($A85,'BC-2020-2021'!$A:$Z,O$1,0)</f>
        <v>145966.92000000001</v>
      </c>
      <c r="P85" s="13">
        <f>VLOOKUP($A85,'BC-2020-2021'!$A:$Z,P$1,0)</f>
        <v>135599.16</v>
      </c>
      <c r="Q85" s="13">
        <f>VLOOKUP($A85,'BC-2020-2021'!$A:$Z,Q$1,0)</f>
        <v>132023.64000000001</v>
      </c>
      <c r="R85" s="13">
        <f>VLOOKUP($A85,'BC-2020-2021'!$A:$Z,R$1,0)</f>
        <v>123800.74</v>
      </c>
      <c r="S85" s="13">
        <f>VLOOKUP($A85,'BC-2020-2021'!$A:$Z,S$1,0)</f>
        <v>118741.55</v>
      </c>
      <c r="T85" s="13">
        <f>VLOOKUP($A85,'BC-2020-2021'!$A:$Z,T$1,0)</f>
        <v>113473.77</v>
      </c>
      <c r="U85" s="13">
        <f>VLOOKUP($A85,'BC-2020-2021'!$A:$Z,U$1,0)</f>
        <v>110018.21</v>
      </c>
      <c r="V85" s="13">
        <f>VLOOKUP($A85,'BC-2020-2021'!$A:$Z,V$1,0)</f>
        <v>106760.06</v>
      </c>
      <c r="W85" s="13">
        <f>VLOOKUP($A85,'BC-2020-2021'!$A:$Z,W$1,0)</f>
        <v>102634.83</v>
      </c>
      <c r="X85" s="13">
        <f>VLOOKUP($A85,'BC-2020-2021'!$A:$Z,X$1,0)</f>
        <v>103239.58</v>
      </c>
      <c r="Y85" s="13">
        <f>VLOOKUP($A85,'BC-2020-2021'!$A:$Z,Y$1,0)</f>
        <v>97910.81</v>
      </c>
      <c r="Z85" s="13">
        <f>VLOOKUP($A85,'BC-2020-2021'!$A:$Z,Z$1,0)</f>
        <v>100101.56</v>
      </c>
      <c r="AA85" s="2">
        <f>+IF((Z85+((U85-T85)+(V85-U85)+(W85-V85)+(X85-W85)+(Y85-X85)+(Z85-Y85))/CÁLCULOS!$Y$8)&gt;0,Z85+((U85-T85)+(V85-U85)+(W85-V85)+(X85-W85)+(Y85-X85)+(Z85-Y85))/CÁLCULOS!$Y$8,0)</f>
        <v>97872.858333333337</v>
      </c>
      <c r="AB85" s="2">
        <f>+IF((AA85+((V85-U85)+(W85-V85)+(X85-W85)+(Y85-X85)+(Z85-Y85)+(AA85-Z85))/CÁLCULOS!$Y$8)&gt;0,AA85+((V85-U85)+(W85-V85)+(X85-W85)+(Y85-X85)+(Z85-Y85)+(AA85-Z85))/CÁLCULOS!$Y$8,0)</f>
        <v>95848.633055555561</v>
      </c>
      <c r="AC85" s="2">
        <f>+IF((AB85+((W85-V85)+(X85-W85)+(Y85-X85)+(Z85-Y85)+(AA85-Z85)+(AB85-AA85))/CÁLCULOS!$Y$8)&gt;0,AB85+((W85-V85)+(X85-W85)+(Y85-X85)+(Z85-Y85)+(AA85-Z85)+(AB85-AA85))/CÁLCULOS!$Y$8,0)</f>
        <v>94030.061898148153</v>
      </c>
      <c r="AD85" s="2">
        <f>+IF((AC85+((X85-W85)+(Y85-X85)+(Z85-Y85)+(AA85-Z85)+(AB85-AA85)+(AC85-AB85))/CÁLCULOS!$Y$8)&gt;0,AC85+((X85-W85)+(Y85-X85)+(Z85-Y85)+(AA85-Z85)+(AB85-AA85)+(AC85-AB85))/CÁLCULOS!$Y$8,0)</f>
        <v>92595.933881172852</v>
      </c>
      <c r="AE85" s="2">
        <f>+IF((AD85+((Y85-X85)+(Z85-Y85)+(AA85-Z85)+(AB85-AA85)+(AC85-AB85)+(AD85-AC85))/CÁLCULOS!$Y$8)&gt;0,AD85+((Y85-X85)+(Z85-Y85)+(AA85-Z85)+(AB85-AA85)+(AC85-AB85)+(AD85-AC85))/CÁLCULOS!$Y$8,0)</f>
        <v>90821.99286136833</v>
      </c>
      <c r="AF85" s="2">
        <f>+IF((AE85+((Z85-Y85)+(AA85-Z85)+(AB85-AA85)+(AC85-AB85)+(AD85-AC85)+(AE85-AD85))/CÁLCULOS!$Y$8)&gt;0,AE85+((Z85-Y85)+(AA85-Z85)+(AB85-AA85)+(AC85-AB85)+(AD85-AC85)+(AE85-AD85))/CÁLCULOS!$Y$8,0)</f>
        <v>89640.523338263054</v>
      </c>
      <c r="AG85" s="2">
        <f>+IF((AF85+((AA85-Z85)+(AB85-AA85)+(AC85-AB85)+(AD85-AC85)+(AE85-AD85)+(AF85-AE85))/CÁLCULOS!$Y$8)&gt;0,AF85+((AA85-Z85)+(AB85-AA85)+(AC85-AB85)+(AD85-AC85)+(AE85-AD85)+(AF85-AE85))/CÁLCULOS!$Y$8,0)</f>
        <v>87897.017227973556</v>
      </c>
      <c r="AH85" s="2">
        <f>+IF((AG85+((AB85-AA85)+(AC85-AB85)+(AD85-AC85)+(AE85-AD85)+(AF85-AE85)+(AG85-AF85))/CÁLCULOS!$Y$8)&gt;0,AG85+((AB85-AA85)+(AC85-AB85)+(AD85-AC85)+(AE85-AD85)+(AF85-AE85)+(AG85-AF85))/CÁLCULOS!$Y$8,0)</f>
        <v>86234.377043746921</v>
      </c>
      <c r="AI85" s="2">
        <f>+IF((AH85+((AC85-AB85)+(AD85-AC85)+(AE85-AD85)+(AF85-AE85)+(AG85-AF85)+(AH85-AG85))/CÁLCULOS!$Y$8)&gt;0,AH85+((AC85-AB85)+(AD85-AC85)+(AE85-AD85)+(AF85-AE85)+(AG85-AF85)+(AH85-AG85))/CÁLCULOS!$Y$8,0)</f>
        <v>84632.001041778814</v>
      </c>
      <c r="AJ85" s="2">
        <f>+IF((AI85+((AD85-AC85)+(AE85-AD85)+(AF85-AE85)+(AG85-AF85)+(AH85-AG85)+(AI85-AH85))/CÁLCULOS!$Y$8)&gt;0,AI85+((AD85-AC85)+(AE85-AD85)+(AF85-AE85)+(AG85-AF85)+(AH85-AG85)+(AI85-AH85))/CÁLCULOS!$Y$8,0)</f>
        <v>83065.657565717265</v>
      </c>
      <c r="AK85" s="2">
        <f>+IF((AJ85+((AE85-AD85)+(AF85-AE85)+(AG85-AF85)+(AH85-AG85)+(AI85-AH85)+(AJ85-AI85))/CÁLCULOS!$Y$8)&gt;0,AJ85+((AE85-AD85)+(AF85-AE85)+(AG85-AF85)+(AH85-AG85)+(AI85-AH85)+(AJ85-AI85))/CÁLCULOS!$Y$8,0)</f>
        <v>81477.278179807996</v>
      </c>
      <c r="AL85" s="2">
        <f>+IF((AK85+((AF85-AE85)+(AG85-AF85)+(AH85-AG85)+(AI85-AH85)+(AJ85-AI85)+(AK85-AJ85))/CÁLCULOS!$Y$8)&gt;0,AK85+((AF85-AE85)+(AG85-AF85)+(AH85-AG85)+(AI85-AH85)+(AJ85-AI85)+(AK85-AJ85))/CÁLCULOS!$Y$8,0)</f>
        <v>79919.825732881276</v>
      </c>
      <c r="AM85">
        <f t="shared" si="14"/>
        <v>4</v>
      </c>
    </row>
    <row r="86" spans="1:39" x14ac:dyDescent="0.25">
      <c r="A86" s="16">
        <v>1604</v>
      </c>
      <c r="B86" s="1" t="s">
        <v>175</v>
      </c>
      <c r="C86" s="9">
        <f>VLOOKUP($A86,'BC-2020-2021'!$A:$Z,C$1,0)</f>
        <v>0</v>
      </c>
      <c r="D86" s="9">
        <f>VLOOKUP($A86,'BC-2020-2021'!$A:$Z,D$1,0)</f>
        <v>0</v>
      </c>
      <c r="E86" s="9">
        <f>VLOOKUP($A86,'BC-2020-2021'!$A:$Z,E$1,0)</f>
        <v>0</v>
      </c>
      <c r="F86" s="9">
        <f>VLOOKUP($A86,'BC-2020-2021'!$A:$Z,F$1,0)</f>
        <v>0</v>
      </c>
      <c r="G86" s="9">
        <f>VLOOKUP($A86,'BC-2020-2021'!$A:$Z,G$1,0)</f>
        <v>0</v>
      </c>
      <c r="H86" s="9">
        <f>VLOOKUP($A86,'BC-2020-2021'!$A:$Z,H$1,0)</f>
        <v>0</v>
      </c>
      <c r="I86" s="9">
        <f>VLOOKUP($A86,'BC-2020-2021'!$A:$Z,I$1,0)</f>
        <v>0</v>
      </c>
      <c r="J86" s="9">
        <f>VLOOKUP($A86,'BC-2020-2021'!$A:$Z,J$1,0)</f>
        <v>0</v>
      </c>
      <c r="K86" s="9">
        <f>VLOOKUP($A86,'BC-2020-2021'!$A:$Z,K$1,0)</f>
        <v>0</v>
      </c>
      <c r="L86" s="9">
        <f>VLOOKUP($A86,'BC-2020-2021'!$A:$Z,L$1,0)</f>
        <v>0</v>
      </c>
      <c r="M86" s="9">
        <f>VLOOKUP($A86,'BC-2020-2021'!$A:$Z,M$1,0)</f>
        <v>0</v>
      </c>
      <c r="N86" s="9">
        <f>VLOOKUP($A86,'BC-2020-2021'!$A:$Z,N$1,0)</f>
        <v>0</v>
      </c>
      <c r="O86" s="13">
        <f>VLOOKUP($A86,'BC-2020-2021'!$A:$Z,O$1,0)</f>
        <v>0</v>
      </c>
      <c r="P86" s="13">
        <f>VLOOKUP($A86,'BC-2020-2021'!$A:$Z,P$1,0)</f>
        <v>0</v>
      </c>
      <c r="Q86" s="13">
        <f>VLOOKUP($A86,'BC-2020-2021'!$A:$Z,Q$1,0)</f>
        <v>0</v>
      </c>
      <c r="R86" s="13">
        <f>VLOOKUP($A86,'BC-2020-2021'!$A:$Z,R$1,0)</f>
        <v>0</v>
      </c>
      <c r="S86" s="13">
        <f>VLOOKUP($A86,'BC-2020-2021'!$A:$Z,S$1,0)</f>
        <v>0</v>
      </c>
      <c r="T86" s="13">
        <f>VLOOKUP($A86,'BC-2020-2021'!$A:$Z,T$1,0)</f>
        <v>0</v>
      </c>
      <c r="U86" s="13">
        <f>VLOOKUP($A86,'BC-2020-2021'!$A:$Z,U$1,0)</f>
        <v>0</v>
      </c>
      <c r="V86" s="13">
        <f>VLOOKUP($A86,'BC-2020-2021'!$A:$Z,V$1,0)</f>
        <v>0</v>
      </c>
      <c r="W86" s="13">
        <f>VLOOKUP($A86,'BC-2020-2021'!$A:$Z,W$1,0)</f>
        <v>0</v>
      </c>
      <c r="X86" s="13">
        <f>VLOOKUP($A86,'BC-2020-2021'!$A:$Z,X$1,0)</f>
        <v>0</v>
      </c>
      <c r="Y86" s="13">
        <f>VLOOKUP($A86,'BC-2020-2021'!$A:$Z,Y$1,0)</f>
        <v>0</v>
      </c>
      <c r="Z86" s="13">
        <f>VLOOKUP($A86,'BC-2020-2021'!$A:$Z,Z$1,0)</f>
        <v>0</v>
      </c>
      <c r="AA86" s="2">
        <f>+IF((Z86+((U86-T86)+(V86-U86)+(W86-V86)+(X86-W86)+(Y86-X86)+(Z86-Y86))/CÁLCULOS!$Y$8)&gt;0,Z86+((U86-T86)+(V86-U86)+(W86-V86)+(X86-W86)+(Y86-X86)+(Z86-Y86))/CÁLCULOS!$Y$8,0)</f>
        <v>0</v>
      </c>
      <c r="AB86" s="2">
        <f>+IF((AA86+((V86-U86)+(W86-V86)+(X86-W86)+(Y86-X86)+(Z86-Y86)+(AA86-Z86))/CÁLCULOS!$Y$8)&gt;0,AA86+((V86-U86)+(W86-V86)+(X86-W86)+(Y86-X86)+(Z86-Y86)+(AA86-Z86))/CÁLCULOS!$Y$8,0)</f>
        <v>0</v>
      </c>
      <c r="AC86" s="2">
        <f>+IF((AB86+((W86-V86)+(X86-W86)+(Y86-X86)+(Z86-Y86)+(AA86-Z86)+(AB86-AA86))/CÁLCULOS!$Y$8)&gt;0,AB86+((W86-V86)+(X86-W86)+(Y86-X86)+(Z86-Y86)+(AA86-Z86)+(AB86-AA86))/CÁLCULOS!$Y$8,0)</f>
        <v>0</v>
      </c>
      <c r="AD86" s="2">
        <f>+IF((AC86+((X86-W86)+(Y86-X86)+(Z86-Y86)+(AA86-Z86)+(AB86-AA86)+(AC86-AB86))/CÁLCULOS!$Y$8)&gt;0,AC86+((X86-W86)+(Y86-X86)+(Z86-Y86)+(AA86-Z86)+(AB86-AA86)+(AC86-AB86))/CÁLCULOS!$Y$8,0)</f>
        <v>0</v>
      </c>
      <c r="AE86" s="2">
        <f>+IF((AD86+((Y86-X86)+(Z86-Y86)+(AA86-Z86)+(AB86-AA86)+(AC86-AB86)+(AD86-AC86))/CÁLCULOS!$Y$8)&gt;0,AD86+((Y86-X86)+(Z86-Y86)+(AA86-Z86)+(AB86-AA86)+(AC86-AB86)+(AD86-AC86))/CÁLCULOS!$Y$8,0)</f>
        <v>0</v>
      </c>
      <c r="AF86" s="2">
        <f>+IF((AE86+((Z86-Y86)+(AA86-Z86)+(AB86-AA86)+(AC86-AB86)+(AD86-AC86)+(AE86-AD86))/CÁLCULOS!$Y$8)&gt;0,AE86+((Z86-Y86)+(AA86-Z86)+(AB86-AA86)+(AC86-AB86)+(AD86-AC86)+(AE86-AD86))/CÁLCULOS!$Y$8,0)</f>
        <v>0</v>
      </c>
      <c r="AG86" s="2">
        <f>+IF((AF86+((AA86-Z86)+(AB86-AA86)+(AC86-AB86)+(AD86-AC86)+(AE86-AD86)+(AF86-AE86))/CÁLCULOS!$Y$8)&gt;0,AF86+((AA86-Z86)+(AB86-AA86)+(AC86-AB86)+(AD86-AC86)+(AE86-AD86)+(AF86-AE86))/CÁLCULOS!$Y$8,0)</f>
        <v>0</v>
      </c>
      <c r="AH86" s="2">
        <f>+IF((AG86+((AB86-AA86)+(AC86-AB86)+(AD86-AC86)+(AE86-AD86)+(AF86-AE86)+(AG86-AF86))/CÁLCULOS!$Y$8)&gt;0,AG86+((AB86-AA86)+(AC86-AB86)+(AD86-AC86)+(AE86-AD86)+(AF86-AE86)+(AG86-AF86))/CÁLCULOS!$Y$8,0)</f>
        <v>0</v>
      </c>
      <c r="AI86" s="2">
        <f>+IF((AH86+((AC86-AB86)+(AD86-AC86)+(AE86-AD86)+(AF86-AE86)+(AG86-AF86)+(AH86-AG86))/CÁLCULOS!$Y$8)&gt;0,AH86+((AC86-AB86)+(AD86-AC86)+(AE86-AD86)+(AF86-AE86)+(AG86-AF86)+(AH86-AG86))/CÁLCULOS!$Y$8,0)</f>
        <v>0</v>
      </c>
      <c r="AJ86" s="2">
        <f>+IF((AI86+((AD86-AC86)+(AE86-AD86)+(AF86-AE86)+(AG86-AF86)+(AH86-AG86)+(AI86-AH86))/CÁLCULOS!$Y$8)&gt;0,AI86+((AD86-AC86)+(AE86-AD86)+(AF86-AE86)+(AG86-AF86)+(AH86-AG86)+(AI86-AH86))/CÁLCULOS!$Y$8,0)</f>
        <v>0</v>
      </c>
      <c r="AK86" s="2">
        <f>+IF((AJ86+((AE86-AD86)+(AF86-AE86)+(AG86-AF86)+(AH86-AG86)+(AI86-AH86)+(AJ86-AI86))/CÁLCULOS!$Y$8)&gt;0,AJ86+((AE86-AD86)+(AF86-AE86)+(AG86-AF86)+(AH86-AG86)+(AI86-AH86)+(AJ86-AI86))/CÁLCULOS!$Y$8,0)</f>
        <v>0</v>
      </c>
      <c r="AL86" s="2">
        <f>+IF((AK86+((AF86-AE86)+(AG86-AF86)+(AH86-AG86)+(AI86-AH86)+(AJ86-AI86)+(AK86-AJ86))/CÁLCULOS!$Y$8)&gt;0,AK86+((AF86-AE86)+(AG86-AF86)+(AH86-AG86)+(AI86-AH86)+(AJ86-AI86)+(AK86-AJ86))/CÁLCULOS!$Y$8,0)</f>
        <v>0</v>
      </c>
      <c r="AM86">
        <f t="shared" si="14"/>
        <v>4</v>
      </c>
    </row>
    <row r="87" spans="1:39" x14ac:dyDescent="0.25">
      <c r="A87" s="16">
        <v>1605</v>
      </c>
      <c r="B87" s="1" t="s">
        <v>176</v>
      </c>
      <c r="C87" s="9">
        <f>VLOOKUP($A87,'BC-2020-2021'!$A:$Z,C$1,0)</f>
        <v>0</v>
      </c>
      <c r="D87" s="9">
        <f>VLOOKUP($A87,'BC-2020-2021'!$A:$Z,D$1,0)</f>
        <v>0</v>
      </c>
      <c r="E87" s="9">
        <f>VLOOKUP($A87,'BC-2020-2021'!$A:$Z,E$1,0)</f>
        <v>0</v>
      </c>
      <c r="F87" s="9">
        <f>VLOOKUP($A87,'BC-2020-2021'!$A:$Z,F$1,0)</f>
        <v>0</v>
      </c>
      <c r="G87" s="9">
        <f>VLOOKUP($A87,'BC-2020-2021'!$A:$Z,G$1,0)</f>
        <v>0</v>
      </c>
      <c r="H87" s="9">
        <f>VLOOKUP($A87,'BC-2020-2021'!$A:$Z,H$1,0)</f>
        <v>0</v>
      </c>
      <c r="I87" s="9">
        <f>VLOOKUP($A87,'BC-2020-2021'!$A:$Z,I$1,0)</f>
        <v>0</v>
      </c>
      <c r="J87" s="9">
        <f>VLOOKUP($A87,'BC-2020-2021'!$A:$Z,J$1,0)</f>
        <v>0</v>
      </c>
      <c r="K87" s="9">
        <f>VLOOKUP($A87,'BC-2020-2021'!$A:$Z,K$1,0)</f>
        <v>0</v>
      </c>
      <c r="L87" s="9">
        <f>VLOOKUP($A87,'BC-2020-2021'!$A:$Z,L$1,0)</f>
        <v>0</v>
      </c>
      <c r="M87" s="9">
        <f>VLOOKUP($A87,'BC-2020-2021'!$A:$Z,M$1,0)</f>
        <v>0</v>
      </c>
      <c r="N87" s="9">
        <f>VLOOKUP($A87,'BC-2020-2021'!$A:$Z,N$1,0)</f>
        <v>0</v>
      </c>
      <c r="O87" s="13">
        <f>VLOOKUP($A87,'BC-2020-2021'!$A:$Z,O$1,0)</f>
        <v>0</v>
      </c>
      <c r="P87" s="13">
        <f>VLOOKUP($A87,'BC-2020-2021'!$A:$Z,P$1,0)</f>
        <v>0</v>
      </c>
      <c r="Q87" s="13">
        <f>VLOOKUP($A87,'BC-2020-2021'!$A:$Z,Q$1,0)</f>
        <v>0</v>
      </c>
      <c r="R87" s="13">
        <f>VLOOKUP($A87,'BC-2020-2021'!$A:$Z,R$1,0)</f>
        <v>0</v>
      </c>
      <c r="S87" s="13">
        <f>VLOOKUP($A87,'BC-2020-2021'!$A:$Z,S$1,0)</f>
        <v>0</v>
      </c>
      <c r="T87" s="13">
        <f>VLOOKUP($A87,'BC-2020-2021'!$A:$Z,T$1,0)</f>
        <v>0</v>
      </c>
      <c r="U87" s="13">
        <f>VLOOKUP($A87,'BC-2020-2021'!$A:$Z,U$1,0)</f>
        <v>0</v>
      </c>
      <c r="V87" s="13">
        <f>VLOOKUP($A87,'BC-2020-2021'!$A:$Z,V$1,0)</f>
        <v>0</v>
      </c>
      <c r="W87" s="13">
        <f>VLOOKUP($A87,'BC-2020-2021'!$A:$Z,W$1,0)</f>
        <v>0</v>
      </c>
      <c r="X87" s="13">
        <f>VLOOKUP($A87,'BC-2020-2021'!$A:$Z,X$1,0)</f>
        <v>0</v>
      </c>
      <c r="Y87" s="13">
        <f>VLOOKUP($A87,'BC-2020-2021'!$A:$Z,Y$1,0)</f>
        <v>0</v>
      </c>
      <c r="Z87" s="13">
        <f>VLOOKUP($A87,'BC-2020-2021'!$A:$Z,Z$1,0)</f>
        <v>0</v>
      </c>
      <c r="AA87" s="2">
        <f>+IF((Z87+((U87-T87)+(V87-U87)+(W87-V87)+(X87-W87)+(Y87-X87)+(Z87-Y87))/CÁLCULOS!$Y$8)&gt;0,Z87+((U87-T87)+(V87-U87)+(W87-V87)+(X87-W87)+(Y87-X87)+(Z87-Y87))/CÁLCULOS!$Y$8,0)</f>
        <v>0</v>
      </c>
      <c r="AB87" s="2">
        <f>+IF((AA87+((V87-U87)+(W87-V87)+(X87-W87)+(Y87-X87)+(Z87-Y87)+(AA87-Z87))/CÁLCULOS!$Y$8)&gt;0,AA87+((V87-U87)+(W87-V87)+(X87-W87)+(Y87-X87)+(Z87-Y87)+(AA87-Z87))/CÁLCULOS!$Y$8,0)</f>
        <v>0</v>
      </c>
      <c r="AC87" s="2">
        <f>+IF((AB87+((W87-V87)+(X87-W87)+(Y87-X87)+(Z87-Y87)+(AA87-Z87)+(AB87-AA87))/CÁLCULOS!$Y$8)&gt;0,AB87+((W87-V87)+(X87-W87)+(Y87-X87)+(Z87-Y87)+(AA87-Z87)+(AB87-AA87))/CÁLCULOS!$Y$8,0)</f>
        <v>0</v>
      </c>
      <c r="AD87" s="2">
        <f>+IF((AC87+((X87-W87)+(Y87-X87)+(Z87-Y87)+(AA87-Z87)+(AB87-AA87)+(AC87-AB87))/CÁLCULOS!$Y$8)&gt;0,AC87+((X87-W87)+(Y87-X87)+(Z87-Y87)+(AA87-Z87)+(AB87-AA87)+(AC87-AB87))/CÁLCULOS!$Y$8,0)</f>
        <v>0</v>
      </c>
      <c r="AE87" s="2">
        <f>+IF((AD87+((Y87-X87)+(Z87-Y87)+(AA87-Z87)+(AB87-AA87)+(AC87-AB87)+(AD87-AC87))/CÁLCULOS!$Y$8)&gt;0,AD87+((Y87-X87)+(Z87-Y87)+(AA87-Z87)+(AB87-AA87)+(AC87-AB87)+(AD87-AC87))/CÁLCULOS!$Y$8,0)</f>
        <v>0</v>
      </c>
      <c r="AF87" s="2">
        <f>+IF((AE87+((Z87-Y87)+(AA87-Z87)+(AB87-AA87)+(AC87-AB87)+(AD87-AC87)+(AE87-AD87))/CÁLCULOS!$Y$8)&gt;0,AE87+((Z87-Y87)+(AA87-Z87)+(AB87-AA87)+(AC87-AB87)+(AD87-AC87)+(AE87-AD87))/CÁLCULOS!$Y$8,0)</f>
        <v>0</v>
      </c>
      <c r="AG87" s="2">
        <f>+IF((AF87+((AA87-Z87)+(AB87-AA87)+(AC87-AB87)+(AD87-AC87)+(AE87-AD87)+(AF87-AE87))/CÁLCULOS!$Y$8)&gt;0,AF87+((AA87-Z87)+(AB87-AA87)+(AC87-AB87)+(AD87-AC87)+(AE87-AD87)+(AF87-AE87))/CÁLCULOS!$Y$8,0)</f>
        <v>0</v>
      </c>
      <c r="AH87" s="2">
        <f>+IF((AG87+((AB87-AA87)+(AC87-AB87)+(AD87-AC87)+(AE87-AD87)+(AF87-AE87)+(AG87-AF87))/CÁLCULOS!$Y$8)&gt;0,AG87+((AB87-AA87)+(AC87-AB87)+(AD87-AC87)+(AE87-AD87)+(AF87-AE87)+(AG87-AF87))/CÁLCULOS!$Y$8,0)</f>
        <v>0</v>
      </c>
      <c r="AI87" s="2">
        <f>+IF((AH87+((AC87-AB87)+(AD87-AC87)+(AE87-AD87)+(AF87-AE87)+(AG87-AF87)+(AH87-AG87))/CÁLCULOS!$Y$8)&gt;0,AH87+((AC87-AB87)+(AD87-AC87)+(AE87-AD87)+(AF87-AE87)+(AG87-AF87)+(AH87-AG87))/CÁLCULOS!$Y$8,0)</f>
        <v>0</v>
      </c>
      <c r="AJ87" s="2">
        <f>+IF((AI87+((AD87-AC87)+(AE87-AD87)+(AF87-AE87)+(AG87-AF87)+(AH87-AG87)+(AI87-AH87))/CÁLCULOS!$Y$8)&gt;0,AI87+((AD87-AC87)+(AE87-AD87)+(AF87-AE87)+(AG87-AF87)+(AH87-AG87)+(AI87-AH87))/CÁLCULOS!$Y$8,0)</f>
        <v>0</v>
      </c>
      <c r="AK87" s="2">
        <f>+IF((AJ87+((AE87-AD87)+(AF87-AE87)+(AG87-AF87)+(AH87-AG87)+(AI87-AH87)+(AJ87-AI87))/CÁLCULOS!$Y$8)&gt;0,AJ87+((AE87-AD87)+(AF87-AE87)+(AG87-AF87)+(AH87-AG87)+(AI87-AH87)+(AJ87-AI87))/CÁLCULOS!$Y$8,0)</f>
        <v>0</v>
      </c>
      <c r="AL87" s="2">
        <f>+IF((AK87+((AF87-AE87)+(AG87-AF87)+(AH87-AG87)+(AI87-AH87)+(AJ87-AI87)+(AK87-AJ87))/CÁLCULOS!$Y$8)&gt;0,AK87+((AF87-AE87)+(AG87-AF87)+(AH87-AG87)+(AI87-AH87)+(AJ87-AI87)+(AK87-AJ87))/CÁLCULOS!$Y$8,0)</f>
        <v>0</v>
      </c>
      <c r="AM87">
        <f t="shared" si="14"/>
        <v>4</v>
      </c>
    </row>
    <row r="88" spans="1:39" x14ac:dyDescent="0.25">
      <c r="A88" s="16">
        <v>1606</v>
      </c>
      <c r="B88" s="1" t="s">
        <v>181</v>
      </c>
      <c r="C88" s="9">
        <f>VLOOKUP($A88,'BC-2020-2021'!$A:$Z,C$1,0)</f>
        <v>0</v>
      </c>
      <c r="D88" s="9">
        <f>VLOOKUP($A88,'BC-2020-2021'!$A:$Z,D$1,0)</f>
        <v>0</v>
      </c>
      <c r="E88" s="9">
        <f>VLOOKUP($A88,'BC-2020-2021'!$A:$Z,E$1,0)</f>
        <v>0</v>
      </c>
      <c r="F88" s="9">
        <f>VLOOKUP($A88,'BC-2020-2021'!$A:$Z,F$1,0)</f>
        <v>0</v>
      </c>
      <c r="G88" s="9">
        <f>VLOOKUP($A88,'BC-2020-2021'!$A:$Z,G$1,0)</f>
        <v>0</v>
      </c>
      <c r="H88" s="9">
        <f>VLOOKUP($A88,'BC-2020-2021'!$A:$Z,H$1,0)</f>
        <v>0</v>
      </c>
      <c r="I88" s="9">
        <f>VLOOKUP($A88,'BC-2020-2021'!$A:$Z,I$1,0)</f>
        <v>0</v>
      </c>
      <c r="J88" s="9">
        <f>VLOOKUP($A88,'BC-2020-2021'!$A:$Z,J$1,0)</f>
        <v>0</v>
      </c>
      <c r="K88" s="9">
        <f>VLOOKUP($A88,'BC-2020-2021'!$A:$Z,K$1,0)</f>
        <v>0</v>
      </c>
      <c r="L88" s="9">
        <f>VLOOKUP($A88,'BC-2020-2021'!$A:$Z,L$1,0)</f>
        <v>0</v>
      </c>
      <c r="M88" s="9">
        <f>VLOOKUP($A88,'BC-2020-2021'!$A:$Z,M$1,0)</f>
        <v>0</v>
      </c>
      <c r="N88" s="9">
        <f>VLOOKUP($A88,'BC-2020-2021'!$A:$Z,N$1,0)</f>
        <v>0</v>
      </c>
      <c r="O88" s="13">
        <f>VLOOKUP($A88,'BC-2020-2021'!$A:$Z,O$1,0)</f>
        <v>0</v>
      </c>
      <c r="P88" s="13">
        <f>VLOOKUP($A88,'BC-2020-2021'!$A:$Z,P$1,0)</f>
        <v>0</v>
      </c>
      <c r="Q88" s="13">
        <f>VLOOKUP($A88,'BC-2020-2021'!$A:$Z,Q$1,0)</f>
        <v>0</v>
      </c>
      <c r="R88" s="13">
        <f>VLOOKUP($A88,'BC-2020-2021'!$A:$Z,R$1,0)</f>
        <v>0</v>
      </c>
      <c r="S88" s="13">
        <f>VLOOKUP($A88,'BC-2020-2021'!$A:$Z,S$1,0)</f>
        <v>0</v>
      </c>
      <c r="T88" s="13">
        <f>VLOOKUP($A88,'BC-2020-2021'!$A:$Z,T$1,0)</f>
        <v>0</v>
      </c>
      <c r="U88" s="13">
        <f>VLOOKUP($A88,'BC-2020-2021'!$A:$Z,U$1,0)</f>
        <v>0</v>
      </c>
      <c r="V88" s="13">
        <f>VLOOKUP($A88,'BC-2020-2021'!$A:$Z,V$1,0)</f>
        <v>0</v>
      </c>
      <c r="W88" s="13">
        <f>VLOOKUP($A88,'BC-2020-2021'!$A:$Z,W$1,0)</f>
        <v>0</v>
      </c>
      <c r="X88" s="13">
        <f>VLOOKUP($A88,'BC-2020-2021'!$A:$Z,X$1,0)</f>
        <v>0</v>
      </c>
      <c r="Y88" s="13">
        <f>VLOOKUP($A88,'BC-2020-2021'!$A:$Z,Y$1,0)</f>
        <v>0</v>
      </c>
      <c r="Z88" s="13">
        <f>VLOOKUP($A88,'BC-2020-2021'!$A:$Z,Z$1,0)</f>
        <v>0</v>
      </c>
      <c r="AA88" s="2">
        <f>+IF((Z88+((U88-T88)+(V88-U88)+(W88-V88)+(X88-W88)+(Y88-X88)+(Z88-Y88))/CÁLCULOS!$Y$8)&gt;0,Z88+((U88-T88)+(V88-U88)+(W88-V88)+(X88-W88)+(Y88-X88)+(Z88-Y88))/CÁLCULOS!$Y$8,0)</f>
        <v>0</v>
      </c>
      <c r="AB88" s="2">
        <f>+IF((AA88+((V88-U88)+(W88-V88)+(X88-W88)+(Y88-X88)+(Z88-Y88)+(AA88-Z88))/CÁLCULOS!$Y$8)&gt;0,AA88+((V88-U88)+(W88-V88)+(X88-W88)+(Y88-X88)+(Z88-Y88)+(AA88-Z88))/CÁLCULOS!$Y$8,0)</f>
        <v>0</v>
      </c>
      <c r="AC88" s="2">
        <f>+IF((AB88+((W88-V88)+(X88-W88)+(Y88-X88)+(Z88-Y88)+(AA88-Z88)+(AB88-AA88))/CÁLCULOS!$Y$8)&gt;0,AB88+((W88-V88)+(X88-W88)+(Y88-X88)+(Z88-Y88)+(AA88-Z88)+(AB88-AA88))/CÁLCULOS!$Y$8,0)</f>
        <v>0</v>
      </c>
      <c r="AD88" s="2">
        <f>+IF((AC88+((X88-W88)+(Y88-X88)+(Z88-Y88)+(AA88-Z88)+(AB88-AA88)+(AC88-AB88))/CÁLCULOS!$Y$8)&gt;0,AC88+((X88-W88)+(Y88-X88)+(Z88-Y88)+(AA88-Z88)+(AB88-AA88)+(AC88-AB88))/CÁLCULOS!$Y$8,0)</f>
        <v>0</v>
      </c>
      <c r="AE88" s="2">
        <f>+IF((AD88+((Y88-X88)+(Z88-Y88)+(AA88-Z88)+(AB88-AA88)+(AC88-AB88)+(AD88-AC88))/CÁLCULOS!$Y$8)&gt;0,AD88+((Y88-X88)+(Z88-Y88)+(AA88-Z88)+(AB88-AA88)+(AC88-AB88)+(AD88-AC88))/CÁLCULOS!$Y$8,0)</f>
        <v>0</v>
      </c>
      <c r="AF88" s="2">
        <f>+IF((AE88+((Z88-Y88)+(AA88-Z88)+(AB88-AA88)+(AC88-AB88)+(AD88-AC88)+(AE88-AD88))/CÁLCULOS!$Y$8)&gt;0,AE88+((Z88-Y88)+(AA88-Z88)+(AB88-AA88)+(AC88-AB88)+(AD88-AC88)+(AE88-AD88))/CÁLCULOS!$Y$8,0)</f>
        <v>0</v>
      </c>
      <c r="AG88" s="2">
        <f>+IF((AF88+((AA88-Z88)+(AB88-AA88)+(AC88-AB88)+(AD88-AC88)+(AE88-AD88)+(AF88-AE88))/CÁLCULOS!$Y$8)&gt;0,AF88+((AA88-Z88)+(AB88-AA88)+(AC88-AB88)+(AD88-AC88)+(AE88-AD88)+(AF88-AE88))/CÁLCULOS!$Y$8,0)</f>
        <v>0</v>
      </c>
      <c r="AH88" s="2">
        <f>+IF((AG88+((AB88-AA88)+(AC88-AB88)+(AD88-AC88)+(AE88-AD88)+(AF88-AE88)+(AG88-AF88))/CÁLCULOS!$Y$8)&gt;0,AG88+((AB88-AA88)+(AC88-AB88)+(AD88-AC88)+(AE88-AD88)+(AF88-AE88)+(AG88-AF88))/CÁLCULOS!$Y$8,0)</f>
        <v>0</v>
      </c>
      <c r="AI88" s="2">
        <f>+IF((AH88+((AC88-AB88)+(AD88-AC88)+(AE88-AD88)+(AF88-AE88)+(AG88-AF88)+(AH88-AG88))/CÁLCULOS!$Y$8)&gt;0,AH88+((AC88-AB88)+(AD88-AC88)+(AE88-AD88)+(AF88-AE88)+(AG88-AF88)+(AH88-AG88))/CÁLCULOS!$Y$8,0)</f>
        <v>0</v>
      </c>
      <c r="AJ88" s="2">
        <f>+IF((AI88+((AD88-AC88)+(AE88-AD88)+(AF88-AE88)+(AG88-AF88)+(AH88-AG88)+(AI88-AH88))/CÁLCULOS!$Y$8)&gt;0,AI88+((AD88-AC88)+(AE88-AD88)+(AF88-AE88)+(AG88-AF88)+(AH88-AG88)+(AI88-AH88))/CÁLCULOS!$Y$8,0)</f>
        <v>0</v>
      </c>
      <c r="AK88" s="2">
        <f>+IF((AJ88+((AE88-AD88)+(AF88-AE88)+(AG88-AF88)+(AH88-AG88)+(AI88-AH88)+(AJ88-AI88))/CÁLCULOS!$Y$8)&gt;0,AJ88+((AE88-AD88)+(AF88-AE88)+(AG88-AF88)+(AH88-AG88)+(AI88-AH88)+(AJ88-AI88))/CÁLCULOS!$Y$8,0)</f>
        <v>0</v>
      </c>
      <c r="AL88" s="2">
        <f>+IF((AK88+((AF88-AE88)+(AG88-AF88)+(AH88-AG88)+(AI88-AH88)+(AJ88-AI88)+(AK88-AJ88))/CÁLCULOS!$Y$8)&gt;0,AK88+((AF88-AE88)+(AG88-AF88)+(AH88-AG88)+(AI88-AH88)+(AJ88-AI88)+(AK88-AJ88))/CÁLCULOS!$Y$8,0)</f>
        <v>0</v>
      </c>
      <c r="AM88">
        <f t="shared" si="14"/>
        <v>4</v>
      </c>
    </row>
    <row r="89" spans="1:39" x14ac:dyDescent="0.25">
      <c r="A89" s="16">
        <v>1611</v>
      </c>
      <c r="B89" s="1" t="s">
        <v>182</v>
      </c>
      <c r="C89" s="9">
        <f>VLOOKUP($A89,'BC-2020-2021'!$A:$Z,C$1,0)</f>
        <v>0</v>
      </c>
      <c r="D89" s="9">
        <f>VLOOKUP($A89,'BC-2020-2021'!$A:$Z,D$1,0)</f>
        <v>0</v>
      </c>
      <c r="E89" s="9">
        <f>VLOOKUP($A89,'BC-2020-2021'!$A:$Z,E$1,0)</f>
        <v>0</v>
      </c>
      <c r="F89" s="9">
        <f>VLOOKUP($A89,'BC-2020-2021'!$A:$Z,F$1,0)</f>
        <v>0</v>
      </c>
      <c r="G89" s="9">
        <f>VLOOKUP($A89,'BC-2020-2021'!$A:$Z,G$1,0)</f>
        <v>0</v>
      </c>
      <c r="H89" s="9">
        <f>VLOOKUP($A89,'BC-2020-2021'!$A:$Z,H$1,0)</f>
        <v>0</v>
      </c>
      <c r="I89" s="9">
        <f>VLOOKUP($A89,'BC-2020-2021'!$A:$Z,I$1,0)</f>
        <v>0</v>
      </c>
      <c r="J89" s="9">
        <f>VLOOKUP($A89,'BC-2020-2021'!$A:$Z,J$1,0)</f>
        <v>0</v>
      </c>
      <c r="K89" s="9">
        <f>VLOOKUP($A89,'BC-2020-2021'!$A:$Z,K$1,0)</f>
        <v>0</v>
      </c>
      <c r="L89" s="9">
        <f>VLOOKUP($A89,'BC-2020-2021'!$A:$Z,L$1,0)</f>
        <v>0</v>
      </c>
      <c r="M89" s="9">
        <f>VLOOKUP($A89,'BC-2020-2021'!$A:$Z,M$1,0)</f>
        <v>0</v>
      </c>
      <c r="N89" s="9">
        <f>VLOOKUP($A89,'BC-2020-2021'!$A:$Z,N$1,0)</f>
        <v>0</v>
      </c>
      <c r="O89" s="13">
        <f>VLOOKUP($A89,'BC-2020-2021'!$A:$Z,O$1,0)</f>
        <v>0</v>
      </c>
      <c r="P89" s="13">
        <f>VLOOKUP($A89,'BC-2020-2021'!$A:$Z,P$1,0)</f>
        <v>0</v>
      </c>
      <c r="Q89" s="13">
        <f>VLOOKUP($A89,'BC-2020-2021'!$A:$Z,Q$1,0)</f>
        <v>0</v>
      </c>
      <c r="R89" s="13">
        <f>VLOOKUP($A89,'BC-2020-2021'!$A:$Z,R$1,0)</f>
        <v>0</v>
      </c>
      <c r="S89" s="13">
        <f>VLOOKUP($A89,'BC-2020-2021'!$A:$Z,S$1,0)</f>
        <v>0</v>
      </c>
      <c r="T89" s="13">
        <f>VLOOKUP($A89,'BC-2020-2021'!$A:$Z,T$1,0)</f>
        <v>0</v>
      </c>
      <c r="U89" s="13">
        <f>VLOOKUP($A89,'BC-2020-2021'!$A:$Z,U$1,0)</f>
        <v>0</v>
      </c>
      <c r="V89" s="13">
        <f>VLOOKUP($A89,'BC-2020-2021'!$A:$Z,V$1,0)</f>
        <v>0</v>
      </c>
      <c r="W89" s="13">
        <f>VLOOKUP($A89,'BC-2020-2021'!$A:$Z,W$1,0)</f>
        <v>0</v>
      </c>
      <c r="X89" s="13">
        <f>VLOOKUP($A89,'BC-2020-2021'!$A:$Z,X$1,0)</f>
        <v>0</v>
      </c>
      <c r="Y89" s="13">
        <f>VLOOKUP($A89,'BC-2020-2021'!$A:$Z,Y$1,0)</f>
        <v>0</v>
      </c>
      <c r="Z89" s="13">
        <f>VLOOKUP($A89,'BC-2020-2021'!$A:$Z,Z$1,0)</f>
        <v>0</v>
      </c>
      <c r="AA89" s="2">
        <f>+IF((Z89+((U89-T89)+(V89-U89)+(W89-V89)+(X89-W89)+(Y89-X89)+(Z89-Y89))/CÁLCULOS!$Y$8)&gt;0,Z89+((U89-T89)+(V89-U89)+(W89-V89)+(X89-W89)+(Y89-X89)+(Z89-Y89))/CÁLCULOS!$Y$8,0)</f>
        <v>0</v>
      </c>
      <c r="AB89" s="2">
        <f>+IF((AA89+((V89-U89)+(W89-V89)+(X89-W89)+(Y89-X89)+(Z89-Y89)+(AA89-Z89))/CÁLCULOS!$Y$8)&gt;0,AA89+((V89-U89)+(W89-V89)+(X89-W89)+(Y89-X89)+(Z89-Y89)+(AA89-Z89))/CÁLCULOS!$Y$8,0)</f>
        <v>0</v>
      </c>
      <c r="AC89" s="2">
        <f>+IF((AB89+((W89-V89)+(X89-W89)+(Y89-X89)+(Z89-Y89)+(AA89-Z89)+(AB89-AA89))/CÁLCULOS!$Y$8)&gt;0,AB89+((W89-V89)+(X89-W89)+(Y89-X89)+(Z89-Y89)+(AA89-Z89)+(AB89-AA89))/CÁLCULOS!$Y$8,0)</f>
        <v>0</v>
      </c>
      <c r="AD89" s="2">
        <f>+IF((AC89+((X89-W89)+(Y89-X89)+(Z89-Y89)+(AA89-Z89)+(AB89-AA89)+(AC89-AB89))/CÁLCULOS!$Y$8)&gt;0,AC89+((X89-W89)+(Y89-X89)+(Z89-Y89)+(AA89-Z89)+(AB89-AA89)+(AC89-AB89))/CÁLCULOS!$Y$8,0)</f>
        <v>0</v>
      </c>
      <c r="AE89" s="2">
        <f>+IF((AD89+((Y89-X89)+(Z89-Y89)+(AA89-Z89)+(AB89-AA89)+(AC89-AB89)+(AD89-AC89))/CÁLCULOS!$Y$8)&gt;0,AD89+((Y89-X89)+(Z89-Y89)+(AA89-Z89)+(AB89-AA89)+(AC89-AB89)+(AD89-AC89))/CÁLCULOS!$Y$8,0)</f>
        <v>0</v>
      </c>
      <c r="AF89" s="2">
        <f>+IF((AE89+((Z89-Y89)+(AA89-Z89)+(AB89-AA89)+(AC89-AB89)+(AD89-AC89)+(AE89-AD89))/CÁLCULOS!$Y$8)&gt;0,AE89+((Z89-Y89)+(AA89-Z89)+(AB89-AA89)+(AC89-AB89)+(AD89-AC89)+(AE89-AD89))/CÁLCULOS!$Y$8,0)</f>
        <v>0</v>
      </c>
      <c r="AG89" s="2">
        <f>+IF((AF89+((AA89-Z89)+(AB89-AA89)+(AC89-AB89)+(AD89-AC89)+(AE89-AD89)+(AF89-AE89))/CÁLCULOS!$Y$8)&gt;0,AF89+((AA89-Z89)+(AB89-AA89)+(AC89-AB89)+(AD89-AC89)+(AE89-AD89)+(AF89-AE89))/CÁLCULOS!$Y$8,0)</f>
        <v>0</v>
      </c>
      <c r="AH89" s="2">
        <f>+IF((AG89+((AB89-AA89)+(AC89-AB89)+(AD89-AC89)+(AE89-AD89)+(AF89-AE89)+(AG89-AF89))/CÁLCULOS!$Y$8)&gt;0,AG89+((AB89-AA89)+(AC89-AB89)+(AD89-AC89)+(AE89-AD89)+(AF89-AE89)+(AG89-AF89))/CÁLCULOS!$Y$8,0)</f>
        <v>0</v>
      </c>
      <c r="AI89" s="2">
        <f>+IF((AH89+((AC89-AB89)+(AD89-AC89)+(AE89-AD89)+(AF89-AE89)+(AG89-AF89)+(AH89-AG89))/CÁLCULOS!$Y$8)&gt;0,AH89+((AC89-AB89)+(AD89-AC89)+(AE89-AD89)+(AF89-AE89)+(AG89-AF89)+(AH89-AG89))/CÁLCULOS!$Y$8,0)</f>
        <v>0</v>
      </c>
      <c r="AJ89" s="2">
        <f>+IF((AI89+((AD89-AC89)+(AE89-AD89)+(AF89-AE89)+(AG89-AF89)+(AH89-AG89)+(AI89-AH89))/CÁLCULOS!$Y$8)&gt;0,AI89+((AD89-AC89)+(AE89-AD89)+(AF89-AE89)+(AG89-AF89)+(AH89-AG89)+(AI89-AH89))/CÁLCULOS!$Y$8,0)</f>
        <v>0</v>
      </c>
      <c r="AK89" s="2">
        <f>+IF((AJ89+((AE89-AD89)+(AF89-AE89)+(AG89-AF89)+(AH89-AG89)+(AI89-AH89)+(AJ89-AI89))/CÁLCULOS!$Y$8)&gt;0,AJ89+((AE89-AD89)+(AF89-AE89)+(AG89-AF89)+(AH89-AG89)+(AI89-AH89)+(AJ89-AI89))/CÁLCULOS!$Y$8,0)</f>
        <v>0</v>
      </c>
      <c r="AL89" s="2">
        <f>+IF((AK89+((AF89-AE89)+(AG89-AF89)+(AH89-AG89)+(AI89-AH89)+(AJ89-AI89)+(AK89-AJ89))/CÁLCULOS!$Y$8)&gt;0,AK89+((AF89-AE89)+(AG89-AF89)+(AH89-AG89)+(AI89-AH89)+(AJ89-AI89)+(AK89-AJ89))/CÁLCULOS!$Y$8,0)</f>
        <v>0</v>
      </c>
      <c r="AM89">
        <f t="shared" si="14"/>
        <v>4</v>
      </c>
    </row>
    <row r="90" spans="1:39" x14ac:dyDescent="0.25">
      <c r="A90" s="16">
        <v>1612</v>
      </c>
      <c r="B90" s="1" t="s">
        <v>183</v>
      </c>
      <c r="C90" s="9">
        <f>VLOOKUP($A90,'BC-2020-2021'!$A:$Z,C$1,0)</f>
        <v>0</v>
      </c>
      <c r="D90" s="9">
        <f>VLOOKUP($A90,'BC-2020-2021'!$A:$Z,D$1,0)</f>
        <v>0</v>
      </c>
      <c r="E90" s="9">
        <f>VLOOKUP($A90,'BC-2020-2021'!$A:$Z,E$1,0)</f>
        <v>0</v>
      </c>
      <c r="F90" s="9">
        <f>VLOOKUP($A90,'BC-2020-2021'!$A:$Z,F$1,0)</f>
        <v>0</v>
      </c>
      <c r="G90" s="9">
        <f>VLOOKUP($A90,'BC-2020-2021'!$A:$Z,G$1,0)</f>
        <v>0</v>
      </c>
      <c r="H90" s="9">
        <f>VLOOKUP($A90,'BC-2020-2021'!$A:$Z,H$1,0)</f>
        <v>0</v>
      </c>
      <c r="I90" s="9">
        <f>VLOOKUP($A90,'BC-2020-2021'!$A:$Z,I$1,0)</f>
        <v>0</v>
      </c>
      <c r="J90" s="9">
        <f>VLOOKUP($A90,'BC-2020-2021'!$A:$Z,J$1,0)</f>
        <v>0</v>
      </c>
      <c r="K90" s="9">
        <f>VLOOKUP($A90,'BC-2020-2021'!$A:$Z,K$1,0)</f>
        <v>0</v>
      </c>
      <c r="L90" s="9">
        <f>VLOOKUP($A90,'BC-2020-2021'!$A:$Z,L$1,0)</f>
        <v>0</v>
      </c>
      <c r="M90" s="9">
        <f>VLOOKUP($A90,'BC-2020-2021'!$A:$Z,M$1,0)</f>
        <v>0</v>
      </c>
      <c r="N90" s="9">
        <f>VLOOKUP($A90,'BC-2020-2021'!$A:$Z,N$1,0)</f>
        <v>0</v>
      </c>
      <c r="O90" s="13">
        <f>VLOOKUP($A90,'BC-2020-2021'!$A:$Z,O$1,0)</f>
        <v>0</v>
      </c>
      <c r="P90" s="13">
        <f>VLOOKUP($A90,'BC-2020-2021'!$A:$Z,P$1,0)</f>
        <v>0</v>
      </c>
      <c r="Q90" s="13">
        <f>VLOOKUP($A90,'BC-2020-2021'!$A:$Z,Q$1,0)</f>
        <v>0</v>
      </c>
      <c r="R90" s="13">
        <f>VLOOKUP($A90,'BC-2020-2021'!$A:$Z,R$1,0)</f>
        <v>0</v>
      </c>
      <c r="S90" s="13">
        <f>VLOOKUP($A90,'BC-2020-2021'!$A:$Z,S$1,0)</f>
        <v>0</v>
      </c>
      <c r="T90" s="13">
        <f>VLOOKUP($A90,'BC-2020-2021'!$A:$Z,T$1,0)</f>
        <v>0</v>
      </c>
      <c r="U90" s="13">
        <f>VLOOKUP($A90,'BC-2020-2021'!$A:$Z,U$1,0)</f>
        <v>0</v>
      </c>
      <c r="V90" s="13">
        <f>VLOOKUP($A90,'BC-2020-2021'!$A:$Z,V$1,0)</f>
        <v>0</v>
      </c>
      <c r="W90" s="13">
        <f>VLOOKUP($A90,'BC-2020-2021'!$A:$Z,W$1,0)</f>
        <v>0</v>
      </c>
      <c r="X90" s="13">
        <f>VLOOKUP($A90,'BC-2020-2021'!$A:$Z,X$1,0)</f>
        <v>0</v>
      </c>
      <c r="Y90" s="13">
        <f>VLOOKUP($A90,'BC-2020-2021'!$A:$Z,Y$1,0)</f>
        <v>0</v>
      </c>
      <c r="Z90" s="13">
        <f>VLOOKUP($A90,'BC-2020-2021'!$A:$Z,Z$1,0)</f>
        <v>0</v>
      </c>
      <c r="AA90" s="2">
        <f>+IF((Z90+((U90-T90)+(V90-U90)+(W90-V90)+(X90-W90)+(Y90-X90)+(Z90-Y90))/CÁLCULOS!$Y$8)&gt;0,Z90+((U90-T90)+(V90-U90)+(W90-V90)+(X90-W90)+(Y90-X90)+(Z90-Y90))/CÁLCULOS!$Y$8,0)</f>
        <v>0</v>
      </c>
      <c r="AB90" s="2">
        <f>+IF((AA90+((V90-U90)+(W90-V90)+(X90-W90)+(Y90-X90)+(Z90-Y90)+(AA90-Z90))/CÁLCULOS!$Y$8)&gt;0,AA90+((V90-U90)+(W90-V90)+(X90-W90)+(Y90-X90)+(Z90-Y90)+(AA90-Z90))/CÁLCULOS!$Y$8,0)</f>
        <v>0</v>
      </c>
      <c r="AC90" s="2">
        <f>+IF((AB90+((W90-V90)+(X90-W90)+(Y90-X90)+(Z90-Y90)+(AA90-Z90)+(AB90-AA90))/CÁLCULOS!$Y$8)&gt;0,AB90+((W90-V90)+(X90-W90)+(Y90-X90)+(Z90-Y90)+(AA90-Z90)+(AB90-AA90))/CÁLCULOS!$Y$8,0)</f>
        <v>0</v>
      </c>
      <c r="AD90" s="2">
        <f>+IF((AC90+((X90-W90)+(Y90-X90)+(Z90-Y90)+(AA90-Z90)+(AB90-AA90)+(AC90-AB90))/CÁLCULOS!$Y$8)&gt;0,AC90+((X90-W90)+(Y90-X90)+(Z90-Y90)+(AA90-Z90)+(AB90-AA90)+(AC90-AB90))/CÁLCULOS!$Y$8,0)</f>
        <v>0</v>
      </c>
      <c r="AE90" s="2">
        <f>+IF((AD90+((Y90-X90)+(Z90-Y90)+(AA90-Z90)+(AB90-AA90)+(AC90-AB90)+(AD90-AC90))/CÁLCULOS!$Y$8)&gt;0,AD90+((Y90-X90)+(Z90-Y90)+(AA90-Z90)+(AB90-AA90)+(AC90-AB90)+(AD90-AC90))/CÁLCULOS!$Y$8,0)</f>
        <v>0</v>
      </c>
      <c r="AF90" s="2">
        <f>+IF((AE90+((Z90-Y90)+(AA90-Z90)+(AB90-AA90)+(AC90-AB90)+(AD90-AC90)+(AE90-AD90))/CÁLCULOS!$Y$8)&gt;0,AE90+((Z90-Y90)+(AA90-Z90)+(AB90-AA90)+(AC90-AB90)+(AD90-AC90)+(AE90-AD90))/CÁLCULOS!$Y$8,0)</f>
        <v>0</v>
      </c>
      <c r="AG90" s="2">
        <f>+IF((AF90+((AA90-Z90)+(AB90-AA90)+(AC90-AB90)+(AD90-AC90)+(AE90-AD90)+(AF90-AE90))/CÁLCULOS!$Y$8)&gt;0,AF90+((AA90-Z90)+(AB90-AA90)+(AC90-AB90)+(AD90-AC90)+(AE90-AD90)+(AF90-AE90))/CÁLCULOS!$Y$8,0)</f>
        <v>0</v>
      </c>
      <c r="AH90" s="2">
        <f>+IF((AG90+((AB90-AA90)+(AC90-AB90)+(AD90-AC90)+(AE90-AD90)+(AF90-AE90)+(AG90-AF90))/CÁLCULOS!$Y$8)&gt;0,AG90+((AB90-AA90)+(AC90-AB90)+(AD90-AC90)+(AE90-AD90)+(AF90-AE90)+(AG90-AF90))/CÁLCULOS!$Y$8,0)</f>
        <v>0</v>
      </c>
      <c r="AI90" s="2">
        <f>+IF((AH90+((AC90-AB90)+(AD90-AC90)+(AE90-AD90)+(AF90-AE90)+(AG90-AF90)+(AH90-AG90))/CÁLCULOS!$Y$8)&gt;0,AH90+((AC90-AB90)+(AD90-AC90)+(AE90-AD90)+(AF90-AE90)+(AG90-AF90)+(AH90-AG90))/CÁLCULOS!$Y$8,0)</f>
        <v>0</v>
      </c>
      <c r="AJ90" s="2">
        <f>+IF((AI90+((AD90-AC90)+(AE90-AD90)+(AF90-AE90)+(AG90-AF90)+(AH90-AG90)+(AI90-AH90))/CÁLCULOS!$Y$8)&gt;0,AI90+((AD90-AC90)+(AE90-AD90)+(AF90-AE90)+(AG90-AF90)+(AH90-AG90)+(AI90-AH90))/CÁLCULOS!$Y$8,0)</f>
        <v>0</v>
      </c>
      <c r="AK90" s="2">
        <f>+IF((AJ90+((AE90-AD90)+(AF90-AE90)+(AG90-AF90)+(AH90-AG90)+(AI90-AH90)+(AJ90-AI90))/CÁLCULOS!$Y$8)&gt;0,AJ90+((AE90-AD90)+(AF90-AE90)+(AG90-AF90)+(AH90-AG90)+(AI90-AH90)+(AJ90-AI90))/CÁLCULOS!$Y$8,0)</f>
        <v>0</v>
      </c>
      <c r="AL90" s="2">
        <f>+IF((AK90+((AF90-AE90)+(AG90-AF90)+(AH90-AG90)+(AI90-AH90)+(AJ90-AI90)+(AK90-AJ90))/CÁLCULOS!$Y$8)&gt;0,AK90+((AF90-AE90)+(AG90-AF90)+(AH90-AG90)+(AI90-AH90)+(AJ90-AI90)+(AK90-AJ90))/CÁLCULOS!$Y$8,0)</f>
        <v>0</v>
      </c>
      <c r="AM90">
        <f t="shared" si="14"/>
        <v>4</v>
      </c>
    </row>
    <row r="91" spans="1:39" x14ac:dyDescent="0.25">
      <c r="A91" s="16">
        <v>1614</v>
      </c>
      <c r="B91" s="1" t="s">
        <v>184</v>
      </c>
      <c r="C91" s="9">
        <f>VLOOKUP($A91,'BC-2020-2021'!$A:$Z,C$1,0)</f>
        <v>5957.97</v>
      </c>
      <c r="D91" s="9">
        <f>VLOOKUP($A91,'BC-2020-2021'!$A:$Z,D$1,0)</f>
        <v>5917.18</v>
      </c>
      <c r="E91" s="9">
        <f>VLOOKUP($A91,'BC-2020-2021'!$A:$Z,E$1,0)</f>
        <v>6017.77</v>
      </c>
      <c r="F91" s="9">
        <f>VLOOKUP($A91,'BC-2020-2021'!$A:$Z,F$1,0)</f>
        <v>6168.41</v>
      </c>
      <c r="G91" s="9">
        <f>VLOOKUP($A91,'BC-2020-2021'!$A:$Z,G$1,0)</f>
        <v>6272.98</v>
      </c>
      <c r="H91" s="9">
        <f>VLOOKUP($A91,'BC-2020-2021'!$A:$Z,H$1,0)</f>
        <v>6171.71</v>
      </c>
      <c r="I91" s="9">
        <f>VLOOKUP($A91,'BC-2020-2021'!$A:$Z,I$1,0)</f>
        <v>6248.2</v>
      </c>
      <c r="J91" s="9">
        <f>VLOOKUP($A91,'BC-2020-2021'!$A:$Z,J$1,0)</f>
        <v>6484.83</v>
      </c>
      <c r="K91" s="9">
        <f>VLOOKUP($A91,'BC-2020-2021'!$A:$Z,K$1,0)</f>
        <v>6430.5</v>
      </c>
      <c r="L91" s="9">
        <f>VLOOKUP($A91,'BC-2020-2021'!$A:$Z,L$1,0)</f>
        <v>6149.54</v>
      </c>
      <c r="M91" s="9">
        <f>VLOOKUP($A91,'BC-2020-2021'!$A:$Z,M$1,0)</f>
        <v>7071.26</v>
      </c>
      <c r="N91" s="9">
        <f>VLOOKUP($A91,'BC-2020-2021'!$A:$Z,N$1,0)</f>
        <v>7163.39</v>
      </c>
      <c r="O91" s="13">
        <f>VLOOKUP($A91,'BC-2020-2021'!$A:$Z,O$1,0)</f>
        <v>6874.95</v>
      </c>
      <c r="P91" s="13">
        <f>VLOOKUP($A91,'BC-2020-2021'!$A:$Z,P$1,0)</f>
        <v>6389.53</v>
      </c>
      <c r="Q91" s="13">
        <f>VLOOKUP($A91,'BC-2020-2021'!$A:$Z,Q$1,0)</f>
        <v>6131.78</v>
      </c>
      <c r="R91" s="13">
        <f>VLOOKUP($A91,'BC-2020-2021'!$A:$Z,R$1,0)</f>
        <v>6055.59</v>
      </c>
      <c r="S91" s="13">
        <f>VLOOKUP($A91,'BC-2020-2021'!$A:$Z,S$1,0)</f>
        <v>5447.73</v>
      </c>
      <c r="T91" s="13">
        <f>VLOOKUP($A91,'BC-2020-2021'!$A:$Z,T$1,0)</f>
        <v>9566.0300000000007</v>
      </c>
      <c r="U91" s="13">
        <f>VLOOKUP($A91,'BC-2020-2021'!$A:$Z,U$1,0)</f>
        <v>5127.71</v>
      </c>
      <c r="V91" s="13">
        <f>VLOOKUP($A91,'BC-2020-2021'!$A:$Z,V$1,0)</f>
        <v>5017.05</v>
      </c>
      <c r="W91" s="13">
        <f>VLOOKUP($A91,'BC-2020-2021'!$A:$Z,W$1,0)</f>
        <v>5329.72</v>
      </c>
      <c r="X91" s="13">
        <f>VLOOKUP($A91,'BC-2020-2021'!$A:$Z,X$1,0)</f>
        <v>5245.11</v>
      </c>
      <c r="Y91" s="13">
        <f>VLOOKUP($A91,'BC-2020-2021'!$A:$Z,Y$1,0)</f>
        <v>5418.02</v>
      </c>
      <c r="Z91" s="13">
        <f>VLOOKUP($A91,'BC-2020-2021'!$A:$Z,Z$1,0)</f>
        <v>5096.17</v>
      </c>
      <c r="AA91" s="2">
        <f>+IF((Z91+((U91-T91)+(V91-U91)+(W91-V91)+(X91-W91)+(Y91-X91)+(Z91-Y91))/CÁLCULOS!$Y$8)&gt;0,Z91+((U91-T91)+(V91-U91)+(W91-V91)+(X91-W91)+(Y91-X91)+(Z91-Y91))/CÁLCULOS!$Y$8,0)</f>
        <v>4351.1933333333336</v>
      </c>
      <c r="AB91" s="2">
        <f>+IF((AA91+((V91-U91)+(W91-V91)+(X91-W91)+(Y91-X91)+(Z91-Y91)+(AA91-Z91))/CÁLCULOS!$Y$8)&gt;0,AA91+((V91-U91)+(W91-V91)+(X91-W91)+(Y91-X91)+(Z91-Y91)+(AA91-Z91))/CÁLCULOS!$Y$8,0)</f>
        <v>4221.7738888888889</v>
      </c>
      <c r="AC91" s="2">
        <f>+IF((AB91+((W91-V91)+(X91-W91)+(Y91-X91)+(Z91-Y91)+(AA91-Z91)+(AB91-AA91))/CÁLCULOS!$Y$8)&gt;0,AB91+((W91-V91)+(X91-W91)+(Y91-X91)+(Z91-Y91)+(AA91-Z91)+(AB91-AA91))/CÁLCULOS!$Y$8,0)</f>
        <v>4089.2278703703705</v>
      </c>
      <c r="AD91" s="2">
        <f>+IF((AC91+((X91-W91)+(Y91-X91)+(Z91-Y91)+(AA91-Z91)+(AB91-AA91)+(AC91-AB91))/CÁLCULOS!$Y$8)&gt;0,AC91+((X91-W91)+(Y91-X91)+(Z91-Y91)+(AA91-Z91)+(AB91-AA91)+(AC91-AB91))/CÁLCULOS!$Y$8,0)</f>
        <v>3882.4791820987657</v>
      </c>
      <c r="AE91" s="2">
        <f>+IF((AD91+((Y91-X91)+(Z91-Y91)+(AA91-Z91)+(AB91-AA91)+(AC91-AB91)+(AD91-AC91))/CÁLCULOS!$Y$8)&gt;0,AD91+((Y91-X91)+(Z91-Y91)+(AA91-Z91)+(AB91-AA91)+(AC91-AB91)+(AD91-AC91))/CÁLCULOS!$Y$8,0)</f>
        <v>3655.3740457818935</v>
      </c>
      <c r="AF91" s="2">
        <f>+IF((AE91+((Z91-Y91)+(AA91-Z91)+(AB91-AA91)+(AC91-AB91)+(AD91-AC91)+(AE91-AD91))/CÁLCULOS!$Y$8)&gt;0,AE91+((Z91-Y91)+(AA91-Z91)+(AB91-AA91)+(AC91-AB91)+(AD91-AC91)+(AE91-AD91))/CÁLCULOS!$Y$8,0)</f>
        <v>3361.5997200788756</v>
      </c>
      <c r="AG91" s="2">
        <f>+IF((AF91+((AA91-Z91)+(AB91-AA91)+(AC91-AB91)+(AD91-AC91)+(AE91-AD91)+(AF91-AE91))/CÁLCULOS!$Y$8)&gt;0,AF91+((AA91-Z91)+(AB91-AA91)+(AC91-AB91)+(AD91-AC91)+(AE91-AD91)+(AF91-AE91))/CÁLCULOS!$Y$8,0)</f>
        <v>3072.5046734253547</v>
      </c>
      <c r="AH91" s="2">
        <f>+IF((AG91+((AB91-AA91)+(AC91-AB91)+(AD91-AC91)+(AE91-AD91)+(AF91-AE91)+(AG91-AF91))/CÁLCULOS!$Y$8)&gt;0,AG91+((AB91-AA91)+(AC91-AB91)+(AD91-AC91)+(AE91-AD91)+(AF91-AE91)+(AG91-AF91))/CÁLCULOS!$Y$8,0)</f>
        <v>2859.3898967740247</v>
      </c>
      <c r="AI91" s="2">
        <f>+IF((AH91+((AC91-AB91)+(AD91-AC91)+(AE91-AD91)+(AF91-AE91)+(AG91-AF91)+(AH91-AG91))/CÁLCULOS!$Y$8)&gt;0,AH91+((AC91-AB91)+(AD91-AC91)+(AE91-AD91)+(AF91-AE91)+(AG91-AF91)+(AH91-AG91))/CÁLCULOS!$Y$8,0)</f>
        <v>2632.3258980882138</v>
      </c>
      <c r="AJ91" s="2">
        <f>+IF((AI91+((AD91-AC91)+(AE91-AD91)+(AF91-AE91)+(AG91-AF91)+(AH91-AG91)+(AI91-AH91))/CÁLCULOS!$Y$8)&gt;0,AI91+((AD91-AC91)+(AE91-AD91)+(AF91-AE91)+(AG91-AF91)+(AH91-AG91)+(AI91-AH91))/CÁLCULOS!$Y$8,0)</f>
        <v>2389.5089027078543</v>
      </c>
      <c r="AK91" s="2">
        <f>+IF((AJ91+((AE91-AD91)+(AF91-AE91)+(AG91-AF91)+(AH91-AG91)+(AI91-AH91)+(AJ91-AI91))/CÁLCULOS!$Y$8)&gt;0,AJ91+((AE91-AD91)+(AF91-AE91)+(AG91-AF91)+(AH91-AG91)+(AI91-AH91)+(AJ91-AI91))/CÁLCULOS!$Y$8,0)</f>
        <v>2140.680522809369</v>
      </c>
      <c r="AL91" s="2">
        <f>+IF((AK91+((AF91-AE91)+(AG91-AF91)+(AH91-AG91)+(AI91-AH91)+(AJ91-AI91)+(AK91-AJ91))/CÁLCULOS!$Y$8)&gt;0,AK91+((AF91-AE91)+(AG91-AF91)+(AH91-AG91)+(AI91-AH91)+(AJ91-AI91)+(AK91-AJ91))/CÁLCULOS!$Y$8,0)</f>
        <v>1888.2316023139483</v>
      </c>
      <c r="AM91">
        <f t="shared" si="14"/>
        <v>4</v>
      </c>
    </row>
    <row r="92" spans="1:39" x14ac:dyDescent="0.25">
      <c r="A92" s="16">
        <v>1615</v>
      </c>
      <c r="B92" s="1" t="s">
        <v>191</v>
      </c>
      <c r="C92" s="9">
        <f>VLOOKUP($A92,'BC-2020-2021'!$A:$Z,C$1,0)</f>
        <v>0</v>
      </c>
      <c r="D92" s="9">
        <f>VLOOKUP($A92,'BC-2020-2021'!$A:$Z,D$1,0)</f>
        <v>0</v>
      </c>
      <c r="E92" s="9">
        <f>VLOOKUP($A92,'BC-2020-2021'!$A:$Z,E$1,0)</f>
        <v>0</v>
      </c>
      <c r="F92" s="9">
        <f>VLOOKUP($A92,'BC-2020-2021'!$A:$Z,F$1,0)</f>
        <v>0</v>
      </c>
      <c r="G92" s="9">
        <f>VLOOKUP($A92,'BC-2020-2021'!$A:$Z,G$1,0)</f>
        <v>0</v>
      </c>
      <c r="H92" s="9">
        <f>VLOOKUP($A92,'BC-2020-2021'!$A:$Z,H$1,0)</f>
        <v>0</v>
      </c>
      <c r="I92" s="9">
        <f>VLOOKUP($A92,'BC-2020-2021'!$A:$Z,I$1,0)</f>
        <v>38.520000000000003</v>
      </c>
      <c r="J92" s="9">
        <f>VLOOKUP($A92,'BC-2020-2021'!$A:$Z,J$1,0)</f>
        <v>88.17</v>
      </c>
      <c r="K92" s="9">
        <f>VLOOKUP($A92,'BC-2020-2021'!$A:$Z,K$1,0)</f>
        <v>375.46</v>
      </c>
      <c r="L92" s="9">
        <f>VLOOKUP($A92,'BC-2020-2021'!$A:$Z,L$1,0)</f>
        <v>508.72</v>
      </c>
      <c r="M92" s="9">
        <f>VLOOKUP($A92,'BC-2020-2021'!$A:$Z,M$1,0)</f>
        <v>551.5</v>
      </c>
      <c r="N92" s="9">
        <f>VLOOKUP($A92,'BC-2020-2021'!$A:$Z,N$1,0)</f>
        <v>614.84</v>
      </c>
      <c r="O92" s="13">
        <f>VLOOKUP($A92,'BC-2020-2021'!$A:$Z,O$1,0)</f>
        <v>640.79999999999995</v>
      </c>
      <c r="P92" s="13">
        <f>VLOOKUP($A92,'BC-2020-2021'!$A:$Z,P$1,0)</f>
        <v>779.39</v>
      </c>
      <c r="Q92" s="13">
        <f>VLOOKUP($A92,'BC-2020-2021'!$A:$Z,Q$1,0)</f>
        <v>1463.61</v>
      </c>
      <c r="R92" s="13">
        <f>VLOOKUP($A92,'BC-2020-2021'!$A:$Z,R$1,0)</f>
        <v>2531.5100000000002</v>
      </c>
      <c r="S92" s="13">
        <f>VLOOKUP($A92,'BC-2020-2021'!$A:$Z,S$1,0)</f>
        <v>5127.76</v>
      </c>
      <c r="T92" s="13">
        <f>VLOOKUP($A92,'BC-2020-2021'!$A:$Z,T$1,0)</f>
        <v>6476.71</v>
      </c>
      <c r="U92" s="13">
        <f>VLOOKUP($A92,'BC-2020-2021'!$A:$Z,U$1,0)</f>
        <v>10706.78</v>
      </c>
      <c r="V92" s="13">
        <f>VLOOKUP($A92,'BC-2020-2021'!$A:$Z,V$1,0)</f>
        <v>12978.48</v>
      </c>
      <c r="W92" s="13">
        <f>VLOOKUP($A92,'BC-2020-2021'!$A:$Z,W$1,0)</f>
        <v>14839.6</v>
      </c>
      <c r="X92" s="13">
        <f>VLOOKUP($A92,'BC-2020-2021'!$A:$Z,X$1,0)</f>
        <v>16025.33</v>
      </c>
      <c r="Y92" s="13">
        <f>VLOOKUP($A92,'BC-2020-2021'!$A:$Z,Y$1,0)</f>
        <v>16753.84</v>
      </c>
      <c r="Z92" s="13">
        <f>VLOOKUP($A92,'BC-2020-2021'!$A:$Z,Z$1,0)</f>
        <v>19949.23</v>
      </c>
      <c r="AA92" s="2">
        <f>+IF((Z92+((U92-T92)+(V92-U92)+(W92-V92)+(X92-W92)+(Y92-X92)+(Z92-Y92))/CÁLCULOS!$Y$8)&gt;0,Z92+((U92-T92)+(V92-U92)+(W92-V92)+(X92-W92)+(Y92-X92)+(Z92-Y92))/CÁLCULOS!$Y$8,0)</f>
        <v>22194.649999999998</v>
      </c>
      <c r="AB92" s="2">
        <f>+IF((AA92+((V92-U92)+(W92-V92)+(X92-W92)+(Y92-X92)+(Z92-Y92)+(AA92-Z92))/CÁLCULOS!$Y$8)&gt;0,AA92+((V92-U92)+(W92-V92)+(X92-W92)+(Y92-X92)+(Z92-Y92)+(AA92-Z92))/CÁLCULOS!$Y$8,0)</f>
        <v>24109.294999999998</v>
      </c>
      <c r="AC92" s="2">
        <f>+IF((AB92+((W92-V92)+(X92-W92)+(Y92-X92)+(Z92-Y92)+(AA92-Z92)+(AB92-AA92))/CÁLCULOS!$Y$8)&gt;0,AB92+((W92-V92)+(X92-W92)+(Y92-X92)+(Z92-Y92)+(AA92-Z92)+(AB92-AA92))/CÁLCULOS!$Y$8,0)</f>
        <v>25964.430833333332</v>
      </c>
      <c r="AD92" s="2">
        <f>+IF((AC92+((X92-W92)+(Y92-X92)+(Z92-Y92)+(AA92-Z92)+(AB92-AA92)+(AC92-AB92))/CÁLCULOS!$Y$8)&gt;0,AC92+((X92-W92)+(Y92-X92)+(Z92-Y92)+(AA92-Z92)+(AB92-AA92)+(AC92-AB92))/CÁLCULOS!$Y$8,0)</f>
        <v>27818.569305555553</v>
      </c>
      <c r="AE92" s="2">
        <f>+IF((AD92+((Y92-X92)+(Z92-Y92)+(AA92-Z92)+(AB92-AA92)+(AC92-AB92)+(AD92-AC92))/CÁLCULOS!$Y$8)&gt;0,AD92+((Y92-X92)+(Z92-Y92)+(AA92-Z92)+(AB92-AA92)+(AC92-AB92)+(AD92-AC92))/CÁLCULOS!$Y$8,0)</f>
        <v>29784.109189814812</v>
      </c>
      <c r="AF92" s="2">
        <f>+IF((AE92+((Z92-Y92)+(AA92-Z92)+(AB92-AA92)+(AC92-AB92)+(AD92-AC92)+(AE92-AD92))/CÁLCULOS!$Y$8)&gt;0,AE92+((Z92-Y92)+(AA92-Z92)+(AB92-AA92)+(AC92-AB92)+(AD92-AC92)+(AE92-AD92))/CÁLCULOS!$Y$8,0)</f>
        <v>31955.820721450615</v>
      </c>
      <c r="AG92" s="2">
        <f>+IF((AF92+((AA92-Z92)+(AB92-AA92)+(AC92-AB92)+(AD92-AC92)+(AE92-AD92)+(AF92-AE92))/CÁLCULOS!$Y$8)&gt;0,AF92+((AA92-Z92)+(AB92-AA92)+(AC92-AB92)+(AD92-AC92)+(AE92-AD92)+(AF92-AE92))/CÁLCULOS!$Y$8,0)</f>
        <v>33956.919175025716</v>
      </c>
      <c r="AH92" s="2">
        <f>+IF((AG92+((AB92-AA92)+(AC92-AB92)+(AD92-AC92)+(AE92-AD92)+(AF92-AE92)+(AG92-AF92))/CÁLCULOS!$Y$8)&gt;0,AG92+((AB92-AA92)+(AC92-AB92)+(AD92-AC92)+(AE92-AD92)+(AF92-AE92)+(AG92-AF92))/CÁLCULOS!$Y$8,0)</f>
        <v>35917.297370863336</v>
      </c>
      <c r="AI92" s="2">
        <f>+IF((AH92+((AC92-AB92)+(AD92-AC92)+(AE92-AD92)+(AF92-AE92)+(AG92-AF92)+(AH92-AG92))/CÁLCULOS!$Y$8)&gt;0,AH92+((AC92-AB92)+(AD92-AC92)+(AE92-AD92)+(AF92-AE92)+(AG92-AF92)+(AH92-AG92))/CÁLCULOS!$Y$8,0)</f>
        <v>37885.297766007228</v>
      </c>
      <c r="AJ92" s="2">
        <f>+IF((AI92+((AD92-AC92)+(AE92-AD92)+(AF92-AE92)+(AG92-AF92)+(AH92-AG92)+(AI92-AH92))/CÁLCULOS!$Y$8)&gt;0,AI92+((AD92-AC92)+(AE92-AD92)+(AF92-AE92)+(AG92-AF92)+(AH92-AG92)+(AI92-AH92))/CÁLCULOS!$Y$8,0)</f>
        <v>39872.108921452877</v>
      </c>
      <c r="AK92" s="2">
        <f>+IF((AJ92+((AE92-AD92)+(AF92-AE92)+(AG92-AF92)+(AH92-AG92)+(AI92-AH92)+(AJ92-AI92))/CÁLCULOS!$Y$8)&gt;0,AJ92+((AE92-AD92)+(AF92-AE92)+(AG92-AF92)+(AH92-AG92)+(AI92-AH92)+(AJ92-AI92))/CÁLCULOS!$Y$8,0)</f>
        <v>41881.032190769096</v>
      </c>
      <c r="AL92" s="2">
        <f>+IF((AK92+((AF92-AE92)+(AG92-AF92)+(AH92-AG92)+(AI92-AH92)+(AJ92-AI92)+(AK92-AJ92))/CÁLCULOS!$Y$8)&gt;0,AK92+((AF92-AE92)+(AG92-AF92)+(AH92-AG92)+(AI92-AH92)+(AJ92-AI92)+(AK92-AJ92))/CÁLCULOS!$Y$8,0)</f>
        <v>43897.186024261478</v>
      </c>
      <c r="AM92">
        <f t="shared" si="14"/>
        <v>4</v>
      </c>
    </row>
    <row r="93" spans="1:39" x14ac:dyDescent="0.25">
      <c r="A93" s="16">
        <v>1619</v>
      </c>
      <c r="B93" s="1" t="s">
        <v>198</v>
      </c>
      <c r="C93" s="9">
        <f>VLOOKUP($A93,'BC-2020-2021'!$A:$Z,C$1,0)</f>
        <v>0</v>
      </c>
      <c r="D93" s="9">
        <f>VLOOKUP($A93,'BC-2020-2021'!$A:$Z,D$1,0)</f>
        <v>0</v>
      </c>
      <c r="E93" s="9">
        <f>VLOOKUP($A93,'BC-2020-2021'!$A:$Z,E$1,0)</f>
        <v>0</v>
      </c>
      <c r="F93" s="9">
        <f>VLOOKUP($A93,'BC-2020-2021'!$A:$Z,F$1,0)</f>
        <v>0</v>
      </c>
      <c r="G93" s="9">
        <f>VLOOKUP($A93,'BC-2020-2021'!$A:$Z,G$1,0)</f>
        <v>0</v>
      </c>
      <c r="H93" s="9">
        <f>VLOOKUP($A93,'BC-2020-2021'!$A:$Z,H$1,0)</f>
        <v>0</v>
      </c>
      <c r="I93" s="9">
        <f>VLOOKUP($A93,'BC-2020-2021'!$A:$Z,I$1,0)</f>
        <v>0</v>
      </c>
      <c r="J93" s="9">
        <f>VLOOKUP($A93,'BC-2020-2021'!$A:$Z,J$1,0)</f>
        <v>0</v>
      </c>
      <c r="K93" s="9">
        <f>VLOOKUP($A93,'BC-2020-2021'!$A:$Z,K$1,0)</f>
        <v>0</v>
      </c>
      <c r="L93" s="9">
        <f>VLOOKUP($A93,'BC-2020-2021'!$A:$Z,L$1,0)</f>
        <v>0</v>
      </c>
      <c r="M93" s="9">
        <f>VLOOKUP($A93,'BC-2020-2021'!$A:$Z,M$1,0)</f>
        <v>0</v>
      </c>
      <c r="N93" s="9">
        <f>VLOOKUP($A93,'BC-2020-2021'!$A:$Z,N$1,0)</f>
        <v>0</v>
      </c>
      <c r="O93" s="13">
        <f>VLOOKUP($A93,'BC-2020-2021'!$A:$Z,O$1,0)</f>
        <v>0</v>
      </c>
      <c r="P93" s="13">
        <f>VLOOKUP($A93,'BC-2020-2021'!$A:$Z,P$1,0)</f>
        <v>0</v>
      </c>
      <c r="Q93" s="13">
        <f>VLOOKUP($A93,'BC-2020-2021'!$A:$Z,Q$1,0)</f>
        <v>0</v>
      </c>
      <c r="R93" s="13">
        <f>VLOOKUP($A93,'BC-2020-2021'!$A:$Z,R$1,0)</f>
        <v>0</v>
      </c>
      <c r="S93" s="13">
        <f>VLOOKUP($A93,'BC-2020-2021'!$A:$Z,S$1,0)</f>
        <v>0</v>
      </c>
      <c r="T93" s="13">
        <f>VLOOKUP($A93,'BC-2020-2021'!$A:$Z,T$1,0)</f>
        <v>0</v>
      </c>
      <c r="U93" s="13">
        <f>VLOOKUP($A93,'BC-2020-2021'!$A:$Z,U$1,0)</f>
        <v>0</v>
      </c>
      <c r="V93" s="13">
        <f>VLOOKUP($A93,'BC-2020-2021'!$A:$Z,V$1,0)</f>
        <v>0</v>
      </c>
      <c r="W93" s="13">
        <f>VLOOKUP($A93,'BC-2020-2021'!$A:$Z,W$1,0)</f>
        <v>0</v>
      </c>
      <c r="X93" s="13">
        <f>VLOOKUP($A93,'BC-2020-2021'!$A:$Z,X$1,0)</f>
        <v>0</v>
      </c>
      <c r="Y93" s="13">
        <f>VLOOKUP($A93,'BC-2020-2021'!$A:$Z,Y$1,0)</f>
        <v>0</v>
      </c>
      <c r="Z93" s="13">
        <f>VLOOKUP($A93,'BC-2020-2021'!$A:$Z,Z$1,0)</f>
        <v>0</v>
      </c>
      <c r="AA93" s="2">
        <f>+IF((Z93+((U93-T93)+(V93-U93)+(W93-V93)+(X93-W93)+(Y93-X93)+(Z93-Y93))/CÁLCULOS!$Y$8)&gt;0,Z93+((U93-T93)+(V93-U93)+(W93-V93)+(X93-W93)+(Y93-X93)+(Z93-Y93))/CÁLCULOS!$Y$8,0)</f>
        <v>0</v>
      </c>
      <c r="AB93" s="2">
        <f>+IF((AA93+((V93-U93)+(W93-V93)+(X93-W93)+(Y93-X93)+(Z93-Y93)+(AA93-Z93))/CÁLCULOS!$Y$8)&gt;0,AA93+((V93-U93)+(W93-V93)+(X93-W93)+(Y93-X93)+(Z93-Y93)+(AA93-Z93))/CÁLCULOS!$Y$8,0)</f>
        <v>0</v>
      </c>
      <c r="AC93" s="2">
        <f>+IF((AB93+((W93-V93)+(X93-W93)+(Y93-X93)+(Z93-Y93)+(AA93-Z93)+(AB93-AA93))/CÁLCULOS!$Y$8)&gt;0,AB93+((W93-V93)+(X93-W93)+(Y93-X93)+(Z93-Y93)+(AA93-Z93)+(AB93-AA93))/CÁLCULOS!$Y$8,0)</f>
        <v>0</v>
      </c>
      <c r="AD93" s="2">
        <f>+IF((AC93+((X93-W93)+(Y93-X93)+(Z93-Y93)+(AA93-Z93)+(AB93-AA93)+(AC93-AB93))/CÁLCULOS!$Y$8)&gt;0,AC93+((X93-W93)+(Y93-X93)+(Z93-Y93)+(AA93-Z93)+(AB93-AA93)+(AC93-AB93))/CÁLCULOS!$Y$8,0)</f>
        <v>0</v>
      </c>
      <c r="AE93" s="2">
        <f>+IF((AD93+((Y93-X93)+(Z93-Y93)+(AA93-Z93)+(AB93-AA93)+(AC93-AB93)+(AD93-AC93))/CÁLCULOS!$Y$8)&gt;0,AD93+((Y93-X93)+(Z93-Y93)+(AA93-Z93)+(AB93-AA93)+(AC93-AB93)+(AD93-AC93))/CÁLCULOS!$Y$8,0)</f>
        <v>0</v>
      </c>
      <c r="AF93" s="2">
        <f>+IF((AE93+((Z93-Y93)+(AA93-Z93)+(AB93-AA93)+(AC93-AB93)+(AD93-AC93)+(AE93-AD93))/CÁLCULOS!$Y$8)&gt;0,AE93+((Z93-Y93)+(AA93-Z93)+(AB93-AA93)+(AC93-AB93)+(AD93-AC93)+(AE93-AD93))/CÁLCULOS!$Y$8,0)</f>
        <v>0</v>
      </c>
      <c r="AG93" s="2">
        <f>+IF((AF93+((AA93-Z93)+(AB93-AA93)+(AC93-AB93)+(AD93-AC93)+(AE93-AD93)+(AF93-AE93))/CÁLCULOS!$Y$8)&gt;0,AF93+((AA93-Z93)+(AB93-AA93)+(AC93-AB93)+(AD93-AC93)+(AE93-AD93)+(AF93-AE93))/CÁLCULOS!$Y$8,0)</f>
        <v>0</v>
      </c>
      <c r="AH93" s="2">
        <f>+IF((AG93+((AB93-AA93)+(AC93-AB93)+(AD93-AC93)+(AE93-AD93)+(AF93-AE93)+(AG93-AF93))/CÁLCULOS!$Y$8)&gt;0,AG93+((AB93-AA93)+(AC93-AB93)+(AD93-AC93)+(AE93-AD93)+(AF93-AE93)+(AG93-AF93))/CÁLCULOS!$Y$8,0)</f>
        <v>0</v>
      </c>
      <c r="AI93" s="2">
        <f>+IF((AH93+((AC93-AB93)+(AD93-AC93)+(AE93-AD93)+(AF93-AE93)+(AG93-AF93)+(AH93-AG93))/CÁLCULOS!$Y$8)&gt;0,AH93+((AC93-AB93)+(AD93-AC93)+(AE93-AD93)+(AF93-AE93)+(AG93-AF93)+(AH93-AG93))/CÁLCULOS!$Y$8,0)</f>
        <v>0</v>
      </c>
      <c r="AJ93" s="2">
        <f>+IF((AI93+((AD93-AC93)+(AE93-AD93)+(AF93-AE93)+(AG93-AF93)+(AH93-AG93)+(AI93-AH93))/CÁLCULOS!$Y$8)&gt;0,AI93+((AD93-AC93)+(AE93-AD93)+(AF93-AE93)+(AG93-AF93)+(AH93-AG93)+(AI93-AH93))/CÁLCULOS!$Y$8,0)</f>
        <v>0</v>
      </c>
      <c r="AK93" s="2">
        <f>+IF((AJ93+((AE93-AD93)+(AF93-AE93)+(AG93-AF93)+(AH93-AG93)+(AI93-AH93)+(AJ93-AI93))/CÁLCULOS!$Y$8)&gt;0,AJ93+((AE93-AD93)+(AF93-AE93)+(AG93-AF93)+(AH93-AG93)+(AI93-AH93)+(AJ93-AI93))/CÁLCULOS!$Y$8,0)</f>
        <v>0</v>
      </c>
      <c r="AL93" s="2">
        <f>+IF((AK93+((AF93-AE93)+(AG93-AF93)+(AH93-AG93)+(AI93-AH93)+(AJ93-AI93)+(AK93-AJ93))/CÁLCULOS!$Y$8)&gt;0,AK93+((AF93-AE93)+(AG93-AF93)+(AH93-AG93)+(AI93-AH93)+(AJ93-AI93)+(AK93-AJ93))/CÁLCULOS!$Y$8,0)</f>
        <v>0</v>
      </c>
      <c r="AM93">
        <f t="shared" si="14"/>
        <v>4</v>
      </c>
    </row>
    <row r="94" spans="1:39" x14ac:dyDescent="0.25">
      <c r="A94" s="16">
        <v>1690</v>
      </c>
      <c r="B94" s="1" t="s">
        <v>199</v>
      </c>
      <c r="C94" s="9">
        <f>VLOOKUP($A94,'BC-2020-2021'!$A:$Z,C$1,0)</f>
        <v>49407.89</v>
      </c>
      <c r="D94" s="9">
        <f>VLOOKUP($A94,'BC-2020-2021'!$A:$Z,D$1,0)</f>
        <v>48880.17</v>
      </c>
      <c r="E94" s="9">
        <f>VLOOKUP($A94,'BC-2020-2021'!$A:$Z,E$1,0)</f>
        <v>48103.97</v>
      </c>
      <c r="F94" s="9">
        <f>VLOOKUP($A94,'BC-2020-2021'!$A:$Z,F$1,0)</f>
        <v>47504.72</v>
      </c>
      <c r="G94" s="9">
        <f>VLOOKUP($A94,'BC-2020-2021'!$A:$Z,G$1,0)</f>
        <v>47377.34</v>
      </c>
      <c r="H94" s="9">
        <f>VLOOKUP($A94,'BC-2020-2021'!$A:$Z,H$1,0)</f>
        <v>47185.3</v>
      </c>
      <c r="I94" s="9">
        <f>VLOOKUP($A94,'BC-2020-2021'!$A:$Z,I$1,0)</f>
        <v>44704.36</v>
      </c>
      <c r="J94" s="9">
        <f>VLOOKUP($A94,'BC-2020-2021'!$A:$Z,J$1,0)</f>
        <v>44585.79</v>
      </c>
      <c r="K94" s="9">
        <f>VLOOKUP($A94,'BC-2020-2021'!$A:$Z,K$1,0)</f>
        <v>44456.14</v>
      </c>
      <c r="L94" s="9">
        <f>VLOOKUP($A94,'BC-2020-2021'!$A:$Z,L$1,0)</f>
        <v>46079.97</v>
      </c>
      <c r="M94" s="9">
        <f>VLOOKUP($A94,'BC-2020-2021'!$A:$Z,M$1,0)</f>
        <v>45437.89</v>
      </c>
      <c r="N94" s="9">
        <f>VLOOKUP($A94,'BC-2020-2021'!$A:$Z,N$1,0)</f>
        <v>44997.31</v>
      </c>
      <c r="O94" s="13">
        <f>VLOOKUP($A94,'BC-2020-2021'!$A:$Z,O$1,0)</f>
        <v>44954.89</v>
      </c>
      <c r="P94" s="13">
        <f>VLOOKUP($A94,'BC-2020-2021'!$A:$Z,P$1,0)</f>
        <v>46840.29</v>
      </c>
      <c r="Q94" s="13">
        <f>VLOOKUP($A94,'BC-2020-2021'!$A:$Z,Q$1,0)</f>
        <v>44728.31</v>
      </c>
      <c r="R94" s="13">
        <f>VLOOKUP($A94,'BC-2020-2021'!$A:$Z,R$1,0)</f>
        <v>46753.15</v>
      </c>
      <c r="S94" s="13">
        <f>VLOOKUP($A94,'BC-2020-2021'!$A:$Z,S$1,0)</f>
        <v>48512.51</v>
      </c>
      <c r="T94" s="13">
        <f>VLOOKUP($A94,'BC-2020-2021'!$A:$Z,T$1,0)</f>
        <v>42455.11</v>
      </c>
      <c r="U94" s="13">
        <f>VLOOKUP($A94,'BC-2020-2021'!$A:$Z,U$1,0)</f>
        <v>48549.63</v>
      </c>
      <c r="V94" s="13">
        <f>VLOOKUP($A94,'BC-2020-2021'!$A:$Z,V$1,0)</f>
        <v>48250.63</v>
      </c>
      <c r="W94" s="13">
        <f>VLOOKUP($A94,'BC-2020-2021'!$A:$Z,W$1,0)</f>
        <v>47018.63</v>
      </c>
      <c r="X94" s="13">
        <f>VLOOKUP($A94,'BC-2020-2021'!$A:$Z,X$1,0)</f>
        <v>46716.78</v>
      </c>
      <c r="Y94" s="13">
        <f>VLOOKUP($A94,'BC-2020-2021'!$A:$Z,Y$1,0)</f>
        <v>43376.160000000003</v>
      </c>
      <c r="Z94" s="13">
        <f>VLOOKUP($A94,'BC-2020-2021'!$A:$Z,Z$1,0)</f>
        <v>43610.89</v>
      </c>
      <c r="AA94" s="2">
        <f>+IF((Z94+((U94-T94)+(V94-U94)+(W94-V94)+(X94-W94)+(Y94-X94)+(Z94-Y94))/CÁLCULOS!$Y$8)&gt;0,Z94+((U94-T94)+(V94-U94)+(W94-V94)+(X94-W94)+(Y94-X94)+(Z94-Y94))/CÁLCULOS!$Y$8,0)</f>
        <v>43803.519999999997</v>
      </c>
      <c r="AB94" s="2">
        <f>+IF((AA94+((V94-U94)+(W94-V94)+(X94-W94)+(Y94-X94)+(Z94-Y94)+(AA94-Z94))/CÁLCULOS!$Y$8)&gt;0,AA94+((V94-U94)+(W94-V94)+(X94-W94)+(Y94-X94)+(Z94-Y94)+(AA94-Z94))/CÁLCULOS!$Y$8,0)</f>
        <v>43012.501666666663</v>
      </c>
      <c r="AC94" s="2">
        <f>+IF((AB94+((W94-V94)+(X94-W94)+(Y94-X94)+(Z94-Y94)+(AA94-Z94)+(AB94-AA94))/CÁLCULOS!$Y$8)&gt;0,AB94+((W94-V94)+(X94-W94)+(Y94-X94)+(Z94-Y94)+(AA94-Z94)+(AB94-AA94))/CÁLCULOS!$Y$8,0)</f>
        <v>42139.480277777773</v>
      </c>
      <c r="AD94" s="2">
        <f>+IF((AC94+((X94-W94)+(Y94-X94)+(Z94-Y94)+(AA94-Z94)+(AB94-AA94)+(AC94-AB94))/CÁLCULOS!$Y$8)&gt;0,AC94+((X94-W94)+(Y94-X94)+(Z94-Y94)+(AA94-Z94)+(AB94-AA94)+(AC94-AB94))/CÁLCULOS!$Y$8,0)</f>
        <v>41326.2886574074</v>
      </c>
      <c r="AE94" s="2">
        <f>+IF((AD94+((Y94-X94)+(Z94-Y94)+(AA94-Z94)+(AB94-AA94)+(AC94-AB94)+(AD94-AC94))/CÁLCULOS!$Y$8)&gt;0,AD94+((Y94-X94)+(Z94-Y94)+(AA94-Z94)+(AB94-AA94)+(AC94-AB94)+(AD94-AC94))/CÁLCULOS!$Y$8,0)</f>
        <v>40427.873433641966</v>
      </c>
      <c r="AF94" s="2">
        <f>+IF((AE94+((Z94-Y94)+(AA94-Z94)+(AB94-AA94)+(AC94-AB94)+(AD94-AC94)+(AE94-AD94))/CÁLCULOS!$Y$8)&gt;0,AE94+((Z94-Y94)+(AA94-Z94)+(AB94-AA94)+(AC94-AB94)+(AD94-AC94)+(AE94-AD94))/CÁLCULOS!$Y$8,0)</f>
        <v>39936.492339248958</v>
      </c>
      <c r="AG94" s="2">
        <f>+IF((AF94+((AA94-Z94)+(AB94-AA94)+(AC94-AB94)+(AD94-AC94)+(AE94-AD94)+(AF94-AE94))/CÁLCULOS!$Y$8)&gt;0,AF94+((AA94-Z94)+(AB94-AA94)+(AC94-AB94)+(AD94-AC94)+(AE94-AD94)+(AF94-AE94))/CÁLCULOS!$Y$8,0)</f>
        <v>39324.092729123782</v>
      </c>
      <c r="AH94" s="2">
        <f>+IF((AG94+((AB94-AA94)+(AC94-AB94)+(AD94-AC94)+(AE94-AD94)+(AF94-AE94)+(AG94-AF94))/CÁLCULOS!$Y$8)&gt;0,AG94+((AB94-AA94)+(AC94-AB94)+(AD94-AC94)+(AE94-AD94)+(AF94-AE94)+(AG94-AF94))/CÁLCULOS!$Y$8,0)</f>
        <v>38577.521517311077</v>
      </c>
      <c r="AI94" s="2">
        <f>+IF((AH94+((AC94-AB94)+(AD94-AC94)+(AE94-AD94)+(AF94-AE94)+(AG94-AF94)+(AH94-AG94))/CÁLCULOS!$Y$8)&gt;0,AH94+((AC94-AB94)+(AD94-AC94)+(AE94-AD94)+(AF94-AE94)+(AG94-AF94)+(AH94-AG94))/CÁLCULOS!$Y$8,0)</f>
        <v>37838.358159085146</v>
      </c>
      <c r="AJ94" s="2">
        <f>+IF((AI94+((AD94-AC94)+(AE94-AD94)+(AF94-AE94)+(AG94-AF94)+(AH94-AG94)+(AI94-AH94))/CÁLCULOS!$Y$8)&gt;0,AI94+((AD94-AC94)+(AE94-AD94)+(AF94-AE94)+(AG94-AF94)+(AH94-AG94)+(AI94-AH94))/CÁLCULOS!$Y$8,0)</f>
        <v>37121.504472636378</v>
      </c>
      <c r="AK94" s="2">
        <f>+IF((AJ94+((AE94-AD94)+(AF94-AE94)+(AG94-AF94)+(AH94-AG94)+(AI94-AH94)+(AJ94-AI94))/CÁLCULOS!$Y$8)&gt;0,AJ94+((AE94-AD94)+(AF94-AE94)+(AG94-AF94)+(AH94-AG94)+(AI94-AH94)+(AJ94-AI94))/CÁLCULOS!$Y$8,0)</f>
        <v>36420.707108507871</v>
      </c>
      <c r="AL94" s="2">
        <f>+IF((AK94+((AF94-AE94)+(AG94-AF94)+(AH94-AG94)+(AI94-AH94)+(AJ94-AI94)+(AK94-AJ94))/CÁLCULOS!$Y$8)&gt;0,AK94+((AF94-AE94)+(AG94-AF94)+(AH94-AG94)+(AI94-AH94)+(AJ94-AI94)+(AK94-AJ94))/CÁLCULOS!$Y$8,0)</f>
        <v>35752.846054318856</v>
      </c>
      <c r="AM94">
        <f t="shared" si="14"/>
        <v>4</v>
      </c>
    </row>
    <row r="95" spans="1:39" x14ac:dyDescent="0.25">
      <c r="A95" s="76">
        <v>1699</v>
      </c>
      <c r="B95" s="1" t="s">
        <v>208</v>
      </c>
      <c r="C95" s="9">
        <f>VLOOKUP($A95,'BC-2020-2021'!$A:$Z,C$1,0)</f>
        <v>-7540.16</v>
      </c>
      <c r="D95" s="9">
        <f>VLOOKUP($A95,'BC-2020-2021'!$A:$Z,D$1,0)</f>
        <v>-7540.16</v>
      </c>
      <c r="E95" s="9">
        <f>VLOOKUP($A95,'BC-2020-2021'!$A:$Z,E$1,0)</f>
        <v>-7540.16</v>
      </c>
      <c r="F95" s="9">
        <f>VLOOKUP($A95,'BC-2020-2021'!$A:$Z,F$1,0)</f>
        <v>-7320.7</v>
      </c>
      <c r="G95" s="9">
        <f>VLOOKUP($A95,'BC-2020-2021'!$A:$Z,G$1,0)</f>
        <v>-7320.7</v>
      </c>
      <c r="H95" s="9">
        <f>VLOOKUP($A95,'BC-2020-2021'!$A:$Z,H$1,0)</f>
        <v>-6990.92</v>
      </c>
      <c r="I95" s="9">
        <f>VLOOKUP($A95,'BC-2020-2021'!$A:$Z,I$1,0)</f>
        <v>-7890.92</v>
      </c>
      <c r="J95" s="9">
        <f>VLOOKUP($A95,'BC-2020-2021'!$A:$Z,J$1,0)</f>
        <v>-9060.7000000000007</v>
      </c>
      <c r="K95" s="9">
        <f>VLOOKUP($A95,'BC-2020-2021'!$A:$Z,K$1,0)</f>
        <v>-9291.8799999999992</v>
      </c>
      <c r="L95" s="9">
        <f>VLOOKUP($A95,'BC-2020-2021'!$A:$Z,L$1,0)</f>
        <v>-9263.51</v>
      </c>
      <c r="M95" s="9">
        <f>VLOOKUP($A95,'BC-2020-2021'!$A:$Z,M$1,0)</f>
        <v>-9594.61</v>
      </c>
      <c r="N95" s="9">
        <f>VLOOKUP($A95,'BC-2020-2021'!$A:$Z,N$1,0)</f>
        <v>-14275.64</v>
      </c>
      <c r="O95" s="13">
        <f>VLOOKUP($A95,'BC-2020-2021'!$A:$Z,O$1,0)</f>
        <v>-14928.09</v>
      </c>
      <c r="P95" s="13">
        <f>VLOOKUP($A95,'BC-2020-2021'!$A:$Z,P$1,0)</f>
        <v>-16059.47</v>
      </c>
      <c r="Q95" s="13">
        <f>VLOOKUP($A95,'BC-2020-2021'!$A:$Z,Q$1,0)</f>
        <v>-17867.099999999999</v>
      </c>
      <c r="R95" s="13">
        <f>VLOOKUP($A95,'BC-2020-2021'!$A:$Z,R$1,0)</f>
        <v>-17712.900000000001</v>
      </c>
      <c r="S95" s="13">
        <f>VLOOKUP($A95,'BC-2020-2021'!$A:$Z,S$1,0)</f>
        <v>-18081.95</v>
      </c>
      <c r="T95" s="13">
        <f>VLOOKUP($A95,'BC-2020-2021'!$A:$Z,T$1,0)</f>
        <v>-18038.04</v>
      </c>
      <c r="U95" s="13">
        <f>VLOOKUP($A95,'BC-2020-2021'!$A:$Z,U$1,0)</f>
        <v>-18905.61</v>
      </c>
      <c r="V95" s="13">
        <f>VLOOKUP($A95,'BC-2020-2021'!$A:$Z,V$1,0)</f>
        <v>-19853.939999999999</v>
      </c>
      <c r="W95" s="13">
        <f>VLOOKUP($A95,'BC-2020-2021'!$A:$Z,W$1,0)</f>
        <v>-22006.75</v>
      </c>
      <c r="X95" s="13">
        <f>VLOOKUP($A95,'BC-2020-2021'!$A:$Z,X$1,0)</f>
        <v>-23133.35</v>
      </c>
      <c r="Y95" s="13">
        <f>VLOOKUP($A95,'BC-2020-2021'!$A:$Z,Y$1,0)</f>
        <v>-25776.77</v>
      </c>
      <c r="Z95" s="13">
        <f>VLOOKUP($A95,'BC-2020-2021'!$A:$Z,Z$1,0)</f>
        <v>-17092.43</v>
      </c>
      <c r="AA95" s="2">
        <f>+Z95+((U95-T95)+(V95-U95)+(W95-V95)+(X95-W95)+(Y95-X95)+(Z95-Y95))/CÁLCULOS!$Y$8</f>
        <v>-16934.828333333335</v>
      </c>
      <c r="AB95" s="2">
        <f>+AA95+((V95-U95)+(W95-V95)+(X95-W95)+(Y95-X95)+(Z95-Y95)+(AA95-Z95))/CÁLCULOS!$Y$8</f>
        <v>-16606.364722222224</v>
      </c>
      <c r="AC95" s="2">
        <f>+AB95+((W95-V95)+(X95-W95)+(Y95-X95)+(Z95-Y95)+(AA95-Z95)+(AB95-AA95))/CÁLCULOS!$Y$8</f>
        <v>-16065.102175925929</v>
      </c>
      <c r="AD95" s="2">
        <f>+AC95+((X95-W95)+(Y95-X95)+(Z95-Y95)+(AA95-Z95)+(AB95-AA95)+(AC95-AB95))/CÁLCULOS!$Y$8</f>
        <v>-15074.827538580252</v>
      </c>
      <c r="AE95" s="2">
        <f>+AD95+((Y95-X95)+(Z95-Y95)+(AA95-Z95)+(AB95-AA95)+(AC95-AB95)+(AD95-AC95))/CÁLCULOS!$Y$8</f>
        <v>-13731.74046167696</v>
      </c>
      <c r="AF95" s="2">
        <f>+AE95+((Z95-Y95)+(AA95-Z95)+(AB95-AA95)+(AC95-AB95)+(AD95-AC95)+(AE95-AD95))/CÁLCULOS!$Y$8</f>
        <v>-11724.235538623119</v>
      </c>
      <c r="AG95" s="2">
        <f>+AF95+((AA95-Z95)+(AB95-AA95)+(AC95-AB95)+(AD95-AC95)+(AE95-AD95)+(AF95-AE95))/CÁLCULOS!$Y$8</f>
        <v>-10829.536461726973</v>
      </c>
      <c r="AH95" s="2">
        <f>+AG95+((AB95-AA95)+(AC95-AB95)+(AD95-AC95)+(AE95-AD95)+(AF95-AE95)+(AG95-AF95))/CÁLCULOS!$Y$8</f>
        <v>-9811.9878164592465</v>
      </c>
      <c r="AI95" s="2">
        <f>+AH95+((AC95-AB95)+(AD95-AC95)+(AE95-AD95)+(AF95-AE95)+(AG95-AF95)+(AH95-AG95))/CÁLCULOS!$Y$8</f>
        <v>-8679.5916654987504</v>
      </c>
      <c r="AJ95" s="2">
        <f>+AI95+((AD95-AC95)+(AE95-AD95)+(AF95-AE95)+(AG95-AF95)+(AH95-AG95)+(AI95-AH95))/CÁLCULOS!$Y$8</f>
        <v>-7448.6732470942206</v>
      </c>
      <c r="AK95" s="2">
        <f>+AJ95+((AE95-AD95)+(AF95-AE95)+(AG95-AF95)+(AH95-AG95)+(AI95-AH95)+(AJ95-AI95))/CÁLCULOS!$Y$8</f>
        <v>-6177.6475318465491</v>
      </c>
      <c r="AL95" s="2">
        <f>+AK95+((AF95-AE95)+(AG95-AF95)+(AH95-AG95)+(AI95-AH95)+(AJ95-AI95)+(AK95-AJ95))/CÁLCULOS!$Y$8</f>
        <v>-4918.6320435414809</v>
      </c>
      <c r="AM95">
        <f t="shared" si="14"/>
        <v>4</v>
      </c>
    </row>
    <row r="96" spans="1:39" x14ac:dyDescent="0.25">
      <c r="A96" s="16">
        <v>17</v>
      </c>
      <c r="B96" s="1" t="s">
        <v>212</v>
      </c>
      <c r="C96" s="9">
        <f>VLOOKUP($A96,'BC-2020-2021'!$A:$Z,C$1,0)</f>
        <v>0</v>
      </c>
      <c r="D96" s="9">
        <f>VLOOKUP($A96,'BC-2020-2021'!$A:$Z,D$1,0)</f>
        <v>0</v>
      </c>
      <c r="E96" s="9">
        <f>VLOOKUP($A96,'BC-2020-2021'!$A:$Z,E$1,0)</f>
        <v>0</v>
      </c>
      <c r="F96" s="9">
        <f>VLOOKUP($A96,'BC-2020-2021'!$A:$Z,F$1,0)</f>
        <v>0</v>
      </c>
      <c r="G96" s="9">
        <f>VLOOKUP($A96,'BC-2020-2021'!$A:$Z,G$1,0)</f>
        <v>0</v>
      </c>
      <c r="H96" s="9">
        <f>VLOOKUP($A96,'BC-2020-2021'!$A:$Z,H$1,0)</f>
        <v>0</v>
      </c>
      <c r="I96" s="9">
        <f>VLOOKUP($A96,'BC-2020-2021'!$A:$Z,I$1,0)</f>
        <v>0</v>
      </c>
      <c r="J96" s="9">
        <f>VLOOKUP($A96,'BC-2020-2021'!$A:$Z,J$1,0)</f>
        <v>0</v>
      </c>
      <c r="K96" s="9">
        <f>VLOOKUP($A96,'BC-2020-2021'!$A:$Z,K$1,0)</f>
        <v>0</v>
      </c>
      <c r="L96" s="9">
        <f>VLOOKUP($A96,'BC-2020-2021'!$A:$Z,L$1,0)</f>
        <v>0</v>
      </c>
      <c r="M96" s="9">
        <f>VLOOKUP($A96,'BC-2020-2021'!$A:$Z,M$1,0)</f>
        <v>0</v>
      </c>
      <c r="N96" s="9">
        <f>VLOOKUP($A96,'BC-2020-2021'!$A:$Z,N$1,0)</f>
        <v>0</v>
      </c>
      <c r="O96" s="13">
        <f>VLOOKUP($A96,'BC-2020-2021'!$A:$Z,O$1,0)</f>
        <v>0</v>
      </c>
      <c r="P96" s="13">
        <f>VLOOKUP($A96,'BC-2020-2021'!$A:$Z,P$1,0)</f>
        <v>0</v>
      </c>
      <c r="Q96" s="13">
        <f>VLOOKUP($A96,'BC-2020-2021'!$A:$Z,Q$1,0)</f>
        <v>0</v>
      </c>
      <c r="R96" s="13">
        <f>VLOOKUP($A96,'BC-2020-2021'!$A:$Z,R$1,0)</f>
        <v>0</v>
      </c>
      <c r="S96" s="13">
        <f>VLOOKUP($A96,'BC-2020-2021'!$A:$Z,S$1,0)</f>
        <v>0</v>
      </c>
      <c r="T96" s="13">
        <f>VLOOKUP($A96,'BC-2020-2021'!$A:$Z,T$1,0)</f>
        <v>0</v>
      </c>
      <c r="U96" s="13">
        <f>VLOOKUP($A96,'BC-2020-2021'!$A:$Z,U$1,0)</f>
        <v>0</v>
      </c>
      <c r="V96" s="13">
        <f>VLOOKUP($A96,'BC-2020-2021'!$A:$Z,V$1,0)</f>
        <v>0</v>
      </c>
      <c r="W96" s="13">
        <f>VLOOKUP($A96,'BC-2020-2021'!$A:$Z,W$1,0)</f>
        <v>0</v>
      </c>
      <c r="X96" s="13">
        <f>VLOOKUP($A96,'BC-2020-2021'!$A:$Z,X$1,0)</f>
        <v>0</v>
      </c>
      <c r="Y96" s="13">
        <f>VLOOKUP($A96,'BC-2020-2021'!$A:$Z,Y$1,0)</f>
        <v>0</v>
      </c>
      <c r="Z96" s="13">
        <f>VLOOKUP($A96,'BC-2020-2021'!$A:$Z,Z$1,0)</f>
        <v>0</v>
      </c>
      <c r="AA96" s="2">
        <f>SUM(AA97:AA99)</f>
        <v>0</v>
      </c>
      <c r="AB96" s="2">
        <f t="shared" ref="AB96:AL96" si="15">SUM(AB97:AB99)</f>
        <v>0</v>
      </c>
      <c r="AC96" s="2">
        <f t="shared" si="15"/>
        <v>0</v>
      </c>
      <c r="AD96" s="2">
        <f t="shared" si="15"/>
        <v>0</v>
      </c>
      <c r="AE96" s="2">
        <f t="shared" si="15"/>
        <v>0</v>
      </c>
      <c r="AF96" s="2">
        <f t="shared" si="15"/>
        <v>0</v>
      </c>
      <c r="AG96" s="2">
        <f t="shared" si="15"/>
        <v>0</v>
      </c>
      <c r="AH96" s="2">
        <f t="shared" si="15"/>
        <v>0</v>
      </c>
      <c r="AI96" s="2">
        <f t="shared" si="15"/>
        <v>0</v>
      </c>
      <c r="AJ96" s="2">
        <f t="shared" si="15"/>
        <v>0</v>
      </c>
      <c r="AK96" s="2">
        <f t="shared" si="15"/>
        <v>0</v>
      </c>
      <c r="AL96" s="2">
        <f t="shared" si="15"/>
        <v>0</v>
      </c>
      <c r="AM96">
        <f t="shared" si="14"/>
        <v>2</v>
      </c>
    </row>
    <row r="97" spans="1:39" x14ac:dyDescent="0.25">
      <c r="A97" s="16">
        <v>1702</v>
      </c>
      <c r="B97" s="1" t="s">
        <v>213</v>
      </c>
      <c r="C97" s="9">
        <f>VLOOKUP($A97,'BC-2020-2021'!$A:$Z,C$1,0)</f>
        <v>0</v>
      </c>
      <c r="D97" s="9">
        <f>VLOOKUP($A97,'BC-2020-2021'!$A:$Z,D$1,0)</f>
        <v>0</v>
      </c>
      <c r="E97" s="9">
        <f>VLOOKUP($A97,'BC-2020-2021'!$A:$Z,E$1,0)</f>
        <v>0</v>
      </c>
      <c r="F97" s="9">
        <f>VLOOKUP($A97,'BC-2020-2021'!$A:$Z,F$1,0)</f>
        <v>0</v>
      </c>
      <c r="G97" s="9">
        <f>VLOOKUP($A97,'BC-2020-2021'!$A:$Z,G$1,0)</f>
        <v>0</v>
      </c>
      <c r="H97" s="9">
        <f>VLOOKUP($A97,'BC-2020-2021'!$A:$Z,H$1,0)</f>
        <v>0</v>
      </c>
      <c r="I97" s="9">
        <f>VLOOKUP($A97,'BC-2020-2021'!$A:$Z,I$1,0)</f>
        <v>0</v>
      </c>
      <c r="J97" s="9">
        <f>VLOOKUP($A97,'BC-2020-2021'!$A:$Z,J$1,0)</f>
        <v>0</v>
      </c>
      <c r="K97" s="9">
        <f>VLOOKUP($A97,'BC-2020-2021'!$A:$Z,K$1,0)</f>
        <v>0</v>
      </c>
      <c r="L97" s="9">
        <f>VLOOKUP($A97,'BC-2020-2021'!$A:$Z,L$1,0)</f>
        <v>0</v>
      </c>
      <c r="M97" s="9">
        <f>VLOOKUP($A97,'BC-2020-2021'!$A:$Z,M$1,0)</f>
        <v>0</v>
      </c>
      <c r="N97" s="9">
        <f>VLOOKUP($A97,'BC-2020-2021'!$A:$Z,N$1,0)</f>
        <v>0</v>
      </c>
      <c r="O97" s="13">
        <f>VLOOKUP($A97,'BC-2020-2021'!$A:$Z,O$1,0)</f>
        <v>0</v>
      </c>
      <c r="P97" s="13">
        <f>VLOOKUP($A97,'BC-2020-2021'!$A:$Z,P$1,0)</f>
        <v>0</v>
      </c>
      <c r="Q97" s="13">
        <f>VLOOKUP($A97,'BC-2020-2021'!$A:$Z,Q$1,0)</f>
        <v>0</v>
      </c>
      <c r="R97" s="13">
        <f>VLOOKUP($A97,'BC-2020-2021'!$A:$Z,R$1,0)</f>
        <v>0</v>
      </c>
      <c r="S97" s="13">
        <f>VLOOKUP($A97,'BC-2020-2021'!$A:$Z,S$1,0)</f>
        <v>0</v>
      </c>
      <c r="T97" s="13">
        <f>VLOOKUP($A97,'BC-2020-2021'!$A:$Z,T$1,0)</f>
        <v>0</v>
      </c>
      <c r="U97" s="13">
        <f>VLOOKUP($A97,'BC-2020-2021'!$A:$Z,U$1,0)</f>
        <v>0</v>
      </c>
      <c r="V97" s="13">
        <f>VLOOKUP($A97,'BC-2020-2021'!$A:$Z,V$1,0)</f>
        <v>0</v>
      </c>
      <c r="W97" s="13">
        <f>VLOOKUP($A97,'BC-2020-2021'!$A:$Z,W$1,0)</f>
        <v>0</v>
      </c>
      <c r="X97" s="13">
        <f>VLOOKUP($A97,'BC-2020-2021'!$A:$Z,X$1,0)</f>
        <v>0</v>
      </c>
      <c r="Y97" s="13">
        <f>VLOOKUP($A97,'BC-2020-2021'!$A:$Z,Y$1,0)</f>
        <v>0</v>
      </c>
      <c r="Z97" s="13">
        <f>VLOOKUP($A97,'BC-2020-2021'!$A:$Z,Z$1,0)</f>
        <v>0</v>
      </c>
      <c r="AA97" s="2">
        <f>+IF((Z97+((U97-T97)+(V97-U97)+(W97-V97)+(X97-W97)+(Y97-X97)+(Z97-Y97))/CÁLCULOS!$Y$8)&gt;0,Z97+((U97-T97)+(V97-U97)+(W97-V97)+(X97-W97)+(Y97-X97)+(Z97-Y97))/CÁLCULOS!$Y$8,0)</f>
        <v>0</v>
      </c>
      <c r="AB97" s="2">
        <f>+IF((AA97+((V97-U97)+(W97-V97)+(X97-W97)+(Y97-X97)+(Z97-Y97)+(AA97-Z97))/CÁLCULOS!$Y$8)&gt;0,AA97+((V97-U97)+(W97-V97)+(X97-W97)+(Y97-X97)+(Z97-Y97)+(AA97-Z97))/CÁLCULOS!$Y$8,0)</f>
        <v>0</v>
      </c>
      <c r="AC97" s="2">
        <f>+IF((AB97+((W97-V97)+(X97-W97)+(Y97-X97)+(Z97-Y97)+(AA97-Z97)+(AB97-AA97))/CÁLCULOS!$Y$8)&gt;0,AB97+((W97-V97)+(X97-W97)+(Y97-X97)+(Z97-Y97)+(AA97-Z97)+(AB97-AA97))/CÁLCULOS!$Y$8,0)</f>
        <v>0</v>
      </c>
      <c r="AD97" s="2">
        <f>+IF((AC97+((X97-W97)+(Y97-X97)+(Z97-Y97)+(AA97-Z97)+(AB97-AA97)+(AC97-AB97))/CÁLCULOS!$Y$8)&gt;0,AC97+((X97-W97)+(Y97-X97)+(Z97-Y97)+(AA97-Z97)+(AB97-AA97)+(AC97-AB97))/CÁLCULOS!$Y$8,0)</f>
        <v>0</v>
      </c>
      <c r="AE97" s="2">
        <f>+IF((AD97+((Y97-X97)+(Z97-Y97)+(AA97-Z97)+(AB97-AA97)+(AC97-AB97)+(AD97-AC97))/CÁLCULOS!$Y$8)&gt;0,AD97+((Y97-X97)+(Z97-Y97)+(AA97-Z97)+(AB97-AA97)+(AC97-AB97)+(AD97-AC97))/CÁLCULOS!$Y$8,0)</f>
        <v>0</v>
      </c>
      <c r="AF97" s="2">
        <f>+IF((AE97+((Z97-Y97)+(AA97-Z97)+(AB97-AA97)+(AC97-AB97)+(AD97-AC97)+(AE97-AD97))/CÁLCULOS!$Y$8)&gt;0,AE97+((Z97-Y97)+(AA97-Z97)+(AB97-AA97)+(AC97-AB97)+(AD97-AC97)+(AE97-AD97))/CÁLCULOS!$Y$8,0)</f>
        <v>0</v>
      </c>
      <c r="AG97" s="2">
        <f>+IF((AF97+((AA97-Z97)+(AB97-AA97)+(AC97-AB97)+(AD97-AC97)+(AE97-AD97)+(AF97-AE97))/CÁLCULOS!$Y$8)&gt;0,AF97+((AA97-Z97)+(AB97-AA97)+(AC97-AB97)+(AD97-AC97)+(AE97-AD97)+(AF97-AE97))/CÁLCULOS!$Y$8,0)</f>
        <v>0</v>
      </c>
      <c r="AH97" s="2">
        <f>+IF((AG97+((AB97-AA97)+(AC97-AB97)+(AD97-AC97)+(AE97-AD97)+(AF97-AE97)+(AG97-AF97))/CÁLCULOS!$Y$8)&gt;0,AG97+((AB97-AA97)+(AC97-AB97)+(AD97-AC97)+(AE97-AD97)+(AF97-AE97)+(AG97-AF97))/CÁLCULOS!$Y$8,0)</f>
        <v>0</v>
      </c>
      <c r="AI97" s="2">
        <f>+IF((AH97+((AC97-AB97)+(AD97-AC97)+(AE97-AD97)+(AF97-AE97)+(AG97-AF97)+(AH97-AG97))/CÁLCULOS!$Y$8)&gt;0,AH97+((AC97-AB97)+(AD97-AC97)+(AE97-AD97)+(AF97-AE97)+(AG97-AF97)+(AH97-AG97))/CÁLCULOS!$Y$8,0)</f>
        <v>0</v>
      </c>
      <c r="AJ97" s="2">
        <f>+IF((AI97+((AD97-AC97)+(AE97-AD97)+(AF97-AE97)+(AG97-AF97)+(AH97-AG97)+(AI97-AH97))/CÁLCULOS!$Y$8)&gt;0,AI97+((AD97-AC97)+(AE97-AD97)+(AF97-AE97)+(AG97-AF97)+(AH97-AG97)+(AI97-AH97))/CÁLCULOS!$Y$8,0)</f>
        <v>0</v>
      </c>
      <c r="AK97" s="2">
        <f>+IF((AJ97+((AE97-AD97)+(AF97-AE97)+(AG97-AF97)+(AH97-AG97)+(AI97-AH97)+(AJ97-AI97))/CÁLCULOS!$Y$8)&gt;0,AJ97+((AE97-AD97)+(AF97-AE97)+(AG97-AF97)+(AH97-AG97)+(AI97-AH97)+(AJ97-AI97))/CÁLCULOS!$Y$8,0)</f>
        <v>0</v>
      </c>
      <c r="AL97" s="2">
        <f>+IF((AK97+((AF97-AE97)+(AG97-AF97)+(AH97-AG97)+(AI97-AH97)+(AJ97-AI97)+(AK97-AJ97))/CÁLCULOS!$Y$8)&gt;0,AK97+((AF97-AE97)+(AG97-AF97)+(AH97-AG97)+(AI97-AH97)+(AJ97-AI97)+(AK97-AJ97))/CÁLCULOS!$Y$8,0)</f>
        <v>0</v>
      </c>
      <c r="AM97">
        <f t="shared" si="14"/>
        <v>4</v>
      </c>
    </row>
    <row r="98" spans="1:39" x14ac:dyDescent="0.25">
      <c r="A98" s="16">
        <v>1706</v>
      </c>
      <c r="B98" s="1" t="s">
        <v>221</v>
      </c>
      <c r="C98" s="9">
        <f>VLOOKUP($A98,'BC-2020-2021'!$A:$Z,C$1,0)</f>
        <v>0</v>
      </c>
      <c r="D98" s="9">
        <f>VLOOKUP($A98,'BC-2020-2021'!$A:$Z,D$1,0)</f>
        <v>0</v>
      </c>
      <c r="E98" s="9">
        <f>VLOOKUP($A98,'BC-2020-2021'!$A:$Z,E$1,0)</f>
        <v>0</v>
      </c>
      <c r="F98" s="9">
        <f>VLOOKUP($A98,'BC-2020-2021'!$A:$Z,F$1,0)</f>
        <v>0</v>
      </c>
      <c r="G98" s="9">
        <f>VLOOKUP($A98,'BC-2020-2021'!$A:$Z,G$1,0)</f>
        <v>0</v>
      </c>
      <c r="H98" s="9">
        <f>VLOOKUP($A98,'BC-2020-2021'!$A:$Z,H$1,0)</f>
        <v>0</v>
      </c>
      <c r="I98" s="9">
        <f>VLOOKUP($A98,'BC-2020-2021'!$A:$Z,I$1,0)</f>
        <v>0</v>
      </c>
      <c r="J98" s="9">
        <f>VLOOKUP($A98,'BC-2020-2021'!$A:$Z,J$1,0)</f>
        <v>0</v>
      </c>
      <c r="K98" s="9">
        <f>VLOOKUP($A98,'BC-2020-2021'!$A:$Z,K$1,0)</f>
        <v>0</v>
      </c>
      <c r="L98" s="9">
        <f>VLOOKUP($A98,'BC-2020-2021'!$A:$Z,L$1,0)</f>
        <v>0</v>
      </c>
      <c r="M98" s="9">
        <f>VLOOKUP($A98,'BC-2020-2021'!$A:$Z,M$1,0)</f>
        <v>0</v>
      </c>
      <c r="N98" s="9">
        <f>VLOOKUP($A98,'BC-2020-2021'!$A:$Z,N$1,0)</f>
        <v>0</v>
      </c>
      <c r="O98" s="13">
        <f>VLOOKUP($A98,'BC-2020-2021'!$A:$Z,O$1,0)</f>
        <v>0</v>
      </c>
      <c r="P98" s="13">
        <f>VLOOKUP($A98,'BC-2020-2021'!$A:$Z,P$1,0)</f>
        <v>0</v>
      </c>
      <c r="Q98" s="13">
        <f>VLOOKUP($A98,'BC-2020-2021'!$A:$Z,Q$1,0)</f>
        <v>0</v>
      </c>
      <c r="R98" s="13">
        <f>VLOOKUP($A98,'BC-2020-2021'!$A:$Z,R$1,0)</f>
        <v>0</v>
      </c>
      <c r="S98" s="13">
        <f>VLOOKUP($A98,'BC-2020-2021'!$A:$Z,S$1,0)</f>
        <v>0</v>
      </c>
      <c r="T98" s="13">
        <f>VLOOKUP($A98,'BC-2020-2021'!$A:$Z,T$1,0)</f>
        <v>0</v>
      </c>
      <c r="U98" s="13">
        <f>VLOOKUP($A98,'BC-2020-2021'!$A:$Z,U$1,0)</f>
        <v>0</v>
      </c>
      <c r="V98" s="13">
        <f>VLOOKUP($A98,'BC-2020-2021'!$A:$Z,V$1,0)</f>
        <v>0</v>
      </c>
      <c r="W98" s="13">
        <f>VLOOKUP($A98,'BC-2020-2021'!$A:$Z,W$1,0)</f>
        <v>0</v>
      </c>
      <c r="X98" s="13">
        <f>VLOOKUP($A98,'BC-2020-2021'!$A:$Z,X$1,0)</f>
        <v>0</v>
      </c>
      <c r="Y98" s="13">
        <f>VLOOKUP($A98,'BC-2020-2021'!$A:$Z,Y$1,0)</f>
        <v>0</v>
      </c>
      <c r="Z98" s="13">
        <f>VLOOKUP($A98,'BC-2020-2021'!$A:$Z,Z$1,0)</f>
        <v>0</v>
      </c>
      <c r="AA98" s="2">
        <f>+IF((Z98+((U98-T98)+(V98-U98)+(W98-V98)+(X98-W98)+(Y98-X98)+(Z98-Y98))/CÁLCULOS!$Y$8)&gt;0,Z98+((U98-T98)+(V98-U98)+(W98-V98)+(X98-W98)+(Y98-X98)+(Z98-Y98))/CÁLCULOS!$Y$8,0)</f>
        <v>0</v>
      </c>
      <c r="AB98" s="2">
        <f>+IF((AA98+((V98-U98)+(W98-V98)+(X98-W98)+(Y98-X98)+(Z98-Y98)+(AA98-Z98))/CÁLCULOS!$Y$8)&gt;0,AA98+((V98-U98)+(W98-V98)+(X98-W98)+(Y98-X98)+(Z98-Y98)+(AA98-Z98))/CÁLCULOS!$Y$8,0)</f>
        <v>0</v>
      </c>
      <c r="AC98" s="2">
        <f>+IF((AB98+((W98-V98)+(X98-W98)+(Y98-X98)+(Z98-Y98)+(AA98-Z98)+(AB98-AA98))/CÁLCULOS!$Y$8)&gt;0,AB98+((W98-V98)+(X98-W98)+(Y98-X98)+(Z98-Y98)+(AA98-Z98)+(AB98-AA98))/CÁLCULOS!$Y$8,0)</f>
        <v>0</v>
      </c>
      <c r="AD98" s="2">
        <f>+IF((AC98+((X98-W98)+(Y98-X98)+(Z98-Y98)+(AA98-Z98)+(AB98-AA98)+(AC98-AB98))/CÁLCULOS!$Y$8)&gt;0,AC98+((X98-W98)+(Y98-X98)+(Z98-Y98)+(AA98-Z98)+(AB98-AA98)+(AC98-AB98))/CÁLCULOS!$Y$8,0)</f>
        <v>0</v>
      </c>
      <c r="AE98" s="2">
        <f>+IF((AD98+((Y98-X98)+(Z98-Y98)+(AA98-Z98)+(AB98-AA98)+(AC98-AB98)+(AD98-AC98))/CÁLCULOS!$Y$8)&gt;0,AD98+((Y98-X98)+(Z98-Y98)+(AA98-Z98)+(AB98-AA98)+(AC98-AB98)+(AD98-AC98))/CÁLCULOS!$Y$8,0)</f>
        <v>0</v>
      </c>
      <c r="AF98" s="2">
        <f>+IF((AE98+((Z98-Y98)+(AA98-Z98)+(AB98-AA98)+(AC98-AB98)+(AD98-AC98)+(AE98-AD98))/CÁLCULOS!$Y$8)&gt;0,AE98+((Z98-Y98)+(AA98-Z98)+(AB98-AA98)+(AC98-AB98)+(AD98-AC98)+(AE98-AD98))/CÁLCULOS!$Y$8,0)</f>
        <v>0</v>
      </c>
      <c r="AG98" s="2">
        <f>+IF((AF98+((AA98-Z98)+(AB98-AA98)+(AC98-AB98)+(AD98-AC98)+(AE98-AD98)+(AF98-AE98))/CÁLCULOS!$Y$8)&gt;0,AF98+((AA98-Z98)+(AB98-AA98)+(AC98-AB98)+(AD98-AC98)+(AE98-AD98)+(AF98-AE98))/CÁLCULOS!$Y$8,0)</f>
        <v>0</v>
      </c>
      <c r="AH98" s="2">
        <f>+IF((AG98+((AB98-AA98)+(AC98-AB98)+(AD98-AC98)+(AE98-AD98)+(AF98-AE98)+(AG98-AF98))/CÁLCULOS!$Y$8)&gt;0,AG98+((AB98-AA98)+(AC98-AB98)+(AD98-AC98)+(AE98-AD98)+(AF98-AE98)+(AG98-AF98))/CÁLCULOS!$Y$8,0)</f>
        <v>0</v>
      </c>
      <c r="AI98" s="2">
        <f>+IF((AH98+((AC98-AB98)+(AD98-AC98)+(AE98-AD98)+(AF98-AE98)+(AG98-AF98)+(AH98-AG98))/CÁLCULOS!$Y$8)&gt;0,AH98+((AC98-AB98)+(AD98-AC98)+(AE98-AD98)+(AF98-AE98)+(AG98-AF98)+(AH98-AG98))/CÁLCULOS!$Y$8,0)</f>
        <v>0</v>
      </c>
      <c r="AJ98" s="2">
        <f>+IF((AI98+((AD98-AC98)+(AE98-AD98)+(AF98-AE98)+(AG98-AF98)+(AH98-AG98)+(AI98-AH98))/CÁLCULOS!$Y$8)&gt;0,AI98+((AD98-AC98)+(AE98-AD98)+(AF98-AE98)+(AG98-AF98)+(AH98-AG98)+(AI98-AH98))/CÁLCULOS!$Y$8,0)</f>
        <v>0</v>
      </c>
      <c r="AK98" s="2">
        <f>+IF((AJ98+((AE98-AD98)+(AF98-AE98)+(AG98-AF98)+(AH98-AG98)+(AI98-AH98)+(AJ98-AI98))/CÁLCULOS!$Y$8)&gt;0,AJ98+((AE98-AD98)+(AF98-AE98)+(AG98-AF98)+(AH98-AG98)+(AI98-AH98)+(AJ98-AI98))/CÁLCULOS!$Y$8,0)</f>
        <v>0</v>
      </c>
      <c r="AL98" s="2">
        <f>+IF((AK98+((AF98-AE98)+(AG98-AF98)+(AH98-AG98)+(AI98-AH98)+(AJ98-AI98)+(AK98-AJ98))/CÁLCULOS!$Y$8)&gt;0,AK98+((AF98-AE98)+(AG98-AF98)+(AH98-AG98)+(AI98-AH98)+(AJ98-AI98)+(AK98-AJ98))/CÁLCULOS!$Y$8,0)</f>
        <v>0</v>
      </c>
      <c r="AM98">
        <f t="shared" ref="AM98:AM115" si="16">LEN(A98)</f>
        <v>4</v>
      </c>
    </row>
    <row r="99" spans="1:39" x14ac:dyDescent="0.25">
      <c r="A99" s="76">
        <v>1799</v>
      </c>
      <c r="B99" s="1" t="s">
        <v>226</v>
      </c>
      <c r="C99" s="9">
        <f>VLOOKUP($A99,'BC-2020-2021'!$A:$Z,C$1,0)</f>
        <v>0</v>
      </c>
      <c r="D99" s="9">
        <f>VLOOKUP($A99,'BC-2020-2021'!$A:$Z,D$1,0)</f>
        <v>0</v>
      </c>
      <c r="E99" s="9">
        <f>VLOOKUP($A99,'BC-2020-2021'!$A:$Z,E$1,0)</f>
        <v>0</v>
      </c>
      <c r="F99" s="9">
        <f>VLOOKUP($A99,'BC-2020-2021'!$A:$Z,F$1,0)</f>
        <v>0</v>
      </c>
      <c r="G99" s="9">
        <f>VLOOKUP($A99,'BC-2020-2021'!$A:$Z,G$1,0)</f>
        <v>0</v>
      </c>
      <c r="H99" s="9">
        <f>VLOOKUP($A99,'BC-2020-2021'!$A:$Z,H$1,0)</f>
        <v>0</v>
      </c>
      <c r="I99" s="9">
        <f>VLOOKUP($A99,'BC-2020-2021'!$A:$Z,I$1,0)</f>
        <v>0</v>
      </c>
      <c r="J99" s="9">
        <f>VLOOKUP($A99,'BC-2020-2021'!$A:$Z,J$1,0)</f>
        <v>0</v>
      </c>
      <c r="K99" s="9">
        <f>VLOOKUP($A99,'BC-2020-2021'!$A:$Z,K$1,0)</f>
        <v>0</v>
      </c>
      <c r="L99" s="9">
        <f>VLOOKUP($A99,'BC-2020-2021'!$A:$Z,L$1,0)</f>
        <v>0</v>
      </c>
      <c r="M99" s="9">
        <f>VLOOKUP($A99,'BC-2020-2021'!$A:$Z,M$1,0)</f>
        <v>0</v>
      </c>
      <c r="N99" s="9">
        <f>VLOOKUP($A99,'BC-2020-2021'!$A:$Z,N$1,0)</f>
        <v>0</v>
      </c>
      <c r="O99" s="13">
        <f>VLOOKUP($A99,'BC-2020-2021'!$A:$Z,O$1,0)</f>
        <v>0</v>
      </c>
      <c r="P99" s="13">
        <f>VLOOKUP($A99,'BC-2020-2021'!$A:$Z,P$1,0)</f>
        <v>0</v>
      </c>
      <c r="Q99" s="13">
        <f>VLOOKUP($A99,'BC-2020-2021'!$A:$Z,Q$1,0)</f>
        <v>0</v>
      </c>
      <c r="R99" s="13">
        <f>VLOOKUP($A99,'BC-2020-2021'!$A:$Z,R$1,0)</f>
        <v>0</v>
      </c>
      <c r="S99" s="13">
        <f>VLOOKUP($A99,'BC-2020-2021'!$A:$Z,S$1,0)</f>
        <v>0</v>
      </c>
      <c r="T99" s="13">
        <f>VLOOKUP($A99,'BC-2020-2021'!$A:$Z,T$1,0)</f>
        <v>0</v>
      </c>
      <c r="U99" s="13">
        <f>VLOOKUP($A99,'BC-2020-2021'!$A:$Z,U$1,0)</f>
        <v>0</v>
      </c>
      <c r="V99" s="13">
        <f>VLOOKUP($A99,'BC-2020-2021'!$A:$Z,V$1,0)</f>
        <v>0</v>
      </c>
      <c r="W99" s="13">
        <f>VLOOKUP($A99,'BC-2020-2021'!$A:$Z,W$1,0)</f>
        <v>0</v>
      </c>
      <c r="X99" s="13">
        <f>VLOOKUP($A99,'BC-2020-2021'!$A:$Z,X$1,0)</f>
        <v>0</v>
      </c>
      <c r="Y99" s="13">
        <f>VLOOKUP($A99,'BC-2020-2021'!$A:$Z,Y$1,0)</f>
        <v>0</v>
      </c>
      <c r="Z99" s="13">
        <f>VLOOKUP($A99,'BC-2020-2021'!$A:$Z,Z$1,0)</f>
        <v>0</v>
      </c>
      <c r="AA99" s="2">
        <f>+Z99+((U99-T99)+(V99-U99)+(W99-V99)+(X99-W99)+(Y99-X99)+(Z99-Y99))/CÁLCULOS!$Y$8</f>
        <v>0</v>
      </c>
      <c r="AB99" s="2">
        <f>+AA99+((V99-U99)+(W99-V99)+(X99-W99)+(Y99-X99)+(Z99-Y99)+(AA99-Z99))/CÁLCULOS!$Y$8</f>
        <v>0</v>
      </c>
      <c r="AC99" s="2">
        <f>+AB99+((W99-V99)+(X99-W99)+(Y99-X99)+(Z99-Y99)+(AA99-Z99)+(AB99-AA99))/CÁLCULOS!$Y$8</f>
        <v>0</v>
      </c>
      <c r="AD99" s="2">
        <f>+AC99+((X99-W99)+(Y99-X99)+(Z99-Y99)+(AA99-Z99)+(AB99-AA99)+(AC99-AB99))/CÁLCULOS!$Y$8</f>
        <v>0</v>
      </c>
      <c r="AE99" s="2">
        <f>+AD99+((Y99-X99)+(Z99-Y99)+(AA99-Z99)+(AB99-AA99)+(AC99-AB99)+(AD99-AC99))/CÁLCULOS!$Y$8</f>
        <v>0</v>
      </c>
      <c r="AF99" s="2">
        <f>+AE99+((Z99-Y99)+(AA99-Z99)+(AB99-AA99)+(AC99-AB99)+(AD99-AC99)+(AE99-AD99))/CÁLCULOS!$Y$8</f>
        <v>0</v>
      </c>
      <c r="AG99" s="2">
        <f>+AF99+((AA99-Z99)+(AB99-AA99)+(AC99-AB99)+(AD99-AC99)+(AE99-AD99)+(AF99-AE99))/CÁLCULOS!$Y$8</f>
        <v>0</v>
      </c>
      <c r="AH99" s="2">
        <f>+AG99+((AB99-AA99)+(AC99-AB99)+(AD99-AC99)+(AE99-AD99)+(AF99-AE99)+(AG99-AF99))/CÁLCULOS!$Y$8</f>
        <v>0</v>
      </c>
      <c r="AI99" s="2">
        <f>+AH99+((AC99-AB99)+(AD99-AC99)+(AE99-AD99)+(AF99-AE99)+(AG99-AF99)+(AH99-AG99))/CÁLCULOS!$Y$8</f>
        <v>0</v>
      </c>
      <c r="AJ99" s="2">
        <f>+AI99+((AD99-AC99)+(AE99-AD99)+(AF99-AE99)+(AG99-AF99)+(AH99-AG99)+(AI99-AH99))/CÁLCULOS!$Y$8</f>
        <v>0</v>
      </c>
      <c r="AK99" s="2">
        <f>+AJ99+((AE99-AD99)+(AF99-AE99)+(AG99-AF99)+(AH99-AG99)+(AI99-AH99)+(AJ99-AI99))/CÁLCULOS!$Y$8</f>
        <v>0</v>
      </c>
      <c r="AL99" s="2">
        <f>+AK99+((AF99-AE99)+(AG99-AF99)+(AH99-AG99)+(AI99-AH99)+(AJ99-AI99)+(AK99-AJ99))/CÁLCULOS!$Y$8</f>
        <v>0</v>
      </c>
      <c r="AM99">
        <f t="shared" si="16"/>
        <v>4</v>
      </c>
    </row>
    <row r="100" spans="1:39" x14ac:dyDescent="0.25">
      <c r="A100" s="16">
        <v>18</v>
      </c>
      <c r="B100" s="1" t="s">
        <v>229</v>
      </c>
      <c r="C100" s="9">
        <f>VLOOKUP($A100,'BC-2020-2021'!$A:$Z,C$1,0)</f>
        <v>110984.56</v>
      </c>
      <c r="D100" s="9">
        <f>VLOOKUP($A100,'BC-2020-2021'!$A:$Z,D$1,0)</f>
        <v>110522.15</v>
      </c>
      <c r="E100" s="9">
        <f>VLOOKUP($A100,'BC-2020-2021'!$A:$Z,E$1,0)</f>
        <v>109801.84</v>
      </c>
      <c r="F100" s="9">
        <f>VLOOKUP($A100,'BC-2020-2021'!$A:$Z,F$1,0)</f>
        <v>108972.65</v>
      </c>
      <c r="G100" s="9">
        <f>VLOOKUP($A100,'BC-2020-2021'!$A:$Z,G$1,0)</f>
        <v>108124.95</v>
      </c>
      <c r="H100" s="9">
        <f>VLOOKUP($A100,'BC-2020-2021'!$A:$Z,H$1,0)</f>
        <v>107540.58</v>
      </c>
      <c r="I100" s="9">
        <f>VLOOKUP($A100,'BC-2020-2021'!$A:$Z,I$1,0)</f>
        <v>106737.54</v>
      </c>
      <c r="J100" s="9">
        <f>VLOOKUP($A100,'BC-2020-2021'!$A:$Z,J$1,0)</f>
        <v>106241.25</v>
      </c>
      <c r="K100" s="9">
        <f>VLOOKUP($A100,'BC-2020-2021'!$A:$Z,K$1,0)</f>
        <v>105494.49</v>
      </c>
      <c r="L100" s="9">
        <f>VLOOKUP($A100,'BC-2020-2021'!$A:$Z,L$1,0)</f>
        <v>104788.41</v>
      </c>
      <c r="M100" s="9">
        <f>VLOOKUP($A100,'BC-2020-2021'!$A:$Z,M$1,0)</f>
        <v>102450.06</v>
      </c>
      <c r="N100" s="9">
        <f>VLOOKUP($A100,'BC-2020-2021'!$A:$Z,N$1,0)</f>
        <v>102331.15</v>
      </c>
      <c r="O100" s="13">
        <f>VLOOKUP($A100,'BC-2020-2021'!$A:$Z,O$1,0)</f>
        <v>102155.53</v>
      </c>
      <c r="P100" s="13">
        <f>VLOOKUP($A100,'BC-2020-2021'!$A:$Z,P$1,0)</f>
        <v>101454.92</v>
      </c>
      <c r="Q100" s="13">
        <f>VLOOKUP($A100,'BC-2020-2021'!$A:$Z,Q$1,0)</f>
        <v>101369.38</v>
      </c>
      <c r="R100" s="13">
        <f>VLOOKUP($A100,'BC-2020-2021'!$A:$Z,R$1,0)</f>
        <v>100716.42</v>
      </c>
      <c r="S100" s="13">
        <f>VLOOKUP($A100,'BC-2020-2021'!$A:$Z,S$1,0)</f>
        <v>100060.73</v>
      </c>
      <c r="T100" s="13">
        <f>VLOOKUP($A100,'BC-2020-2021'!$A:$Z,T$1,0)</f>
        <v>99485.1</v>
      </c>
      <c r="U100" s="13">
        <f>VLOOKUP($A100,'BC-2020-2021'!$A:$Z,U$1,0)</f>
        <v>98875.05</v>
      </c>
      <c r="V100" s="13">
        <f>VLOOKUP($A100,'BC-2020-2021'!$A:$Z,V$1,0)</f>
        <v>101251.23</v>
      </c>
      <c r="W100" s="13">
        <f>VLOOKUP($A100,'BC-2020-2021'!$A:$Z,W$1,0)</f>
        <v>100629.62</v>
      </c>
      <c r="X100" s="13">
        <f>VLOOKUP($A100,'BC-2020-2021'!$A:$Z,X$1,0)</f>
        <v>100462.74</v>
      </c>
      <c r="Y100" s="13">
        <f>VLOOKUP($A100,'BC-2020-2021'!$A:$Z,Y$1,0)</f>
        <v>100220.46</v>
      </c>
      <c r="Z100" s="13">
        <f>VLOOKUP($A100,'BC-2020-2021'!$A:$Z,Z$1,0)</f>
        <v>99619.5</v>
      </c>
      <c r="AA100" s="2">
        <f>SUM(AA101:AA110)</f>
        <v>99641.911666666696</v>
      </c>
      <c r="AB100" s="2">
        <f t="shared" ref="AB100:AL100" si="17">SUM(AB101:AB110)</f>
        <v>99769.720277777815</v>
      </c>
      <c r="AC100" s="2">
        <f t="shared" si="17"/>
        <v>99522.800324074095</v>
      </c>
      <c r="AD100" s="2">
        <f t="shared" si="17"/>
        <v>99338.330378086437</v>
      </c>
      <c r="AE100" s="2">
        <f t="shared" si="17"/>
        <v>99150.927107767522</v>
      </c>
      <c r="AF100" s="2">
        <f t="shared" si="17"/>
        <v>98972.669959062085</v>
      </c>
      <c r="AG100" s="2">
        <f t="shared" si="17"/>
        <v>98864.863285572414</v>
      </c>
      <c r="AH100" s="2">
        <f t="shared" si="17"/>
        <v>98735.355222056736</v>
      </c>
      <c r="AI100" s="2">
        <f t="shared" si="17"/>
        <v>98562.961046103213</v>
      </c>
      <c r="AJ100" s="2">
        <f t="shared" si="17"/>
        <v>98402.987833108054</v>
      </c>
      <c r="AK100" s="2">
        <f t="shared" si="17"/>
        <v>98247.097408945032</v>
      </c>
      <c r="AL100" s="2">
        <f t="shared" si="17"/>
        <v>98096.459125807931</v>
      </c>
      <c r="AM100">
        <f t="shared" si="16"/>
        <v>2</v>
      </c>
    </row>
    <row r="101" spans="1:39" x14ac:dyDescent="0.25">
      <c r="A101" s="16">
        <v>1801</v>
      </c>
      <c r="B101" s="1" t="s">
        <v>214</v>
      </c>
      <c r="C101" s="9">
        <f>VLOOKUP($A101,'BC-2020-2021'!$A:$Z,C$1,0)</f>
        <v>68108.490000000005</v>
      </c>
      <c r="D101" s="9">
        <f>VLOOKUP($A101,'BC-2020-2021'!$A:$Z,D$1,0)</f>
        <v>68108.490000000005</v>
      </c>
      <c r="E101" s="9">
        <f>VLOOKUP($A101,'BC-2020-2021'!$A:$Z,E$1,0)</f>
        <v>68108.490000000005</v>
      </c>
      <c r="F101" s="9">
        <f>VLOOKUP($A101,'BC-2020-2021'!$A:$Z,F$1,0)</f>
        <v>68108.490000000005</v>
      </c>
      <c r="G101" s="9">
        <f>VLOOKUP($A101,'BC-2020-2021'!$A:$Z,G$1,0)</f>
        <v>68108.490000000005</v>
      </c>
      <c r="H101" s="9">
        <f>VLOOKUP($A101,'BC-2020-2021'!$A:$Z,H$1,0)</f>
        <v>68108.490000000005</v>
      </c>
      <c r="I101" s="9">
        <f>VLOOKUP($A101,'BC-2020-2021'!$A:$Z,I$1,0)</f>
        <v>68108.490000000005</v>
      </c>
      <c r="J101" s="9">
        <f>VLOOKUP($A101,'BC-2020-2021'!$A:$Z,J$1,0)</f>
        <v>68108.490000000005</v>
      </c>
      <c r="K101" s="9">
        <f>VLOOKUP($A101,'BC-2020-2021'!$A:$Z,K$1,0)</f>
        <v>68108.490000000005</v>
      </c>
      <c r="L101" s="9">
        <f>VLOOKUP($A101,'BC-2020-2021'!$A:$Z,L$1,0)</f>
        <v>68108.490000000005</v>
      </c>
      <c r="M101" s="9">
        <f>VLOOKUP($A101,'BC-2020-2021'!$A:$Z,M$1,0)</f>
        <v>68108.490000000005</v>
      </c>
      <c r="N101" s="9">
        <f>VLOOKUP($A101,'BC-2020-2021'!$A:$Z,N$1,0)</f>
        <v>68108.490000000005</v>
      </c>
      <c r="O101" s="13">
        <f>VLOOKUP($A101,'BC-2020-2021'!$A:$Z,O$1,0)</f>
        <v>68108.490000000005</v>
      </c>
      <c r="P101" s="13">
        <f>VLOOKUP($A101,'BC-2020-2021'!$A:$Z,P$1,0)</f>
        <v>68108.490000000005</v>
      </c>
      <c r="Q101" s="13">
        <f>VLOOKUP($A101,'BC-2020-2021'!$A:$Z,Q$1,0)</f>
        <v>68108.490000000005</v>
      </c>
      <c r="R101" s="13">
        <f>VLOOKUP($A101,'BC-2020-2021'!$A:$Z,R$1,0)</f>
        <v>68108.490000000005</v>
      </c>
      <c r="S101" s="13">
        <f>VLOOKUP($A101,'BC-2020-2021'!$A:$Z,S$1,0)</f>
        <v>68108.490000000005</v>
      </c>
      <c r="T101" s="13">
        <f>VLOOKUP($A101,'BC-2020-2021'!$A:$Z,T$1,0)</f>
        <v>68108.490000000005</v>
      </c>
      <c r="U101" s="13">
        <f>VLOOKUP($A101,'BC-2020-2021'!$A:$Z,U$1,0)</f>
        <v>68108.490000000005</v>
      </c>
      <c r="V101" s="13">
        <f>VLOOKUP($A101,'BC-2020-2021'!$A:$Z,V$1,0)</f>
        <v>68108.490000000005</v>
      </c>
      <c r="W101" s="13">
        <f>VLOOKUP($A101,'BC-2020-2021'!$A:$Z,W$1,0)</f>
        <v>68108.490000000005</v>
      </c>
      <c r="X101" s="13">
        <f>VLOOKUP($A101,'BC-2020-2021'!$A:$Z,X$1,0)</f>
        <v>68108.490000000005</v>
      </c>
      <c r="Y101" s="13">
        <f>VLOOKUP($A101,'BC-2020-2021'!$A:$Z,Y$1,0)</f>
        <v>68108.490000000005</v>
      </c>
      <c r="Z101" s="13">
        <f>VLOOKUP($A101,'BC-2020-2021'!$A:$Z,Z$1,0)</f>
        <v>68108.490000000005</v>
      </c>
      <c r="AA101" s="2">
        <f>+IF((Z101+((U101-T101)+(V101-U101)+(W101-V101)+(X101-W101)+(Y101-X101)+(Z101-Y101))/CÁLCULOS!$Y$8)&gt;0,Z101+((U101-T101)+(V101-U101)+(W101-V101)+(X101-W101)+(Y101-X101)+(Z101-Y101))/CÁLCULOS!$Y$8,0)</f>
        <v>68108.490000000005</v>
      </c>
      <c r="AB101" s="2">
        <f>+IF((AA101+((V101-U101)+(W101-V101)+(X101-W101)+(Y101-X101)+(Z101-Y101)+(AA101-Z101))/CÁLCULOS!$Y$8)&gt;0,AA101+((V101-U101)+(W101-V101)+(X101-W101)+(Y101-X101)+(Z101-Y101)+(AA101-Z101))/CÁLCULOS!$Y$8,0)</f>
        <v>68108.490000000005</v>
      </c>
      <c r="AC101" s="2">
        <f>+IF((AB101+((W101-V101)+(X101-W101)+(Y101-X101)+(Z101-Y101)+(AA101-Z101)+(AB101-AA101))/CÁLCULOS!$Y$8)&gt;0,AB101+((W101-V101)+(X101-W101)+(Y101-X101)+(Z101-Y101)+(AA101-Z101)+(AB101-AA101))/CÁLCULOS!$Y$8,0)</f>
        <v>68108.490000000005</v>
      </c>
      <c r="AD101" s="2">
        <f>+IF((AC101+((X101-W101)+(Y101-X101)+(Z101-Y101)+(AA101-Z101)+(AB101-AA101)+(AC101-AB101))/CÁLCULOS!$Y$8)&gt;0,AC101+((X101-W101)+(Y101-X101)+(Z101-Y101)+(AA101-Z101)+(AB101-AA101)+(AC101-AB101))/CÁLCULOS!$Y$8,0)</f>
        <v>68108.490000000005</v>
      </c>
      <c r="AE101" s="2">
        <f>+IF((AD101+((Y101-X101)+(Z101-Y101)+(AA101-Z101)+(AB101-AA101)+(AC101-AB101)+(AD101-AC101))/CÁLCULOS!$Y$8)&gt;0,AD101+((Y101-X101)+(Z101-Y101)+(AA101-Z101)+(AB101-AA101)+(AC101-AB101)+(AD101-AC101))/CÁLCULOS!$Y$8,0)</f>
        <v>68108.490000000005</v>
      </c>
      <c r="AF101" s="2">
        <f>+IF((AE101+((Z101-Y101)+(AA101-Z101)+(AB101-AA101)+(AC101-AB101)+(AD101-AC101)+(AE101-AD101))/CÁLCULOS!$Y$8)&gt;0,AE101+((Z101-Y101)+(AA101-Z101)+(AB101-AA101)+(AC101-AB101)+(AD101-AC101)+(AE101-AD101))/CÁLCULOS!$Y$8,0)</f>
        <v>68108.490000000005</v>
      </c>
      <c r="AG101" s="2">
        <f>+IF((AF101+((AA101-Z101)+(AB101-AA101)+(AC101-AB101)+(AD101-AC101)+(AE101-AD101)+(AF101-AE101))/CÁLCULOS!$Y$8)&gt;0,AF101+((AA101-Z101)+(AB101-AA101)+(AC101-AB101)+(AD101-AC101)+(AE101-AD101)+(AF101-AE101))/CÁLCULOS!$Y$8,0)</f>
        <v>68108.490000000005</v>
      </c>
      <c r="AH101" s="2">
        <f>+IF((AG101+((AB101-AA101)+(AC101-AB101)+(AD101-AC101)+(AE101-AD101)+(AF101-AE101)+(AG101-AF101))/CÁLCULOS!$Y$8)&gt;0,AG101+((AB101-AA101)+(AC101-AB101)+(AD101-AC101)+(AE101-AD101)+(AF101-AE101)+(AG101-AF101))/CÁLCULOS!$Y$8,0)</f>
        <v>68108.490000000005</v>
      </c>
      <c r="AI101" s="2">
        <f>+IF((AH101+((AC101-AB101)+(AD101-AC101)+(AE101-AD101)+(AF101-AE101)+(AG101-AF101)+(AH101-AG101))/CÁLCULOS!$Y$8)&gt;0,AH101+((AC101-AB101)+(AD101-AC101)+(AE101-AD101)+(AF101-AE101)+(AG101-AF101)+(AH101-AG101))/CÁLCULOS!$Y$8,0)</f>
        <v>68108.490000000005</v>
      </c>
      <c r="AJ101" s="2">
        <f>+IF((AI101+((AD101-AC101)+(AE101-AD101)+(AF101-AE101)+(AG101-AF101)+(AH101-AG101)+(AI101-AH101))/CÁLCULOS!$Y$8)&gt;0,AI101+((AD101-AC101)+(AE101-AD101)+(AF101-AE101)+(AG101-AF101)+(AH101-AG101)+(AI101-AH101))/CÁLCULOS!$Y$8,0)</f>
        <v>68108.490000000005</v>
      </c>
      <c r="AK101" s="2">
        <f>+IF((AJ101+((AE101-AD101)+(AF101-AE101)+(AG101-AF101)+(AH101-AG101)+(AI101-AH101)+(AJ101-AI101))/CÁLCULOS!$Y$8)&gt;0,AJ101+((AE101-AD101)+(AF101-AE101)+(AG101-AF101)+(AH101-AG101)+(AI101-AH101)+(AJ101-AI101))/CÁLCULOS!$Y$8,0)</f>
        <v>68108.490000000005</v>
      </c>
      <c r="AL101" s="2">
        <f>+IF((AK101+((AF101-AE101)+(AG101-AF101)+(AH101-AG101)+(AI101-AH101)+(AJ101-AI101)+(AK101-AJ101))/CÁLCULOS!$Y$8)&gt;0,AK101+((AF101-AE101)+(AG101-AF101)+(AH101-AG101)+(AI101-AH101)+(AJ101-AI101)+(AK101-AJ101))/CÁLCULOS!$Y$8,0)</f>
        <v>68108.490000000005</v>
      </c>
      <c r="AM101">
        <f t="shared" si="16"/>
        <v>4</v>
      </c>
    </row>
    <row r="102" spans="1:39" x14ac:dyDescent="0.25">
      <c r="A102" s="16">
        <v>1802</v>
      </c>
      <c r="B102" s="1" t="s">
        <v>222</v>
      </c>
      <c r="C102" s="9">
        <f>VLOOKUP($A102,'BC-2020-2021'!$A:$Z,C$1,0)</f>
        <v>71193.97</v>
      </c>
      <c r="D102" s="9">
        <f>VLOOKUP($A102,'BC-2020-2021'!$A:$Z,D$1,0)</f>
        <v>71193.97</v>
      </c>
      <c r="E102" s="9">
        <f>VLOOKUP($A102,'BC-2020-2021'!$A:$Z,E$1,0)</f>
        <v>71193.97</v>
      </c>
      <c r="F102" s="9">
        <f>VLOOKUP($A102,'BC-2020-2021'!$A:$Z,F$1,0)</f>
        <v>71193.97</v>
      </c>
      <c r="G102" s="9">
        <f>VLOOKUP($A102,'BC-2020-2021'!$A:$Z,G$1,0)</f>
        <v>71193.97</v>
      </c>
      <c r="H102" s="9">
        <f>VLOOKUP($A102,'BC-2020-2021'!$A:$Z,H$1,0)</f>
        <v>71193.97</v>
      </c>
      <c r="I102" s="9">
        <f>VLOOKUP($A102,'BC-2020-2021'!$A:$Z,I$1,0)</f>
        <v>71193.97</v>
      </c>
      <c r="J102" s="9">
        <f>VLOOKUP($A102,'BC-2020-2021'!$A:$Z,J$1,0)</f>
        <v>71193.97</v>
      </c>
      <c r="K102" s="9">
        <f>VLOOKUP($A102,'BC-2020-2021'!$A:$Z,K$1,0)</f>
        <v>71193.97</v>
      </c>
      <c r="L102" s="9">
        <f>VLOOKUP($A102,'BC-2020-2021'!$A:$Z,L$1,0)</f>
        <v>71193.97</v>
      </c>
      <c r="M102" s="9">
        <f>VLOOKUP($A102,'BC-2020-2021'!$A:$Z,M$1,0)</f>
        <v>71193.97</v>
      </c>
      <c r="N102" s="9">
        <f>VLOOKUP($A102,'BC-2020-2021'!$A:$Z,N$1,0)</f>
        <v>71193.97</v>
      </c>
      <c r="O102" s="13">
        <f>VLOOKUP($A102,'BC-2020-2021'!$A:$Z,O$1,0)</f>
        <v>71193.97</v>
      </c>
      <c r="P102" s="13">
        <f>VLOOKUP($A102,'BC-2020-2021'!$A:$Z,P$1,0)</f>
        <v>71193.97</v>
      </c>
      <c r="Q102" s="13">
        <f>VLOOKUP($A102,'BC-2020-2021'!$A:$Z,Q$1,0)</f>
        <v>71193.97</v>
      </c>
      <c r="R102" s="13">
        <f>VLOOKUP($A102,'BC-2020-2021'!$A:$Z,R$1,0)</f>
        <v>71193.97</v>
      </c>
      <c r="S102" s="13">
        <f>VLOOKUP($A102,'BC-2020-2021'!$A:$Z,S$1,0)</f>
        <v>71193.97</v>
      </c>
      <c r="T102" s="13">
        <f>VLOOKUP($A102,'BC-2020-2021'!$A:$Z,T$1,0)</f>
        <v>71193.97</v>
      </c>
      <c r="U102" s="13">
        <f>VLOOKUP($A102,'BC-2020-2021'!$A:$Z,U$1,0)</f>
        <v>71193.97</v>
      </c>
      <c r="V102" s="13">
        <f>VLOOKUP($A102,'BC-2020-2021'!$A:$Z,V$1,0)</f>
        <v>71193.97</v>
      </c>
      <c r="W102" s="13">
        <f>VLOOKUP($A102,'BC-2020-2021'!$A:$Z,W$1,0)</f>
        <v>71193.97</v>
      </c>
      <c r="X102" s="13">
        <f>VLOOKUP($A102,'BC-2020-2021'!$A:$Z,X$1,0)</f>
        <v>71193.97</v>
      </c>
      <c r="Y102" s="13">
        <f>VLOOKUP($A102,'BC-2020-2021'!$A:$Z,Y$1,0)</f>
        <v>71193.97</v>
      </c>
      <c r="Z102" s="13">
        <f>VLOOKUP($A102,'BC-2020-2021'!$A:$Z,Z$1,0)</f>
        <v>71193.97</v>
      </c>
      <c r="AA102" s="2">
        <f>+IF((Z102+((U102-T102)+(V102-U102)+(W102-V102)+(X102-W102)+(Y102-X102)+(Z102-Y102))/CÁLCULOS!$Y$8)&gt;0,Z102+((U102-T102)+(V102-U102)+(W102-V102)+(X102-W102)+(Y102-X102)+(Z102-Y102))/CÁLCULOS!$Y$8,0)</f>
        <v>71193.97</v>
      </c>
      <c r="AB102" s="2">
        <f>+IF((AA102+((V102-U102)+(W102-V102)+(X102-W102)+(Y102-X102)+(Z102-Y102)+(AA102-Z102))/CÁLCULOS!$Y$8)&gt;0,AA102+((V102-U102)+(W102-V102)+(X102-W102)+(Y102-X102)+(Z102-Y102)+(AA102-Z102))/CÁLCULOS!$Y$8,0)</f>
        <v>71193.97</v>
      </c>
      <c r="AC102" s="2">
        <f>+IF((AB102+((W102-V102)+(X102-W102)+(Y102-X102)+(Z102-Y102)+(AA102-Z102)+(AB102-AA102))/CÁLCULOS!$Y$8)&gt;0,AB102+((W102-V102)+(X102-W102)+(Y102-X102)+(Z102-Y102)+(AA102-Z102)+(AB102-AA102))/CÁLCULOS!$Y$8,0)</f>
        <v>71193.97</v>
      </c>
      <c r="AD102" s="2">
        <f>+IF((AC102+((X102-W102)+(Y102-X102)+(Z102-Y102)+(AA102-Z102)+(AB102-AA102)+(AC102-AB102))/CÁLCULOS!$Y$8)&gt;0,AC102+((X102-W102)+(Y102-X102)+(Z102-Y102)+(AA102-Z102)+(AB102-AA102)+(AC102-AB102))/CÁLCULOS!$Y$8,0)</f>
        <v>71193.97</v>
      </c>
      <c r="AE102" s="2">
        <f>+IF((AD102+((Y102-X102)+(Z102-Y102)+(AA102-Z102)+(AB102-AA102)+(AC102-AB102)+(AD102-AC102))/CÁLCULOS!$Y$8)&gt;0,AD102+((Y102-X102)+(Z102-Y102)+(AA102-Z102)+(AB102-AA102)+(AC102-AB102)+(AD102-AC102))/CÁLCULOS!$Y$8,0)</f>
        <v>71193.97</v>
      </c>
      <c r="AF102" s="2">
        <f>+IF((AE102+((Z102-Y102)+(AA102-Z102)+(AB102-AA102)+(AC102-AB102)+(AD102-AC102)+(AE102-AD102))/CÁLCULOS!$Y$8)&gt;0,AE102+((Z102-Y102)+(AA102-Z102)+(AB102-AA102)+(AC102-AB102)+(AD102-AC102)+(AE102-AD102))/CÁLCULOS!$Y$8,0)</f>
        <v>71193.97</v>
      </c>
      <c r="AG102" s="2">
        <f>+IF((AF102+((AA102-Z102)+(AB102-AA102)+(AC102-AB102)+(AD102-AC102)+(AE102-AD102)+(AF102-AE102))/CÁLCULOS!$Y$8)&gt;0,AF102+((AA102-Z102)+(AB102-AA102)+(AC102-AB102)+(AD102-AC102)+(AE102-AD102)+(AF102-AE102))/CÁLCULOS!$Y$8,0)</f>
        <v>71193.97</v>
      </c>
      <c r="AH102" s="2">
        <f>+IF((AG102+((AB102-AA102)+(AC102-AB102)+(AD102-AC102)+(AE102-AD102)+(AF102-AE102)+(AG102-AF102))/CÁLCULOS!$Y$8)&gt;0,AG102+((AB102-AA102)+(AC102-AB102)+(AD102-AC102)+(AE102-AD102)+(AF102-AE102)+(AG102-AF102))/CÁLCULOS!$Y$8,0)</f>
        <v>71193.97</v>
      </c>
      <c r="AI102" s="2">
        <f>+IF((AH102+((AC102-AB102)+(AD102-AC102)+(AE102-AD102)+(AF102-AE102)+(AG102-AF102)+(AH102-AG102))/CÁLCULOS!$Y$8)&gt;0,AH102+((AC102-AB102)+(AD102-AC102)+(AE102-AD102)+(AF102-AE102)+(AG102-AF102)+(AH102-AG102))/CÁLCULOS!$Y$8,0)</f>
        <v>71193.97</v>
      </c>
      <c r="AJ102" s="2">
        <f>+IF((AI102+((AD102-AC102)+(AE102-AD102)+(AF102-AE102)+(AG102-AF102)+(AH102-AG102)+(AI102-AH102))/CÁLCULOS!$Y$8)&gt;0,AI102+((AD102-AC102)+(AE102-AD102)+(AF102-AE102)+(AG102-AF102)+(AH102-AG102)+(AI102-AH102))/CÁLCULOS!$Y$8,0)</f>
        <v>71193.97</v>
      </c>
      <c r="AK102" s="2">
        <f>+IF((AJ102+((AE102-AD102)+(AF102-AE102)+(AG102-AF102)+(AH102-AG102)+(AI102-AH102)+(AJ102-AI102))/CÁLCULOS!$Y$8)&gt;0,AJ102+((AE102-AD102)+(AF102-AE102)+(AG102-AF102)+(AH102-AG102)+(AI102-AH102)+(AJ102-AI102))/CÁLCULOS!$Y$8,0)</f>
        <v>71193.97</v>
      </c>
      <c r="AL102" s="2">
        <f>+IF((AK102+((AF102-AE102)+(AG102-AF102)+(AH102-AG102)+(AI102-AH102)+(AJ102-AI102)+(AK102-AJ102))/CÁLCULOS!$Y$8)&gt;0,AK102+((AF102-AE102)+(AG102-AF102)+(AH102-AG102)+(AI102-AH102)+(AJ102-AI102)+(AK102-AJ102))/CÁLCULOS!$Y$8,0)</f>
        <v>71193.97</v>
      </c>
      <c r="AM102">
        <f t="shared" si="16"/>
        <v>4</v>
      </c>
    </row>
    <row r="103" spans="1:39" x14ac:dyDescent="0.25">
      <c r="A103" s="16">
        <v>1803</v>
      </c>
      <c r="B103" s="1" t="s">
        <v>230</v>
      </c>
      <c r="C103" s="9">
        <f>VLOOKUP($A103,'BC-2020-2021'!$A:$Z,C$1,0)</f>
        <v>0</v>
      </c>
      <c r="D103" s="9">
        <f>VLOOKUP($A103,'BC-2020-2021'!$A:$Z,D$1,0)</f>
        <v>0</v>
      </c>
      <c r="E103" s="9">
        <f>VLOOKUP($A103,'BC-2020-2021'!$A:$Z,E$1,0)</f>
        <v>0</v>
      </c>
      <c r="F103" s="9">
        <f>VLOOKUP($A103,'BC-2020-2021'!$A:$Z,F$1,0)</f>
        <v>0</v>
      </c>
      <c r="G103" s="9">
        <f>VLOOKUP($A103,'BC-2020-2021'!$A:$Z,G$1,0)</f>
        <v>0</v>
      </c>
      <c r="H103" s="9">
        <f>VLOOKUP($A103,'BC-2020-2021'!$A:$Z,H$1,0)</f>
        <v>0</v>
      </c>
      <c r="I103" s="9">
        <f>VLOOKUP($A103,'BC-2020-2021'!$A:$Z,I$1,0)</f>
        <v>0</v>
      </c>
      <c r="J103" s="9">
        <f>VLOOKUP($A103,'BC-2020-2021'!$A:$Z,J$1,0)</f>
        <v>0</v>
      </c>
      <c r="K103" s="9">
        <f>VLOOKUP($A103,'BC-2020-2021'!$A:$Z,K$1,0)</f>
        <v>0</v>
      </c>
      <c r="L103" s="9">
        <f>VLOOKUP($A103,'BC-2020-2021'!$A:$Z,L$1,0)</f>
        <v>0</v>
      </c>
      <c r="M103" s="9">
        <f>VLOOKUP($A103,'BC-2020-2021'!$A:$Z,M$1,0)</f>
        <v>0</v>
      </c>
      <c r="N103" s="9">
        <f>VLOOKUP($A103,'BC-2020-2021'!$A:$Z,N$1,0)</f>
        <v>0</v>
      </c>
      <c r="O103" s="13">
        <f>VLOOKUP($A103,'BC-2020-2021'!$A:$Z,O$1,0)</f>
        <v>0</v>
      </c>
      <c r="P103" s="13">
        <f>VLOOKUP($A103,'BC-2020-2021'!$A:$Z,P$1,0)</f>
        <v>0</v>
      </c>
      <c r="Q103" s="13">
        <f>VLOOKUP($A103,'BC-2020-2021'!$A:$Z,Q$1,0)</f>
        <v>0</v>
      </c>
      <c r="R103" s="13">
        <f>VLOOKUP($A103,'BC-2020-2021'!$A:$Z,R$1,0)</f>
        <v>0</v>
      </c>
      <c r="S103" s="13">
        <f>VLOOKUP($A103,'BC-2020-2021'!$A:$Z,S$1,0)</f>
        <v>0</v>
      </c>
      <c r="T103" s="13">
        <f>VLOOKUP($A103,'BC-2020-2021'!$A:$Z,T$1,0)</f>
        <v>0</v>
      </c>
      <c r="U103" s="13">
        <f>VLOOKUP($A103,'BC-2020-2021'!$A:$Z,U$1,0)</f>
        <v>0</v>
      </c>
      <c r="V103" s="13">
        <f>VLOOKUP($A103,'BC-2020-2021'!$A:$Z,V$1,0)</f>
        <v>0</v>
      </c>
      <c r="W103" s="13">
        <f>VLOOKUP($A103,'BC-2020-2021'!$A:$Z,W$1,0)</f>
        <v>0</v>
      </c>
      <c r="X103" s="13">
        <f>VLOOKUP($A103,'BC-2020-2021'!$A:$Z,X$1,0)</f>
        <v>0</v>
      </c>
      <c r="Y103" s="13">
        <f>VLOOKUP($A103,'BC-2020-2021'!$A:$Z,Y$1,0)</f>
        <v>0</v>
      </c>
      <c r="Z103" s="13">
        <f>VLOOKUP($A103,'BC-2020-2021'!$A:$Z,Z$1,0)</f>
        <v>0</v>
      </c>
      <c r="AA103" s="2">
        <f>+IF((Z103+((U103-T103)+(V103-U103)+(W103-V103)+(X103-W103)+(Y103-X103)+(Z103-Y103))/CÁLCULOS!$Y$8)&gt;0,Z103+((U103-T103)+(V103-U103)+(W103-V103)+(X103-W103)+(Y103-X103)+(Z103-Y103))/CÁLCULOS!$Y$8,0)</f>
        <v>0</v>
      </c>
      <c r="AB103" s="2">
        <f>+IF((AA103+((V103-U103)+(W103-V103)+(X103-W103)+(Y103-X103)+(Z103-Y103)+(AA103-Z103))/CÁLCULOS!$Y$8)&gt;0,AA103+((V103-U103)+(W103-V103)+(X103-W103)+(Y103-X103)+(Z103-Y103)+(AA103-Z103))/CÁLCULOS!$Y$8,0)</f>
        <v>0</v>
      </c>
      <c r="AC103" s="2">
        <f>+IF((AB103+((W103-V103)+(X103-W103)+(Y103-X103)+(Z103-Y103)+(AA103-Z103)+(AB103-AA103))/CÁLCULOS!$Y$8)&gt;0,AB103+((W103-V103)+(X103-W103)+(Y103-X103)+(Z103-Y103)+(AA103-Z103)+(AB103-AA103))/CÁLCULOS!$Y$8,0)</f>
        <v>0</v>
      </c>
      <c r="AD103" s="2">
        <f>+IF((AC103+((X103-W103)+(Y103-X103)+(Z103-Y103)+(AA103-Z103)+(AB103-AA103)+(AC103-AB103))/CÁLCULOS!$Y$8)&gt;0,AC103+((X103-W103)+(Y103-X103)+(Z103-Y103)+(AA103-Z103)+(AB103-AA103)+(AC103-AB103))/CÁLCULOS!$Y$8,0)</f>
        <v>0</v>
      </c>
      <c r="AE103" s="2">
        <f>+IF((AD103+((Y103-X103)+(Z103-Y103)+(AA103-Z103)+(AB103-AA103)+(AC103-AB103)+(AD103-AC103))/CÁLCULOS!$Y$8)&gt;0,AD103+((Y103-X103)+(Z103-Y103)+(AA103-Z103)+(AB103-AA103)+(AC103-AB103)+(AD103-AC103))/CÁLCULOS!$Y$8,0)</f>
        <v>0</v>
      </c>
      <c r="AF103" s="2">
        <f>+IF((AE103+((Z103-Y103)+(AA103-Z103)+(AB103-AA103)+(AC103-AB103)+(AD103-AC103)+(AE103-AD103))/CÁLCULOS!$Y$8)&gt;0,AE103+((Z103-Y103)+(AA103-Z103)+(AB103-AA103)+(AC103-AB103)+(AD103-AC103)+(AE103-AD103))/CÁLCULOS!$Y$8,0)</f>
        <v>0</v>
      </c>
      <c r="AG103" s="2">
        <f>+IF((AF103+((AA103-Z103)+(AB103-AA103)+(AC103-AB103)+(AD103-AC103)+(AE103-AD103)+(AF103-AE103))/CÁLCULOS!$Y$8)&gt;0,AF103+((AA103-Z103)+(AB103-AA103)+(AC103-AB103)+(AD103-AC103)+(AE103-AD103)+(AF103-AE103))/CÁLCULOS!$Y$8,0)</f>
        <v>0</v>
      </c>
      <c r="AH103" s="2">
        <f>+IF((AG103+((AB103-AA103)+(AC103-AB103)+(AD103-AC103)+(AE103-AD103)+(AF103-AE103)+(AG103-AF103))/CÁLCULOS!$Y$8)&gt;0,AG103+((AB103-AA103)+(AC103-AB103)+(AD103-AC103)+(AE103-AD103)+(AF103-AE103)+(AG103-AF103))/CÁLCULOS!$Y$8,0)</f>
        <v>0</v>
      </c>
      <c r="AI103" s="2">
        <f>+IF((AH103+((AC103-AB103)+(AD103-AC103)+(AE103-AD103)+(AF103-AE103)+(AG103-AF103)+(AH103-AG103))/CÁLCULOS!$Y$8)&gt;0,AH103+((AC103-AB103)+(AD103-AC103)+(AE103-AD103)+(AF103-AE103)+(AG103-AF103)+(AH103-AG103))/CÁLCULOS!$Y$8,0)</f>
        <v>0</v>
      </c>
      <c r="AJ103" s="2">
        <f>+IF((AI103+((AD103-AC103)+(AE103-AD103)+(AF103-AE103)+(AG103-AF103)+(AH103-AG103)+(AI103-AH103))/CÁLCULOS!$Y$8)&gt;0,AI103+((AD103-AC103)+(AE103-AD103)+(AF103-AE103)+(AG103-AF103)+(AH103-AG103)+(AI103-AH103))/CÁLCULOS!$Y$8,0)</f>
        <v>0</v>
      </c>
      <c r="AK103" s="2">
        <f>+IF((AJ103+((AE103-AD103)+(AF103-AE103)+(AG103-AF103)+(AH103-AG103)+(AI103-AH103)+(AJ103-AI103))/CÁLCULOS!$Y$8)&gt;0,AJ103+((AE103-AD103)+(AF103-AE103)+(AG103-AF103)+(AH103-AG103)+(AI103-AH103)+(AJ103-AI103))/CÁLCULOS!$Y$8,0)</f>
        <v>0</v>
      </c>
      <c r="AL103" s="2">
        <f>+IF((AK103+((AF103-AE103)+(AG103-AF103)+(AH103-AG103)+(AI103-AH103)+(AJ103-AI103)+(AK103-AJ103))/CÁLCULOS!$Y$8)&gt;0,AK103+((AF103-AE103)+(AG103-AF103)+(AH103-AG103)+(AI103-AH103)+(AJ103-AI103)+(AK103-AJ103))/CÁLCULOS!$Y$8,0)</f>
        <v>0</v>
      </c>
      <c r="AM103">
        <f t="shared" si="16"/>
        <v>4</v>
      </c>
    </row>
    <row r="104" spans="1:39" x14ac:dyDescent="0.25">
      <c r="A104" s="16">
        <v>1804</v>
      </c>
      <c r="B104" s="1" t="s">
        <v>223</v>
      </c>
      <c r="C104" s="9">
        <f>VLOOKUP($A104,'BC-2020-2021'!$A:$Z,C$1,0)</f>
        <v>0</v>
      </c>
      <c r="D104" s="9">
        <f>VLOOKUP($A104,'BC-2020-2021'!$A:$Z,D$1,0)</f>
        <v>0</v>
      </c>
      <c r="E104" s="9">
        <f>VLOOKUP($A104,'BC-2020-2021'!$A:$Z,E$1,0)</f>
        <v>0</v>
      </c>
      <c r="F104" s="9">
        <f>VLOOKUP($A104,'BC-2020-2021'!$A:$Z,F$1,0)</f>
        <v>0</v>
      </c>
      <c r="G104" s="9">
        <f>VLOOKUP($A104,'BC-2020-2021'!$A:$Z,G$1,0)</f>
        <v>0</v>
      </c>
      <c r="H104" s="9">
        <f>VLOOKUP($A104,'BC-2020-2021'!$A:$Z,H$1,0)</f>
        <v>0</v>
      </c>
      <c r="I104" s="9">
        <f>VLOOKUP($A104,'BC-2020-2021'!$A:$Z,I$1,0)</f>
        <v>0</v>
      </c>
      <c r="J104" s="9">
        <f>VLOOKUP($A104,'BC-2020-2021'!$A:$Z,J$1,0)</f>
        <v>0</v>
      </c>
      <c r="K104" s="9">
        <f>VLOOKUP($A104,'BC-2020-2021'!$A:$Z,K$1,0)</f>
        <v>0</v>
      </c>
      <c r="L104" s="9">
        <f>VLOOKUP($A104,'BC-2020-2021'!$A:$Z,L$1,0)</f>
        <v>0</v>
      </c>
      <c r="M104" s="9">
        <f>VLOOKUP($A104,'BC-2020-2021'!$A:$Z,M$1,0)</f>
        <v>0</v>
      </c>
      <c r="N104" s="9">
        <f>VLOOKUP($A104,'BC-2020-2021'!$A:$Z,N$1,0)</f>
        <v>0</v>
      </c>
      <c r="O104" s="13">
        <f>VLOOKUP($A104,'BC-2020-2021'!$A:$Z,O$1,0)</f>
        <v>0</v>
      </c>
      <c r="P104" s="13">
        <f>VLOOKUP($A104,'BC-2020-2021'!$A:$Z,P$1,0)</f>
        <v>0</v>
      </c>
      <c r="Q104" s="13">
        <f>VLOOKUP($A104,'BC-2020-2021'!$A:$Z,Q$1,0)</f>
        <v>0</v>
      </c>
      <c r="R104" s="13">
        <f>VLOOKUP($A104,'BC-2020-2021'!$A:$Z,R$1,0)</f>
        <v>0</v>
      </c>
      <c r="S104" s="13">
        <f>VLOOKUP($A104,'BC-2020-2021'!$A:$Z,S$1,0)</f>
        <v>0</v>
      </c>
      <c r="T104" s="13">
        <f>VLOOKUP($A104,'BC-2020-2021'!$A:$Z,T$1,0)</f>
        <v>0</v>
      </c>
      <c r="U104" s="13">
        <f>VLOOKUP($A104,'BC-2020-2021'!$A:$Z,U$1,0)</f>
        <v>0</v>
      </c>
      <c r="V104" s="13">
        <f>VLOOKUP($A104,'BC-2020-2021'!$A:$Z,V$1,0)</f>
        <v>0</v>
      </c>
      <c r="W104" s="13">
        <f>VLOOKUP($A104,'BC-2020-2021'!$A:$Z,W$1,0)</f>
        <v>0</v>
      </c>
      <c r="X104" s="13">
        <f>VLOOKUP($A104,'BC-2020-2021'!$A:$Z,X$1,0)</f>
        <v>0</v>
      </c>
      <c r="Y104" s="13">
        <f>VLOOKUP($A104,'BC-2020-2021'!$A:$Z,Y$1,0)</f>
        <v>0</v>
      </c>
      <c r="Z104" s="13">
        <f>VLOOKUP($A104,'BC-2020-2021'!$A:$Z,Z$1,0)</f>
        <v>0</v>
      </c>
      <c r="AA104" s="2">
        <f>+IF((Z104+((U104-T104)+(V104-U104)+(W104-V104)+(X104-W104)+(Y104-X104)+(Z104-Y104))/CÁLCULOS!$Y$8)&gt;0,Z104+((U104-T104)+(V104-U104)+(W104-V104)+(X104-W104)+(Y104-X104)+(Z104-Y104))/CÁLCULOS!$Y$8,0)</f>
        <v>0</v>
      </c>
      <c r="AB104" s="2">
        <f>+IF((AA104+((V104-U104)+(W104-V104)+(X104-W104)+(Y104-X104)+(Z104-Y104)+(AA104-Z104))/CÁLCULOS!$Y$8)&gt;0,AA104+((V104-U104)+(W104-V104)+(X104-W104)+(Y104-X104)+(Z104-Y104)+(AA104-Z104))/CÁLCULOS!$Y$8,0)</f>
        <v>0</v>
      </c>
      <c r="AC104" s="2">
        <f>+IF((AB104+((W104-V104)+(X104-W104)+(Y104-X104)+(Z104-Y104)+(AA104-Z104)+(AB104-AA104))/CÁLCULOS!$Y$8)&gt;0,AB104+((W104-V104)+(X104-W104)+(Y104-X104)+(Z104-Y104)+(AA104-Z104)+(AB104-AA104))/CÁLCULOS!$Y$8,0)</f>
        <v>0</v>
      </c>
      <c r="AD104" s="2">
        <f>+IF((AC104+((X104-W104)+(Y104-X104)+(Z104-Y104)+(AA104-Z104)+(AB104-AA104)+(AC104-AB104))/CÁLCULOS!$Y$8)&gt;0,AC104+((X104-W104)+(Y104-X104)+(Z104-Y104)+(AA104-Z104)+(AB104-AA104)+(AC104-AB104))/CÁLCULOS!$Y$8,0)</f>
        <v>0</v>
      </c>
      <c r="AE104" s="2">
        <f>+IF((AD104+((Y104-X104)+(Z104-Y104)+(AA104-Z104)+(AB104-AA104)+(AC104-AB104)+(AD104-AC104))/CÁLCULOS!$Y$8)&gt;0,AD104+((Y104-X104)+(Z104-Y104)+(AA104-Z104)+(AB104-AA104)+(AC104-AB104)+(AD104-AC104))/CÁLCULOS!$Y$8,0)</f>
        <v>0</v>
      </c>
      <c r="AF104" s="2">
        <f>+IF((AE104+((Z104-Y104)+(AA104-Z104)+(AB104-AA104)+(AC104-AB104)+(AD104-AC104)+(AE104-AD104))/CÁLCULOS!$Y$8)&gt;0,AE104+((Z104-Y104)+(AA104-Z104)+(AB104-AA104)+(AC104-AB104)+(AD104-AC104)+(AE104-AD104))/CÁLCULOS!$Y$8,0)</f>
        <v>0</v>
      </c>
      <c r="AG104" s="2">
        <f>+IF((AF104+((AA104-Z104)+(AB104-AA104)+(AC104-AB104)+(AD104-AC104)+(AE104-AD104)+(AF104-AE104))/CÁLCULOS!$Y$8)&gt;0,AF104+((AA104-Z104)+(AB104-AA104)+(AC104-AB104)+(AD104-AC104)+(AE104-AD104)+(AF104-AE104))/CÁLCULOS!$Y$8,0)</f>
        <v>0</v>
      </c>
      <c r="AH104" s="2">
        <f>+IF((AG104+((AB104-AA104)+(AC104-AB104)+(AD104-AC104)+(AE104-AD104)+(AF104-AE104)+(AG104-AF104))/CÁLCULOS!$Y$8)&gt;0,AG104+((AB104-AA104)+(AC104-AB104)+(AD104-AC104)+(AE104-AD104)+(AF104-AE104)+(AG104-AF104))/CÁLCULOS!$Y$8,0)</f>
        <v>0</v>
      </c>
      <c r="AI104" s="2">
        <f>+IF((AH104+((AC104-AB104)+(AD104-AC104)+(AE104-AD104)+(AF104-AE104)+(AG104-AF104)+(AH104-AG104))/CÁLCULOS!$Y$8)&gt;0,AH104+((AC104-AB104)+(AD104-AC104)+(AE104-AD104)+(AF104-AE104)+(AG104-AF104)+(AH104-AG104))/CÁLCULOS!$Y$8,0)</f>
        <v>0</v>
      </c>
      <c r="AJ104" s="2">
        <f>+IF((AI104+((AD104-AC104)+(AE104-AD104)+(AF104-AE104)+(AG104-AF104)+(AH104-AG104)+(AI104-AH104))/CÁLCULOS!$Y$8)&gt;0,AI104+((AD104-AC104)+(AE104-AD104)+(AF104-AE104)+(AG104-AF104)+(AH104-AG104)+(AI104-AH104))/CÁLCULOS!$Y$8,0)</f>
        <v>0</v>
      </c>
      <c r="AK104" s="2">
        <f>+IF((AJ104+((AE104-AD104)+(AF104-AE104)+(AG104-AF104)+(AH104-AG104)+(AI104-AH104)+(AJ104-AI104))/CÁLCULOS!$Y$8)&gt;0,AJ104+((AE104-AD104)+(AF104-AE104)+(AG104-AF104)+(AH104-AG104)+(AI104-AH104)+(AJ104-AI104))/CÁLCULOS!$Y$8,0)</f>
        <v>0</v>
      </c>
      <c r="AL104" s="2">
        <f>+IF((AK104+((AF104-AE104)+(AG104-AF104)+(AH104-AG104)+(AI104-AH104)+(AJ104-AI104)+(AK104-AJ104))/CÁLCULOS!$Y$8)&gt;0,AK104+((AF104-AE104)+(AG104-AF104)+(AH104-AG104)+(AI104-AH104)+(AJ104-AI104)+(AK104-AJ104))/CÁLCULOS!$Y$8,0)</f>
        <v>0</v>
      </c>
      <c r="AM104">
        <f t="shared" si="16"/>
        <v>4</v>
      </c>
    </row>
    <row r="105" spans="1:39" x14ac:dyDescent="0.25">
      <c r="A105" s="16">
        <v>1805</v>
      </c>
      <c r="B105" s="1" t="s">
        <v>231</v>
      </c>
      <c r="C105" s="9">
        <f>VLOOKUP($A105,'BC-2020-2021'!$A:$Z,C$1,0)</f>
        <v>21589.94</v>
      </c>
      <c r="D105" s="9">
        <f>VLOOKUP($A105,'BC-2020-2021'!$A:$Z,D$1,0)</f>
        <v>21935.02</v>
      </c>
      <c r="E105" s="9">
        <f>VLOOKUP($A105,'BC-2020-2021'!$A:$Z,E$1,0)</f>
        <v>21944.65</v>
      </c>
      <c r="F105" s="9">
        <f>VLOOKUP($A105,'BC-2020-2021'!$A:$Z,F$1,0)</f>
        <v>21944.65</v>
      </c>
      <c r="G105" s="9">
        <f>VLOOKUP($A105,'BC-2020-2021'!$A:$Z,G$1,0)</f>
        <v>21944.65</v>
      </c>
      <c r="H105" s="9">
        <f>VLOOKUP($A105,'BC-2020-2021'!$A:$Z,H$1,0)</f>
        <v>22034.01</v>
      </c>
      <c r="I105" s="9">
        <f>VLOOKUP($A105,'BC-2020-2021'!$A:$Z,I$1,0)</f>
        <v>22067.37</v>
      </c>
      <c r="J105" s="9">
        <f>VLOOKUP($A105,'BC-2020-2021'!$A:$Z,J$1,0)</f>
        <v>22403.25</v>
      </c>
      <c r="K105" s="9">
        <f>VLOOKUP($A105,'BC-2020-2021'!$A:$Z,K$1,0)</f>
        <v>22425.91</v>
      </c>
      <c r="L105" s="9">
        <f>VLOOKUP($A105,'BC-2020-2021'!$A:$Z,L$1,0)</f>
        <v>22248.6</v>
      </c>
      <c r="M105" s="9">
        <f>VLOOKUP($A105,'BC-2020-2021'!$A:$Z,M$1,0)</f>
        <v>22303.37</v>
      </c>
      <c r="N105" s="9">
        <f>VLOOKUP($A105,'BC-2020-2021'!$A:$Z,N$1,0)</f>
        <v>21247.68</v>
      </c>
      <c r="O105" s="13">
        <f>VLOOKUP($A105,'BC-2020-2021'!$A:$Z,O$1,0)</f>
        <v>21333.21</v>
      </c>
      <c r="P105" s="13">
        <f>VLOOKUP($A105,'BC-2020-2021'!$A:$Z,P$1,0)</f>
        <v>21333.21</v>
      </c>
      <c r="Q105" s="13">
        <f>VLOOKUP($A105,'BC-2020-2021'!$A:$Z,Q$1,0)</f>
        <v>21553.71</v>
      </c>
      <c r="R105" s="13">
        <f>VLOOKUP($A105,'BC-2020-2021'!$A:$Z,R$1,0)</f>
        <v>21553.71</v>
      </c>
      <c r="S105" s="13">
        <f>VLOOKUP($A105,'BC-2020-2021'!$A:$Z,S$1,0)</f>
        <v>21553.71</v>
      </c>
      <c r="T105" s="13">
        <f>VLOOKUP($A105,'BC-2020-2021'!$A:$Z,T$1,0)</f>
        <v>21553.71</v>
      </c>
      <c r="U105" s="13">
        <f>VLOOKUP($A105,'BC-2020-2021'!$A:$Z,U$1,0)</f>
        <v>21553.71</v>
      </c>
      <c r="V105" s="13">
        <f>VLOOKUP($A105,'BC-2020-2021'!$A:$Z,V$1,0)</f>
        <v>21571.71</v>
      </c>
      <c r="W105" s="13">
        <f>VLOOKUP($A105,'BC-2020-2021'!$A:$Z,W$1,0)</f>
        <v>21571.71</v>
      </c>
      <c r="X105" s="13">
        <f>VLOOKUP($A105,'BC-2020-2021'!$A:$Z,X$1,0)</f>
        <v>21705.439999999999</v>
      </c>
      <c r="Y105" s="13">
        <f>VLOOKUP($A105,'BC-2020-2021'!$A:$Z,Y$1,0)</f>
        <v>22078.13</v>
      </c>
      <c r="Z105" s="13">
        <f>VLOOKUP($A105,'BC-2020-2021'!$A:$Z,Z$1,0)</f>
        <v>22078.13</v>
      </c>
      <c r="AA105" s="2">
        <f>+IF((Z105+((U105-T105)+(V105-U105)+(W105-V105)+(X105-W105)+(Y105-X105)+(Z105-Y105))/CÁLCULOS!$Y$8)&gt;0,Z105+((U105-T105)+(V105-U105)+(W105-V105)+(X105-W105)+(Y105-X105)+(Z105-Y105))/CÁLCULOS!$Y$8,0)</f>
        <v>22165.533333333333</v>
      </c>
      <c r="AB105" s="2">
        <f>+IF((AA105+((V105-U105)+(W105-V105)+(X105-W105)+(Y105-X105)+(Z105-Y105)+(AA105-Z105))/CÁLCULOS!$Y$8)&gt;0,AA105+((V105-U105)+(W105-V105)+(X105-W105)+(Y105-X105)+(Z105-Y105)+(AA105-Z105))/CÁLCULOS!$Y$8,0)</f>
        <v>22267.503888888888</v>
      </c>
      <c r="AC105" s="2">
        <f>+IF((AB105+((W105-V105)+(X105-W105)+(Y105-X105)+(Z105-Y105)+(AA105-Z105)+(AB105-AA105))/CÁLCULOS!$Y$8)&gt;0,AB105+((W105-V105)+(X105-W105)+(Y105-X105)+(Z105-Y105)+(AA105-Z105)+(AB105-AA105))/CÁLCULOS!$Y$8,0)</f>
        <v>22383.469537037035</v>
      </c>
      <c r="AD105" s="2">
        <f>+IF((AC105+((X105-W105)+(Y105-X105)+(Z105-Y105)+(AA105-Z105)+(AB105-AA105)+(AC105-AB105))/CÁLCULOS!$Y$8)&gt;0,AC105+((X105-W105)+(Y105-X105)+(Z105-Y105)+(AA105-Z105)+(AB105-AA105)+(AC105-AB105))/CÁLCULOS!$Y$8,0)</f>
        <v>22518.762793209877</v>
      </c>
      <c r="AE105" s="2">
        <f>+IF((AD105+((Y105-X105)+(Z105-Y105)+(AA105-Z105)+(AB105-AA105)+(AC105-AB105)+(AD105-AC105))/CÁLCULOS!$Y$8)&gt;0,AD105+((Y105-X105)+(Z105-Y105)+(AA105-Z105)+(AB105-AA105)+(AC105-AB105)+(AD105-AC105))/CÁLCULOS!$Y$8,0)</f>
        <v>22654.31659207819</v>
      </c>
      <c r="AF105" s="2">
        <f>+IF((AE105+((Z105-Y105)+(AA105-Z105)+(AB105-AA105)+(AC105-AB105)+(AD105-AC105)+(AE105-AD105))/CÁLCULOS!$Y$8)&gt;0,AE105+((Z105-Y105)+(AA105-Z105)+(AB105-AA105)+(AC105-AB105)+(AD105-AC105)+(AE105-AD105))/CÁLCULOS!$Y$8,0)</f>
        <v>22750.347690757888</v>
      </c>
      <c r="AG105" s="2">
        <f>+IF((AF105+((AA105-Z105)+(AB105-AA105)+(AC105-AB105)+(AD105-AC105)+(AE105-AD105)+(AF105-AE105))/CÁLCULOS!$Y$8)&gt;0,AF105+((AA105-Z105)+(AB105-AA105)+(AC105-AB105)+(AD105-AC105)+(AE105-AD105)+(AF105-AE105))/CÁLCULOS!$Y$8,0)</f>
        <v>22862.38397255087</v>
      </c>
      <c r="AH105" s="2">
        <f>+IF((AG105+((AB105-AA105)+(AC105-AB105)+(AD105-AC105)+(AE105-AD105)+(AF105-AE105)+(AG105-AF105))/CÁLCULOS!$Y$8)&gt;0,AG105+((AB105-AA105)+(AC105-AB105)+(AD105-AC105)+(AE105-AD105)+(AF105-AE105)+(AG105-AF105))/CÁLCULOS!$Y$8,0)</f>
        <v>22978.525745753792</v>
      </c>
      <c r="AI105" s="2">
        <f>+IF((AH105+((AC105-AB105)+(AD105-AC105)+(AE105-AD105)+(AF105-AE105)+(AG105-AF105)+(AH105-AG105))/CÁLCULOS!$Y$8)&gt;0,AH105+((AC105-AB105)+(AD105-AC105)+(AE105-AD105)+(AF105-AE105)+(AG105-AF105)+(AH105-AG105))/CÁLCULOS!$Y$8,0)</f>
        <v>23097.02938856461</v>
      </c>
      <c r="AJ105" s="2">
        <f>+IF((AI105+((AD105-AC105)+(AE105-AD105)+(AF105-AE105)+(AG105-AF105)+(AH105-AG105)+(AI105-AH105))/CÁLCULOS!$Y$8)&gt;0,AI105+((AD105-AC105)+(AE105-AD105)+(AF105-AE105)+(AG105-AF105)+(AH105-AG105)+(AI105-AH105))/CÁLCULOS!$Y$8,0)</f>
        <v>23215.956030485871</v>
      </c>
      <c r="AK105" s="2">
        <f>+IF((AJ105+((AE105-AD105)+(AF105-AE105)+(AG105-AF105)+(AH105-AG105)+(AI105-AH105)+(AJ105-AI105))/CÁLCULOS!$Y$8)&gt;0,AJ105+((AE105-AD105)+(AF105-AE105)+(AG105-AF105)+(AH105-AG105)+(AI105-AH105)+(AJ105-AI105))/CÁLCULOS!$Y$8,0)</f>
        <v>23332.154903365205</v>
      </c>
      <c r="AL105" s="2">
        <f>+IF((AK105+((AF105-AE105)+(AG105-AF105)+(AH105-AG105)+(AI105-AH105)+(AJ105-AI105)+(AK105-AJ105))/CÁLCULOS!$Y$8)&gt;0,AK105+((AF105-AE105)+(AG105-AF105)+(AH105-AG105)+(AI105-AH105)+(AJ105-AI105)+(AK105-AJ105))/CÁLCULOS!$Y$8,0)</f>
        <v>23445.127955246375</v>
      </c>
      <c r="AM105">
        <f t="shared" si="16"/>
        <v>4</v>
      </c>
    </row>
    <row r="106" spans="1:39" x14ac:dyDescent="0.25">
      <c r="A106" s="16">
        <v>1806</v>
      </c>
      <c r="B106" s="1" t="s">
        <v>232</v>
      </c>
      <c r="C106" s="9">
        <f>VLOOKUP($A106,'BC-2020-2021'!$A:$Z,C$1,0)</f>
        <v>26747.82</v>
      </c>
      <c r="D106" s="9">
        <f>VLOOKUP($A106,'BC-2020-2021'!$A:$Z,D$1,0)</f>
        <v>26747.82</v>
      </c>
      <c r="E106" s="9">
        <f>VLOOKUP($A106,'BC-2020-2021'!$A:$Z,E$1,0)</f>
        <v>26879.87</v>
      </c>
      <c r="F106" s="9">
        <f>VLOOKUP($A106,'BC-2020-2021'!$A:$Z,F$1,0)</f>
        <v>26879.87</v>
      </c>
      <c r="G106" s="9">
        <f>VLOOKUP($A106,'BC-2020-2021'!$A:$Z,G$1,0)</f>
        <v>26879.87</v>
      </c>
      <c r="H106" s="9">
        <f>VLOOKUP($A106,'BC-2020-2021'!$A:$Z,H$1,0)</f>
        <v>27018.02</v>
      </c>
      <c r="I106" s="9">
        <f>VLOOKUP($A106,'BC-2020-2021'!$A:$Z,I$1,0)</f>
        <v>27018.02</v>
      </c>
      <c r="J106" s="9">
        <f>VLOOKUP($A106,'BC-2020-2021'!$A:$Z,J$1,0)</f>
        <v>27018.02</v>
      </c>
      <c r="K106" s="9">
        <f>VLOOKUP($A106,'BC-2020-2021'!$A:$Z,K$1,0)</f>
        <v>27052.22</v>
      </c>
      <c r="L106" s="9">
        <f>VLOOKUP($A106,'BC-2020-2021'!$A:$Z,L$1,0)</f>
        <v>27143.93</v>
      </c>
      <c r="M106" s="9">
        <f>VLOOKUP($A106,'BC-2020-2021'!$A:$Z,M$1,0)</f>
        <v>27204.37</v>
      </c>
      <c r="N106" s="9">
        <f>VLOOKUP($A106,'BC-2020-2021'!$A:$Z,N$1,0)</f>
        <v>27580.48</v>
      </c>
      <c r="O106" s="13">
        <f>VLOOKUP($A106,'BC-2020-2021'!$A:$Z,O$1,0)</f>
        <v>28119.06</v>
      </c>
      <c r="P106" s="13">
        <f>VLOOKUP($A106,'BC-2020-2021'!$A:$Z,P$1,0)</f>
        <v>28119.06</v>
      </c>
      <c r="Q106" s="13">
        <f>VLOOKUP($A106,'BC-2020-2021'!$A:$Z,Q$1,0)</f>
        <v>28492.560000000001</v>
      </c>
      <c r="R106" s="13">
        <f>VLOOKUP($A106,'BC-2020-2021'!$A:$Z,R$1,0)</f>
        <v>28492.560000000001</v>
      </c>
      <c r="S106" s="13">
        <f>VLOOKUP($A106,'BC-2020-2021'!$A:$Z,S$1,0)</f>
        <v>28492.560000000001</v>
      </c>
      <c r="T106" s="13">
        <f>VLOOKUP($A106,'BC-2020-2021'!$A:$Z,T$1,0)</f>
        <v>28531.26</v>
      </c>
      <c r="U106" s="13">
        <f>VLOOKUP($A106,'BC-2020-2021'!$A:$Z,U$1,0)</f>
        <v>28531.26</v>
      </c>
      <c r="V106" s="13">
        <f>VLOOKUP($A106,'BC-2020-2021'!$A:$Z,V$1,0)</f>
        <v>28531.26</v>
      </c>
      <c r="W106" s="13">
        <f>VLOOKUP($A106,'BC-2020-2021'!$A:$Z,W$1,0)</f>
        <v>28531.26</v>
      </c>
      <c r="X106" s="13">
        <f>VLOOKUP($A106,'BC-2020-2021'!$A:$Z,X$1,0)</f>
        <v>28868.49</v>
      </c>
      <c r="Y106" s="13">
        <f>VLOOKUP($A106,'BC-2020-2021'!$A:$Z,Y$1,0)</f>
        <v>28868.49</v>
      </c>
      <c r="Z106" s="13">
        <f>VLOOKUP($A106,'BC-2020-2021'!$A:$Z,Z$1,0)</f>
        <v>28582.06</v>
      </c>
      <c r="AA106" s="2">
        <f>+IF((Z106+((U106-T106)+(V106-U106)+(W106-V106)+(X106-W106)+(Y106-X106)+(Z106-Y106))/CÁLCULOS!$Y$8)&gt;0,Z106+((U106-T106)+(V106-U106)+(W106-V106)+(X106-W106)+(Y106-X106)+(Z106-Y106))/CÁLCULOS!$Y$8,0)</f>
        <v>28590.526666666668</v>
      </c>
      <c r="AB106" s="2">
        <f>+IF((AA106+((V106-U106)+(W106-V106)+(X106-W106)+(Y106-X106)+(Z106-Y106)+(AA106-Z106))/CÁLCULOS!$Y$8)&gt;0,AA106+((V106-U106)+(W106-V106)+(X106-W106)+(Y106-X106)+(Z106-Y106)+(AA106-Z106))/CÁLCULOS!$Y$8,0)</f>
        <v>28600.404444444448</v>
      </c>
      <c r="AC106" s="2">
        <f>+IF((AB106+((W106-V106)+(X106-W106)+(Y106-X106)+(Z106-Y106)+(AA106-Z106)+(AB106-AA106))/CÁLCULOS!$Y$8)&gt;0,AB106+((W106-V106)+(X106-W106)+(Y106-X106)+(Z106-Y106)+(AA106-Z106)+(AB106-AA106))/CÁLCULOS!$Y$8,0)</f>
        <v>28611.928518518522</v>
      </c>
      <c r="AD106" s="2">
        <f>+IF((AC106+((X106-W106)+(Y106-X106)+(Z106-Y106)+(AA106-Z106)+(AB106-AA106)+(AC106-AB106))/CÁLCULOS!$Y$8)&gt;0,AC106+((X106-W106)+(Y106-X106)+(Z106-Y106)+(AA106-Z106)+(AB106-AA106)+(AC106-AB106))/CÁLCULOS!$Y$8,0)</f>
        <v>28625.373271604942</v>
      </c>
      <c r="AE106" s="2">
        <f>+IF((AD106+((Y106-X106)+(Z106-Y106)+(AA106-Z106)+(AB106-AA106)+(AC106-AB106)+(AD106-AC106))/CÁLCULOS!$Y$8)&gt;0,AD106+((Y106-X106)+(Z106-Y106)+(AA106-Z106)+(AB106-AA106)+(AC106-AB106)+(AD106-AC106))/CÁLCULOS!$Y$8,0)</f>
        <v>28584.853816872434</v>
      </c>
      <c r="AF106" s="2">
        <f>+IF((AE106+((Z106-Y106)+(AA106-Z106)+(AB106-AA106)+(AC106-AB106)+(AD106-AC106)+(AE106-AD106))/CÁLCULOS!$Y$8)&gt;0,AE106+((Z106-Y106)+(AA106-Z106)+(AB106-AA106)+(AC106-AB106)+(AD106-AC106)+(AE106-AD106))/CÁLCULOS!$Y$8,0)</f>
        <v>28537.581119684506</v>
      </c>
      <c r="AG106" s="2">
        <f>+IF((AF106+((AA106-Z106)+(AB106-AA106)+(AC106-AB106)+(AD106-AC106)+(AE106-AD106)+(AF106-AE106))/CÁLCULOS!$Y$8)&gt;0,AF106+((AA106-Z106)+(AB106-AA106)+(AC106-AB106)+(AD106-AC106)+(AE106-AD106)+(AF106-AE106))/CÁLCULOS!$Y$8,0)</f>
        <v>28530.167972965257</v>
      </c>
      <c r="AH106" s="2">
        <f>+IF((AG106+((AB106-AA106)+(AC106-AB106)+(AD106-AC106)+(AE106-AD106)+(AF106-AE106)+(AG106-AF106))/CÁLCULOS!$Y$8)&gt;0,AG106+((AB106-AA106)+(AC106-AB106)+(AD106-AC106)+(AE106-AD106)+(AF106-AE106)+(AG106-AF106))/CÁLCULOS!$Y$8,0)</f>
        <v>28520.108190681687</v>
      </c>
      <c r="AI106" s="2">
        <f>+IF((AH106+((AC106-AB106)+(AD106-AC106)+(AE106-AD106)+(AF106-AE106)+(AG106-AF106)+(AH106-AG106))/CÁLCULOS!$Y$8)&gt;0,AH106+((AC106-AB106)+(AD106-AC106)+(AE106-AD106)+(AF106-AE106)+(AG106-AF106)+(AH106-AG106))/CÁLCULOS!$Y$8,0)</f>
        <v>28506.725481721227</v>
      </c>
      <c r="AJ106" s="2">
        <f>+IF((AI106+((AD106-AC106)+(AE106-AD106)+(AF106-AE106)+(AG106-AF106)+(AH106-AG106)+(AI106-AH106))/CÁLCULOS!$Y$8)&gt;0,AI106+((AD106-AC106)+(AE106-AD106)+(AF106-AE106)+(AG106-AF106)+(AH106-AG106)+(AI106-AH106))/CÁLCULOS!$Y$8,0)</f>
        <v>28489.191642255013</v>
      </c>
      <c r="AK106" s="2">
        <f>+IF((AJ106+((AE106-AD106)+(AF106-AE106)+(AG106-AF106)+(AH106-AG106)+(AI106-AH106)+(AJ106-AI106))/CÁLCULOS!$Y$8)&gt;0,AJ106+((AE106-AD106)+(AF106-AE106)+(AG106-AF106)+(AH106-AG106)+(AI106-AH106)+(AJ106-AI106))/CÁLCULOS!$Y$8,0)</f>
        <v>28466.494704030025</v>
      </c>
      <c r="AL106" s="2">
        <f>+IF((AK106+((AF106-AE106)+(AG106-AF106)+(AH106-AG106)+(AI106-AH106)+(AJ106-AI106)+(AK106-AJ106))/CÁLCULOS!$Y$8)&gt;0,AK106+((AF106-AE106)+(AG106-AF106)+(AH106-AG106)+(AI106-AH106)+(AJ106-AI106)+(AK106-AJ106))/CÁLCULOS!$Y$8,0)</f>
        <v>28446.768185222958</v>
      </c>
      <c r="AM106">
        <f t="shared" si="16"/>
        <v>4</v>
      </c>
    </row>
    <row r="107" spans="1:39" x14ac:dyDescent="0.25">
      <c r="A107" s="16">
        <v>1807</v>
      </c>
      <c r="B107" s="1" t="s">
        <v>217</v>
      </c>
      <c r="C107" s="9">
        <f>VLOOKUP($A107,'BC-2020-2021'!$A:$Z,C$1,0)</f>
        <v>5804.07</v>
      </c>
      <c r="D107" s="9">
        <f>VLOOKUP($A107,'BC-2020-2021'!$A:$Z,D$1,0)</f>
        <v>5804.07</v>
      </c>
      <c r="E107" s="9">
        <f>VLOOKUP($A107,'BC-2020-2021'!$A:$Z,E$1,0)</f>
        <v>5804.07</v>
      </c>
      <c r="F107" s="9">
        <f>VLOOKUP($A107,'BC-2020-2021'!$A:$Z,F$1,0)</f>
        <v>5804.07</v>
      </c>
      <c r="G107" s="9">
        <f>VLOOKUP($A107,'BC-2020-2021'!$A:$Z,G$1,0)</f>
        <v>5804.07</v>
      </c>
      <c r="H107" s="9">
        <f>VLOOKUP($A107,'BC-2020-2021'!$A:$Z,H$1,0)</f>
        <v>5804.07</v>
      </c>
      <c r="I107" s="9">
        <f>VLOOKUP($A107,'BC-2020-2021'!$A:$Z,I$1,0)</f>
        <v>5804.07</v>
      </c>
      <c r="J107" s="9">
        <f>VLOOKUP($A107,'BC-2020-2021'!$A:$Z,J$1,0)</f>
        <v>5804.07</v>
      </c>
      <c r="K107" s="9">
        <f>VLOOKUP($A107,'BC-2020-2021'!$A:$Z,K$1,0)</f>
        <v>5804.07</v>
      </c>
      <c r="L107" s="9">
        <f>VLOOKUP($A107,'BC-2020-2021'!$A:$Z,L$1,0)</f>
        <v>5804.07</v>
      </c>
      <c r="M107" s="9">
        <f>VLOOKUP($A107,'BC-2020-2021'!$A:$Z,M$1,0)</f>
        <v>5804.07</v>
      </c>
      <c r="N107" s="9">
        <f>VLOOKUP($A107,'BC-2020-2021'!$A:$Z,N$1,0)</f>
        <v>5804.07</v>
      </c>
      <c r="O107" s="13">
        <f>VLOOKUP($A107,'BC-2020-2021'!$A:$Z,O$1,0)</f>
        <v>5804.07</v>
      </c>
      <c r="P107" s="13">
        <f>VLOOKUP($A107,'BC-2020-2021'!$A:$Z,P$1,0)</f>
        <v>5804.07</v>
      </c>
      <c r="Q107" s="13">
        <f>VLOOKUP($A107,'BC-2020-2021'!$A:$Z,Q$1,0)</f>
        <v>5804.07</v>
      </c>
      <c r="R107" s="13">
        <f>VLOOKUP($A107,'BC-2020-2021'!$A:$Z,R$1,0)</f>
        <v>5804.07</v>
      </c>
      <c r="S107" s="13">
        <f>VLOOKUP($A107,'BC-2020-2021'!$A:$Z,S$1,0)</f>
        <v>5804.07</v>
      </c>
      <c r="T107" s="13">
        <f>VLOOKUP($A107,'BC-2020-2021'!$A:$Z,T$1,0)</f>
        <v>5804.07</v>
      </c>
      <c r="U107" s="13">
        <f>VLOOKUP($A107,'BC-2020-2021'!$A:$Z,U$1,0)</f>
        <v>5804.07</v>
      </c>
      <c r="V107" s="13">
        <f>VLOOKUP($A107,'BC-2020-2021'!$A:$Z,V$1,0)</f>
        <v>8777.2000000000007</v>
      </c>
      <c r="W107" s="13">
        <f>VLOOKUP($A107,'BC-2020-2021'!$A:$Z,W$1,0)</f>
        <v>8777.2000000000007</v>
      </c>
      <c r="X107" s="13">
        <f>VLOOKUP($A107,'BC-2020-2021'!$A:$Z,X$1,0)</f>
        <v>8777.2000000000007</v>
      </c>
      <c r="Y107" s="13">
        <f>VLOOKUP($A107,'BC-2020-2021'!$A:$Z,Y$1,0)</f>
        <v>8777.2000000000007</v>
      </c>
      <c r="Z107" s="13">
        <f>VLOOKUP($A107,'BC-2020-2021'!$A:$Z,Z$1,0)</f>
        <v>8777.2000000000007</v>
      </c>
      <c r="AA107" s="2">
        <f>+IF((Z107+((U107-T107)+(V107-U107)+(W107-V107)+(X107-W107)+(Y107-X107)+(Z107-Y107))/CÁLCULOS!$Y$8)&gt;0,Z107+((U107-T107)+(V107-U107)+(W107-V107)+(X107-W107)+(Y107-X107)+(Z107-Y107))/CÁLCULOS!$Y$8,0)</f>
        <v>9272.7216666666682</v>
      </c>
      <c r="AB107" s="2">
        <f>+IF((AA107+((V107-U107)+(W107-V107)+(X107-W107)+(Y107-X107)+(Z107-Y107)+(AA107-Z107))/CÁLCULOS!$Y$8)&gt;0,AA107+((V107-U107)+(W107-V107)+(X107-W107)+(Y107-X107)+(Z107-Y107)+(AA107-Z107))/CÁLCULOS!$Y$8,0)</f>
        <v>9850.830277777779</v>
      </c>
      <c r="AC107" s="2">
        <f>+IF((AB107+((W107-V107)+(X107-W107)+(Y107-X107)+(Z107-Y107)+(AA107-Z107)+(AB107-AA107))/CÁLCULOS!$Y$8)&gt;0,AB107+((W107-V107)+(X107-W107)+(Y107-X107)+(Z107-Y107)+(AA107-Z107)+(AB107-AA107))/CÁLCULOS!$Y$8,0)</f>
        <v>10029.768657407409</v>
      </c>
      <c r="AD107" s="2">
        <f>+IF((AC107+((X107-W107)+(Y107-X107)+(Z107-Y107)+(AA107-Z107)+(AB107-AA107)+(AC107-AB107))/CÁLCULOS!$Y$8)&gt;0,AC107+((X107-W107)+(Y107-X107)+(Z107-Y107)+(AA107-Z107)+(AB107-AA107)+(AC107-AB107))/CÁLCULOS!$Y$8,0)</f>
        <v>10238.530100308642</v>
      </c>
      <c r="AE107" s="2">
        <f>+IF((AD107+((Y107-X107)+(Z107-Y107)+(AA107-Z107)+(AB107-AA107)+(AC107-AB107)+(AD107-AC107))/CÁLCULOS!$Y$8)&gt;0,AD107+((Y107-X107)+(Z107-Y107)+(AA107-Z107)+(AB107-AA107)+(AC107-AB107)+(AD107-AC107))/CÁLCULOS!$Y$8,0)</f>
        <v>10482.085117026749</v>
      </c>
      <c r="AF107" s="2">
        <f>+IF((AE107+((Z107-Y107)+(AA107-Z107)+(AB107-AA107)+(AC107-AB107)+(AD107-AC107)+(AE107-AD107))/CÁLCULOS!$Y$8)&gt;0,AE107+((Z107-Y107)+(AA107-Z107)+(AB107-AA107)+(AC107-AB107)+(AD107-AC107)+(AE107-AD107))/CÁLCULOS!$Y$8,0)</f>
        <v>10766.232636531207</v>
      </c>
      <c r="AG107" s="2">
        <f>+IF((AF107+((AA107-Z107)+(AB107-AA107)+(AC107-AB107)+(AD107-AC107)+(AE107-AD107)+(AF107-AE107))/CÁLCULOS!$Y$8)&gt;0,AF107+((AA107-Z107)+(AB107-AA107)+(AC107-AB107)+(AD107-AC107)+(AE107-AD107)+(AF107-AE107))/CÁLCULOS!$Y$8,0)</f>
        <v>11097.738075953075</v>
      </c>
      <c r="AH107" s="2">
        <f>+IF((AG107+((AB107-AA107)+(AC107-AB107)+(AD107-AC107)+(AE107-AD107)+(AF107-AE107)+(AG107-AF107))/CÁLCULOS!$Y$8)&gt;0,AG107+((AB107-AA107)+(AC107-AB107)+(AD107-AC107)+(AE107-AD107)+(AF107-AE107)+(AG107-AF107))/CÁLCULOS!$Y$8,0)</f>
        <v>11401.90747750081</v>
      </c>
      <c r="AI107" s="2">
        <f>+IF((AH107+((AC107-AB107)+(AD107-AC107)+(AE107-AD107)+(AF107-AE107)+(AG107-AF107)+(AH107-AG107))/CÁLCULOS!$Y$8)&gt;0,AH107+((AC107-AB107)+(AD107-AC107)+(AE107-AD107)+(AF107-AE107)+(AG107-AF107)+(AH107-AG107))/CÁLCULOS!$Y$8,0)</f>
        <v>11660.420344121316</v>
      </c>
      <c r="AJ107" s="2">
        <f>+IF((AI107+((AD107-AC107)+(AE107-AD107)+(AF107-AE107)+(AG107-AF107)+(AH107-AG107)+(AI107-AH107))/CÁLCULOS!$Y$8)&gt;0,AI107+((AD107-AC107)+(AE107-AD107)+(AF107-AE107)+(AG107-AF107)+(AH107-AG107)+(AI107-AH107))/CÁLCULOS!$Y$8,0)</f>
        <v>11932.1956252403</v>
      </c>
      <c r="AK107" s="2">
        <f>+IF((AJ107+((AE107-AD107)+(AF107-AE107)+(AG107-AF107)+(AH107-AG107)+(AI107-AH107)+(AJ107-AI107))/CÁLCULOS!$Y$8)&gt;0,AJ107+((AE107-AD107)+(AF107-AE107)+(AG107-AF107)+(AH107-AG107)+(AI107-AH107)+(AJ107-AI107))/CÁLCULOS!$Y$8,0)</f>
        <v>12214.47321272891</v>
      </c>
      <c r="AL107" s="2">
        <f>+IF((AK107+((AF107-AE107)+(AG107-AF107)+(AH107-AG107)+(AI107-AH107)+(AJ107-AI107)+(AK107-AJ107))/CÁLCULOS!$Y$8)&gt;0,AK107+((AF107-AE107)+(AG107-AF107)+(AH107-AG107)+(AI107-AH107)+(AJ107-AI107)+(AK107-AJ107))/CÁLCULOS!$Y$8,0)</f>
        <v>12503.204562012603</v>
      </c>
      <c r="AM107">
        <f t="shared" si="16"/>
        <v>4</v>
      </c>
    </row>
    <row r="108" spans="1:39" x14ac:dyDescent="0.25">
      <c r="A108" s="16">
        <v>1808</v>
      </c>
      <c r="B108" s="1" t="s">
        <v>233</v>
      </c>
      <c r="C108" s="9">
        <f>VLOOKUP($A108,'BC-2020-2021'!$A:$Z,C$1,0)</f>
        <v>0</v>
      </c>
      <c r="D108" s="9">
        <f>VLOOKUP($A108,'BC-2020-2021'!$A:$Z,D$1,0)</f>
        <v>0</v>
      </c>
      <c r="E108" s="9">
        <f>VLOOKUP($A108,'BC-2020-2021'!$A:$Z,E$1,0)</f>
        <v>0</v>
      </c>
      <c r="F108" s="9">
        <f>VLOOKUP($A108,'BC-2020-2021'!$A:$Z,F$1,0)</f>
        <v>0</v>
      </c>
      <c r="G108" s="9">
        <f>VLOOKUP($A108,'BC-2020-2021'!$A:$Z,G$1,0)</f>
        <v>0</v>
      </c>
      <c r="H108" s="9">
        <f>VLOOKUP($A108,'BC-2020-2021'!$A:$Z,H$1,0)</f>
        <v>0</v>
      </c>
      <c r="I108" s="9">
        <f>VLOOKUP($A108,'BC-2020-2021'!$A:$Z,I$1,0)</f>
        <v>0</v>
      </c>
      <c r="J108" s="9">
        <f>VLOOKUP($A108,'BC-2020-2021'!$A:$Z,J$1,0)</f>
        <v>0</v>
      </c>
      <c r="K108" s="9">
        <f>VLOOKUP($A108,'BC-2020-2021'!$A:$Z,K$1,0)</f>
        <v>0</v>
      </c>
      <c r="L108" s="9">
        <f>VLOOKUP($A108,'BC-2020-2021'!$A:$Z,L$1,0)</f>
        <v>0</v>
      </c>
      <c r="M108" s="9">
        <f>VLOOKUP($A108,'BC-2020-2021'!$A:$Z,M$1,0)</f>
        <v>0</v>
      </c>
      <c r="N108" s="9">
        <f>VLOOKUP($A108,'BC-2020-2021'!$A:$Z,N$1,0)</f>
        <v>0</v>
      </c>
      <c r="O108" s="13">
        <f>VLOOKUP($A108,'BC-2020-2021'!$A:$Z,O$1,0)</f>
        <v>0</v>
      </c>
      <c r="P108" s="13">
        <f>VLOOKUP($A108,'BC-2020-2021'!$A:$Z,P$1,0)</f>
        <v>0</v>
      </c>
      <c r="Q108" s="13">
        <f>VLOOKUP($A108,'BC-2020-2021'!$A:$Z,Q$1,0)</f>
        <v>0</v>
      </c>
      <c r="R108" s="13">
        <f>VLOOKUP($A108,'BC-2020-2021'!$A:$Z,R$1,0)</f>
        <v>0</v>
      </c>
      <c r="S108" s="13">
        <f>VLOOKUP($A108,'BC-2020-2021'!$A:$Z,S$1,0)</f>
        <v>0</v>
      </c>
      <c r="T108" s="13">
        <f>VLOOKUP($A108,'BC-2020-2021'!$A:$Z,T$1,0)</f>
        <v>0</v>
      </c>
      <c r="U108" s="13">
        <f>VLOOKUP($A108,'BC-2020-2021'!$A:$Z,U$1,0)</f>
        <v>0</v>
      </c>
      <c r="V108" s="13">
        <f>VLOOKUP($A108,'BC-2020-2021'!$A:$Z,V$1,0)</f>
        <v>0</v>
      </c>
      <c r="W108" s="13">
        <f>VLOOKUP($A108,'BC-2020-2021'!$A:$Z,W$1,0)</f>
        <v>0</v>
      </c>
      <c r="X108" s="13">
        <f>VLOOKUP($A108,'BC-2020-2021'!$A:$Z,X$1,0)</f>
        <v>0</v>
      </c>
      <c r="Y108" s="13">
        <f>VLOOKUP($A108,'BC-2020-2021'!$A:$Z,Y$1,0)</f>
        <v>0</v>
      </c>
      <c r="Z108" s="13">
        <f>VLOOKUP($A108,'BC-2020-2021'!$A:$Z,Z$1,0)</f>
        <v>0</v>
      </c>
      <c r="AA108" s="2">
        <f>+IF((Z108+((U108-T108)+(V108-U108)+(W108-V108)+(X108-W108)+(Y108-X108)+(Z108-Y108))/CÁLCULOS!$Y$8)&gt;0,Z108+((U108-T108)+(V108-U108)+(W108-V108)+(X108-W108)+(Y108-X108)+(Z108-Y108))/CÁLCULOS!$Y$8,0)</f>
        <v>0</v>
      </c>
      <c r="AB108" s="2">
        <f>+IF((AA108+((V108-U108)+(W108-V108)+(X108-W108)+(Y108-X108)+(Z108-Y108)+(AA108-Z108))/CÁLCULOS!$Y$8)&gt;0,AA108+((V108-U108)+(W108-V108)+(X108-W108)+(Y108-X108)+(Z108-Y108)+(AA108-Z108))/CÁLCULOS!$Y$8,0)</f>
        <v>0</v>
      </c>
      <c r="AC108" s="2">
        <f>+IF((AB108+((W108-V108)+(X108-W108)+(Y108-X108)+(Z108-Y108)+(AA108-Z108)+(AB108-AA108))/CÁLCULOS!$Y$8)&gt;0,AB108+((W108-V108)+(X108-W108)+(Y108-X108)+(Z108-Y108)+(AA108-Z108)+(AB108-AA108))/CÁLCULOS!$Y$8,0)</f>
        <v>0</v>
      </c>
      <c r="AD108" s="2">
        <f>+IF((AC108+((X108-W108)+(Y108-X108)+(Z108-Y108)+(AA108-Z108)+(AB108-AA108)+(AC108-AB108))/CÁLCULOS!$Y$8)&gt;0,AC108+((X108-W108)+(Y108-X108)+(Z108-Y108)+(AA108-Z108)+(AB108-AA108)+(AC108-AB108))/CÁLCULOS!$Y$8,0)</f>
        <v>0</v>
      </c>
      <c r="AE108" s="2">
        <f>+IF((AD108+((Y108-X108)+(Z108-Y108)+(AA108-Z108)+(AB108-AA108)+(AC108-AB108)+(AD108-AC108))/CÁLCULOS!$Y$8)&gt;0,AD108+((Y108-X108)+(Z108-Y108)+(AA108-Z108)+(AB108-AA108)+(AC108-AB108)+(AD108-AC108))/CÁLCULOS!$Y$8,0)</f>
        <v>0</v>
      </c>
      <c r="AF108" s="2">
        <f>+IF((AE108+((Z108-Y108)+(AA108-Z108)+(AB108-AA108)+(AC108-AB108)+(AD108-AC108)+(AE108-AD108))/CÁLCULOS!$Y$8)&gt;0,AE108+((Z108-Y108)+(AA108-Z108)+(AB108-AA108)+(AC108-AB108)+(AD108-AC108)+(AE108-AD108))/CÁLCULOS!$Y$8,0)</f>
        <v>0</v>
      </c>
      <c r="AG108" s="2">
        <f>+IF((AF108+((AA108-Z108)+(AB108-AA108)+(AC108-AB108)+(AD108-AC108)+(AE108-AD108)+(AF108-AE108))/CÁLCULOS!$Y$8)&gt;0,AF108+((AA108-Z108)+(AB108-AA108)+(AC108-AB108)+(AD108-AC108)+(AE108-AD108)+(AF108-AE108))/CÁLCULOS!$Y$8,0)</f>
        <v>0</v>
      </c>
      <c r="AH108" s="2">
        <f>+IF((AG108+((AB108-AA108)+(AC108-AB108)+(AD108-AC108)+(AE108-AD108)+(AF108-AE108)+(AG108-AF108))/CÁLCULOS!$Y$8)&gt;0,AG108+((AB108-AA108)+(AC108-AB108)+(AD108-AC108)+(AE108-AD108)+(AF108-AE108)+(AG108-AF108))/CÁLCULOS!$Y$8,0)</f>
        <v>0</v>
      </c>
      <c r="AI108" s="2">
        <f>+IF((AH108+((AC108-AB108)+(AD108-AC108)+(AE108-AD108)+(AF108-AE108)+(AG108-AF108)+(AH108-AG108))/CÁLCULOS!$Y$8)&gt;0,AH108+((AC108-AB108)+(AD108-AC108)+(AE108-AD108)+(AF108-AE108)+(AG108-AF108)+(AH108-AG108))/CÁLCULOS!$Y$8,0)</f>
        <v>0</v>
      </c>
      <c r="AJ108" s="2">
        <f>+IF((AI108+((AD108-AC108)+(AE108-AD108)+(AF108-AE108)+(AG108-AF108)+(AH108-AG108)+(AI108-AH108))/CÁLCULOS!$Y$8)&gt;0,AI108+((AD108-AC108)+(AE108-AD108)+(AF108-AE108)+(AG108-AF108)+(AH108-AG108)+(AI108-AH108))/CÁLCULOS!$Y$8,0)</f>
        <v>0</v>
      </c>
      <c r="AK108" s="2">
        <f>+IF((AJ108+((AE108-AD108)+(AF108-AE108)+(AG108-AF108)+(AH108-AG108)+(AI108-AH108)+(AJ108-AI108))/CÁLCULOS!$Y$8)&gt;0,AJ108+((AE108-AD108)+(AF108-AE108)+(AG108-AF108)+(AH108-AG108)+(AI108-AH108)+(AJ108-AI108))/CÁLCULOS!$Y$8,0)</f>
        <v>0</v>
      </c>
      <c r="AL108" s="2">
        <f>+IF((AK108+((AF108-AE108)+(AG108-AF108)+(AH108-AG108)+(AI108-AH108)+(AJ108-AI108)+(AK108-AJ108))/CÁLCULOS!$Y$8)&gt;0,AK108+((AF108-AE108)+(AG108-AF108)+(AH108-AG108)+(AI108-AH108)+(AJ108-AI108)+(AK108-AJ108))/CÁLCULOS!$Y$8,0)</f>
        <v>0</v>
      </c>
      <c r="AM108">
        <f t="shared" si="16"/>
        <v>4</v>
      </c>
    </row>
    <row r="109" spans="1:39" x14ac:dyDescent="0.25">
      <c r="A109" s="16">
        <v>1890</v>
      </c>
      <c r="B109" s="1" t="s">
        <v>78</v>
      </c>
      <c r="C109" s="9">
        <f>VLOOKUP($A109,'BC-2020-2021'!$A:$Z,C$1,0)</f>
        <v>0</v>
      </c>
      <c r="D109" s="9">
        <f>VLOOKUP($A109,'BC-2020-2021'!$A:$Z,D$1,0)</f>
        <v>0</v>
      </c>
      <c r="E109" s="9">
        <f>VLOOKUP($A109,'BC-2020-2021'!$A:$Z,E$1,0)</f>
        <v>0</v>
      </c>
      <c r="F109" s="9">
        <f>VLOOKUP($A109,'BC-2020-2021'!$A:$Z,F$1,0)</f>
        <v>0</v>
      </c>
      <c r="G109" s="9">
        <f>VLOOKUP($A109,'BC-2020-2021'!$A:$Z,G$1,0)</f>
        <v>0</v>
      </c>
      <c r="H109" s="9">
        <f>VLOOKUP($A109,'BC-2020-2021'!$A:$Z,H$1,0)</f>
        <v>0</v>
      </c>
      <c r="I109" s="9">
        <f>VLOOKUP($A109,'BC-2020-2021'!$A:$Z,I$1,0)</f>
        <v>0</v>
      </c>
      <c r="J109" s="9">
        <f>VLOOKUP($A109,'BC-2020-2021'!$A:$Z,J$1,0)</f>
        <v>0</v>
      </c>
      <c r="K109" s="9">
        <f>VLOOKUP($A109,'BC-2020-2021'!$A:$Z,K$1,0)</f>
        <v>0</v>
      </c>
      <c r="L109" s="9">
        <f>VLOOKUP($A109,'BC-2020-2021'!$A:$Z,L$1,0)</f>
        <v>0</v>
      </c>
      <c r="M109" s="9">
        <f>VLOOKUP($A109,'BC-2020-2021'!$A:$Z,M$1,0)</f>
        <v>0</v>
      </c>
      <c r="N109" s="9">
        <f>VLOOKUP($A109,'BC-2020-2021'!$A:$Z,N$1,0)</f>
        <v>0</v>
      </c>
      <c r="O109" s="13">
        <f>VLOOKUP($A109,'BC-2020-2021'!$A:$Z,O$1,0)</f>
        <v>0</v>
      </c>
      <c r="P109" s="13">
        <f>VLOOKUP($A109,'BC-2020-2021'!$A:$Z,P$1,0)</f>
        <v>0</v>
      </c>
      <c r="Q109" s="13">
        <f>VLOOKUP($A109,'BC-2020-2021'!$A:$Z,Q$1,0)</f>
        <v>0</v>
      </c>
      <c r="R109" s="13">
        <f>VLOOKUP($A109,'BC-2020-2021'!$A:$Z,R$1,0)</f>
        <v>0</v>
      </c>
      <c r="S109" s="13">
        <f>VLOOKUP($A109,'BC-2020-2021'!$A:$Z,S$1,0)</f>
        <v>0</v>
      </c>
      <c r="T109" s="13">
        <f>VLOOKUP($A109,'BC-2020-2021'!$A:$Z,T$1,0)</f>
        <v>0</v>
      </c>
      <c r="U109" s="13">
        <f>VLOOKUP($A109,'BC-2020-2021'!$A:$Z,U$1,0)</f>
        <v>0</v>
      </c>
      <c r="V109" s="13">
        <f>VLOOKUP($A109,'BC-2020-2021'!$A:$Z,V$1,0)</f>
        <v>0</v>
      </c>
      <c r="W109" s="13">
        <f>VLOOKUP($A109,'BC-2020-2021'!$A:$Z,W$1,0)</f>
        <v>0</v>
      </c>
      <c r="X109" s="13">
        <f>VLOOKUP($A109,'BC-2020-2021'!$A:$Z,X$1,0)</f>
        <v>0</v>
      </c>
      <c r="Y109" s="13">
        <f>VLOOKUP($A109,'BC-2020-2021'!$A:$Z,Y$1,0)</f>
        <v>0</v>
      </c>
      <c r="Z109" s="13">
        <f>VLOOKUP($A109,'BC-2020-2021'!$A:$Z,Z$1,0)</f>
        <v>0</v>
      </c>
      <c r="AA109" s="2">
        <f>+IF((Z109+((U109-T109)+(V109-U109)+(W109-V109)+(X109-W109)+(Y109-X109)+(Z109-Y109))/CÁLCULOS!$Y$8)&gt;0,Z109+((U109-T109)+(V109-U109)+(W109-V109)+(X109-W109)+(Y109-X109)+(Z109-Y109))/CÁLCULOS!$Y$8,0)</f>
        <v>0</v>
      </c>
      <c r="AB109" s="2">
        <f>+IF((AA109+((V109-U109)+(W109-V109)+(X109-W109)+(Y109-X109)+(Z109-Y109)+(AA109-Z109))/CÁLCULOS!$Y$8)&gt;0,AA109+((V109-U109)+(W109-V109)+(X109-W109)+(Y109-X109)+(Z109-Y109)+(AA109-Z109))/CÁLCULOS!$Y$8,0)</f>
        <v>0</v>
      </c>
      <c r="AC109" s="2">
        <f>+IF((AB109+((W109-V109)+(X109-W109)+(Y109-X109)+(Z109-Y109)+(AA109-Z109)+(AB109-AA109))/CÁLCULOS!$Y$8)&gt;0,AB109+((W109-V109)+(X109-W109)+(Y109-X109)+(Z109-Y109)+(AA109-Z109)+(AB109-AA109))/CÁLCULOS!$Y$8,0)</f>
        <v>0</v>
      </c>
      <c r="AD109" s="2">
        <f>+IF((AC109+((X109-W109)+(Y109-X109)+(Z109-Y109)+(AA109-Z109)+(AB109-AA109)+(AC109-AB109))/CÁLCULOS!$Y$8)&gt;0,AC109+((X109-W109)+(Y109-X109)+(Z109-Y109)+(AA109-Z109)+(AB109-AA109)+(AC109-AB109))/CÁLCULOS!$Y$8,0)</f>
        <v>0</v>
      </c>
      <c r="AE109" s="2">
        <f>+IF((AD109+((Y109-X109)+(Z109-Y109)+(AA109-Z109)+(AB109-AA109)+(AC109-AB109)+(AD109-AC109))/CÁLCULOS!$Y$8)&gt;0,AD109+((Y109-X109)+(Z109-Y109)+(AA109-Z109)+(AB109-AA109)+(AC109-AB109)+(AD109-AC109))/CÁLCULOS!$Y$8,0)</f>
        <v>0</v>
      </c>
      <c r="AF109" s="2">
        <f>+IF((AE109+((Z109-Y109)+(AA109-Z109)+(AB109-AA109)+(AC109-AB109)+(AD109-AC109)+(AE109-AD109))/CÁLCULOS!$Y$8)&gt;0,AE109+((Z109-Y109)+(AA109-Z109)+(AB109-AA109)+(AC109-AB109)+(AD109-AC109)+(AE109-AD109))/CÁLCULOS!$Y$8,0)</f>
        <v>0</v>
      </c>
      <c r="AG109" s="2">
        <f>+IF((AF109+((AA109-Z109)+(AB109-AA109)+(AC109-AB109)+(AD109-AC109)+(AE109-AD109)+(AF109-AE109))/CÁLCULOS!$Y$8)&gt;0,AF109+((AA109-Z109)+(AB109-AA109)+(AC109-AB109)+(AD109-AC109)+(AE109-AD109)+(AF109-AE109))/CÁLCULOS!$Y$8,0)</f>
        <v>0</v>
      </c>
      <c r="AH109" s="2">
        <f>+IF((AG109+((AB109-AA109)+(AC109-AB109)+(AD109-AC109)+(AE109-AD109)+(AF109-AE109)+(AG109-AF109))/CÁLCULOS!$Y$8)&gt;0,AG109+((AB109-AA109)+(AC109-AB109)+(AD109-AC109)+(AE109-AD109)+(AF109-AE109)+(AG109-AF109))/CÁLCULOS!$Y$8,0)</f>
        <v>0</v>
      </c>
      <c r="AI109" s="2">
        <f>+IF((AH109+((AC109-AB109)+(AD109-AC109)+(AE109-AD109)+(AF109-AE109)+(AG109-AF109)+(AH109-AG109))/CÁLCULOS!$Y$8)&gt;0,AH109+((AC109-AB109)+(AD109-AC109)+(AE109-AD109)+(AF109-AE109)+(AG109-AF109)+(AH109-AG109))/CÁLCULOS!$Y$8,0)</f>
        <v>0</v>
      </c>
      <c r="AJ109" s="2">
        <f>+IF((AI109+((AD109-AC109)+(AE109-AD109)+(AF109-AE109)+(AG109-AF109)+(AH109-AG109)+(AI109-AH109))/CÁLCULOS!$Y$8)&gt;0,AI109+((AD109-AC109)+(AE109-AD109)+(AF109-AE109)+(AG109-AF109)+(AH109-AG109)+(AI109-AH109))/CÁLCULOS!$Y$8,0)</f>
        <v>0</v>
      </c>
      <c r="AK109" s="2">
        <f>+IF((AJ109+((AE109-AD109)+(AF109-AE109)+(AG109-AF109)+(AH109-AG109)+(AI109-AH109)+(AJ109-AI109))/CÁLCULOS!$Y$8)&gt;0,AJ109+((AE109-AD109)+(AF109-AE109)+(AG109-AF109)+(AH109-AG109)+(AI109-AH109)+(AJ109-AI109))/CÁLCULOS!$Y$8,0)</f>
        <v>0</v>
      </c>
      <c r="AL109" s="2">
        <f>+IF((AK109+((AF109-AE109)+(AG109-AF109)+(AH109-AG109)+(AI109-AH109)+(AJ109-AI109)+(AK109-AJ109))/CÁLCULOS!$Y$8)&gt;0,AK109+((AF109-AE109)+(AG109-AF109)+(AH109-AG109)+(AI109-AH109)+(AJ109-AI109)+(AK109-AJ109))/CÁLCULOS!$Y$8,0)</f>
        <v>0</v>
      </c>
      <c r="AM109">
        <f t="shared" si="16"/>
        <v>4</v>
      </c>
    </row>
    <row r="110" spans="1:39" x14ac:dyDescent="0.25">
      <c r="A110" s="76">
        <v>1899</v>
      </c>
      <c r="B110" s="1" t="s">
        <v>234</v>
      </c>
      <c r="C110" s="9">
        <f>VLOOKUP($A110,'BC-2020-2021'!$A:$Z,C$1,0)</f>
        <v>-82459.72</v>
      </c>
      <c r="D110" s="9">
        <f>VLOOKUP($A110,'BC-2020-2021'!$A:$Z,D$1,0)</f>
        <v>-83267.22</v>
      </c>
      <c r="E110" s="9">
        <f>VLOOKUP($A110,'BC-2020-2021'!$A:$Z,E$1,0)</f>
        <v>-84129.21</v>
      </c>
      <c r="F110" s="9">
        <f>VLOOKUP($A110,'BC-2020-2021'!$A:$Z,F$1,0)</f>
        <v>-84958.41</v>
      </c>
      <c r="G110" s="9">
        <f>VLOOKUP($A110,'BC-2020-2021'!$A:$Z,G$1,0)</f>
        <v>-85806.1</v>
      </c>
      <c r="H110" s="9">
        <f>VLOOKUP($A110,'BC-2020-2021'!$A:$Z,H$1,0)</f>
        <v>-86617.96</v>
      </c>
      <c r="I110" s="9">
        <f>VLOOKUP($A110,'BC-2020-2021'!$A:$Z,I$1,0)</f>
        <v>-87454.37</v>
      </c>
      <c r="J110" s="9">
        <f>VLOOKUP($A110,'BC-2020-2021'!$A:$Z,J$1,0)</f>
        <v>-88286.54</v>
      </c>
      <c r="K110" s="9">
        <f>VLOOKUP($A110,'BC-2020-2021'!$A:$Z,K$1,0)</f>
        <v>-89090.17</v>
      </c>
      <c r="L110" s="9">
        <f>VLOOKUP($A110,'BC-2020-2021'!$A:$Z,L$1,0)</f>
        <v>-89710.64</v>
      </c>
      <c r="M110" s="9">
        <f>VLOOKUP($A110,'BC-2020-2021'!$A:$Z,M$1,0)</f>
        <v>-92164.2</v>
      </c>
      <c r="N110" s="9">
        <f>VLOOKUP($A110,'BC-2020-2021'!$A:$Z,N$1,0)</f>
        <v>-91603.54</v>
      </c>
      <c r="O110" s="13">
        <f>VLOOKUP($A110,'BC-2020-2021'!$A:$Z,O$1,0)</f>
        <v>-92403.26</v>
      </c>
      <c r="P110" s="13">
        <f>VLOOKUP($A110,'BC-2020-2021'!$A:$Z,P$1,0)</f>
        <v>-93103.88</v>
      </c>
      <c r="Q110" s="13">
        <f>VLOOKUP($A110,'BC-2020-2021'!$A:$Z,Q$1,0)</f>
        <v>-93783.41</v>
      </c>
      <c r="R110" s="13">
        <f>VLOOKUP($A110,'BC-2020-2021'!$A:$Z,R$1,0)</f>
        <v>-94436.37</v>
      </c>
      <c r="S110" s="13">
        <f>VLOOKUP($A110,'BC-2020-2021'!$A:$Z,S$1,0)</f>
        <v>-95092.06</v>
      </c>
      <c r="T110" s="13">
        <f>VLOOKUP($A110,'BC-2020-2021'!$A:$Z,T$1,0)</f>
        <v>-95706.4</v>
      </c>
      <c r="U110" s="13">
        <f>VLOOKUP($A110,'BC-2020-2021'!$A:$Z,U$1,0)</f>
        <v>-96316.44</v>
      </c>
      <c r="V110" s="13">
        <f>VLOOKUP($A110,'BC-2020-2021'!$A:$Z,V$1,0)</f>
        <v>-96931.39</v>
      </c>
      <c r="W110" s="13">
        <f>VLOOKUP($A110,'BC-2020-2021'!$A:$Z,W$1,0)</f>
        <v>-97553.01</v>
      </c>
      <c r="X110" s="13">
        <f>VLOOKUP($A110,'BC-2020-2021'!$A:$Z,X$1,0)</f>
        <v>-98190.84</v>
      </c>
      <c r="Y110" s="13">
        <f>VLOOKUP($A110,'BC-2020-2021'!$A:$Z,Y$1,0)</f>
        <v>-98805.81</v>
      </c>
      <c r="Z110" s="13">
        <f>VLOOKUP($A110,'BC-2020-2021'!$A:$Z,Z$1,0)</f>
        <v>-99120.34</v>
      </c>
      <c r="AA110" s="2">
        <f>+Z110+((U110-T110)+(V110-U110)+(W110-V110)+(X110-W110)+(Y110-X110)+(Z110-Y110))/CÁLCULOS!$Y$8</f>
        <v>-99689.33</v>
      </c>
      <c r="AB110" s="2">
        <f>+AA110+((V110-U110)+(W110-V110)+(X110-W110)+(Y110-X110)+(Z110-Y110)+(AA110-Z110))/CÁLCULOS!$Y$8</f>
        <v>-100251.47833333333</v>
      </c>
      <c r="AC110" s="2">
        <f>+AB110+((W110-V110)+(X110-W110)+(Y110-X110)+(Z110-Y110)+(AA110-Z110)+(AB110-AA110))/CÁLCULOS!$Y$8</f>
        <v>-100804.82638888889</v>
      </c>
      <c r="AD110" s="2">
        <f>+AC110+((X110-W110)+(Y110-X110)+(Z110-Y110)+(AA110-Z110)+(AB110-AA110)+(AC110-AB110))/CÁLCULOS!$Y$8</f>
        <v>-101346.79578703704</v>
      </c>
      <c r="AE110" s="2">
        <f>+AD110+((Y110-X110)+(Z110-Y110)+(AA110-Z110)+(AB110-AA110)+(AC110-AB110)+(AD110-AC110))/CÁLCULOS!$Y$8</f>
        <v>-101872.78841820988</v>
      </c>
      <c r="AF110" s="2">
        <f>+AE110+((Z110-Y110)+(AA110-Z110)+(AB110-AA110)+(AC110-AB110)+(AD110-AC110)+(AE110-AD110))/CÁLCULOS!$Y$8</f>
        <v>-102383.95148791153</v>
      </c>
      <c r="AG110" s="2">
        <f>+AF110+((AA110-Z110)+(AB110-AA110)+(AC110-AB110)+(AD110-AC110)+(AE110-AD110)+(AF110-AE110))/CÁLCULOS!$Y$8</f>
        <v>-102927.88673589678</v>
      </c>
      <c r="AH110" s="2">
        <f>+AG110+((AB110-AA110)+(AC110-AB110)+(AD110-AC110)+(AE110-AD110)+(AF110-AE110)+(AG110-AF110))/CÁLCULOS!$Y$8</f>
        <v>-103467.64619187958</v>
      </c>
      <c r="AI110" s="2">
        <f>+AH110+((AC110-AB110)+(AD110-AC110)+(AE110-AD110)+(AF110-AE110)+(AG110-AF110)+(AH110-AG110))/CÁLCULOS!$Y$8</f>
        <v>-104003.67416830396</v>
      </c>
      <c r="AJ110" s="2">
        <f>+AI110+((AD110-AC110)+(AE110-AD110)+(AF110-AE110)+(AG110-AF110)+(AH110-AG110)+(AI110-AH110))/CÁLCULOS!$Y$8</f>
        <v>-104536.81546487313</v>
      </c>
      <c r="AK110" s="2">
        <f>+AJ110+((AE110-AD110)+(AF110-AE110)+(AG110-AF110)+(AH110-AG110)+(AI110-AH110)+(AJ110-AI110))/CÁLCULOS!$Y$8</f>
        <v>-105068.48541117914</v>
      </c>
      <c r="AL110" s="2">
        <f>+AK110+((AF110-AE110)+(AG110-AF110)+(AH110-AG110)+(AI110-AH110)+(AJ110-AI110)+(AK110-AJ110))/CÁLCULOS!$Y$8</f>
        <v>-105601.10157667402</v>
      </c>
      <c r="AM110">
        <f t="shared" si="16"/>
        <v>4</v>
      </c>
    </row>
    <row r="111" spans="1:39" x14ac:dyDescent="0.25">
      <c r="A111" s="16">
        <v>19</v>
      </c>
      <c r="B111" s="1" t="s">
        <v>242</v>
      </c>
      <c r="C111" s="9">
        <f>VLOOKUP($A111,'BC-2020-2021'!$A:$Z,C$1,0)</f>
        <v>26046.1</v>
      </c>
      <c r="D111" s="9">
        <f>VLOOKUP($A111,'BC-2020-2021'!$A:$Z,D$1,0)</f>
        <v>30335.16</v>
      </c>
      <c r="E111" s="9">
        <f>VLOOKUP($A111,'BC-2020-2021'!$A:$Z,E$1,0)</f>
        <v>25335.65</v>
      </c>
      <c r="F111" s="9">
        <f>VLOOKUP($A111,'BC-2020-2021'!$A:$Z,F$1,0)</f>
        <v>23718.26</v>
      </c>
      <c r="G111" s="9">
        <f>VLOOKUP($A111,'BC-2020-2021'!$A:$Z,G$1,0)</f>
        <v>20507.689999999999</v>
      </c>
      <c r="H111" s="9">
        <f>VLOOKUP($A111,'BC-2020-2021'!$A:$Z,H$1,0)</f>
        <v>21821.13</v>
      </c>
      <c r="I111" s="9">
        <f>VLOOKUP($A111,'BC-2020-2021'!$A:$Z,I$1,0)</f>
        <v>20553.150000000001</v>
      </c>
      <c r="J111" s="9">
        <f>VLOOKUP($A111,'BC-2020-2021'!$A:$Z,J$1,0)</f>
        <v>20521.53</v>
      </c>
      <c r="K111" s="9">
        <f>VLOOKUP($A111,'BC-2020-2021'!$A:$Z,K$1,0)</f>
        <v>32632.05</v>
      </c>
      <c r="L111" s="9">
        <f>VLOOKUP($A111,'BC-2020-2021'!$A:$Z,L$1,0)</f>
        <v>33689.94</v>
      </c>
      <c r="M111" s="9">
        <f>VLOOKUP($A111,'BC-2020-2021'!$A:$Z,M$1,0)</f>
        <v>33196.78</v>
      </c>
      <c r="N111" s="9">
        <f>VLOOKUP($A111,'BC-2020-2021'!$A:$Z,N$1,0)</f>
        <v>36905.43</v>
      </c>
      <c r="O111" s="13">
        <f>VLOOKUP($A111,'BC-2020-2021'!$A:$Z,O$1,0)</f>
        <v>36237.82</v>
      </c>
      <c r="P111" s="13">
        <f>VLOOKUP($A111,'BC-2020-2021'!$A:$Z,P$1,0)</f>
        <v>35121.96</v>
      </c>
      <c r="Q111" s="13">
        <f>VLOOKUP($A111,'BC-2020-2021'!$A:$Z,Q$1,0)</f>
        <v>31700.77</v>
      </c>
      <c r="R111" s="13">
        <f>VLOOKUP($A111,'BC-2020-2021'!$A:$Z,R$1,0)</f>
        <v>26833.73</v>
      </c>
      <c r="S111" s="13">
        <f>VLOOKUP($A111,'BC-2020-2021'!$A:$Z,S$1,0)</f>
        <v>33306.18</v>
      </c>
      <c r="T111" s="13">
        <f>VLOOKUP($A111,'BC-2020-2021'!$A:$Z,T$1,0)</f>
        <v>55728.13</v>
      </c>
      <c r="U111" s="13">
        <f>VLOOKUP($A111,'BC-2020-2021'!$A:$Z,U$1,0)</f>
        <v>44500.959999999999</v>
      </c>
      <c r="V111" s="13">
        <f>VLOOKUP($A111,'BC-2020-2021'!$A:$Z,V$1,0)</f>
        <v>44750</v>
      </c>
      <c r="W111" s="13">
        <f>VLOOKUP($A111,'BC-2020-2021'!$A:$Z,W$1,0)</f>
        <v>42235.040000000001</v>
      </c>
      <c r="X111" s="13">
        <f>VLOOKUP($A111,'BC-2020-2021'!$A:$Z,X$1,0)</f>
        <v>37376.519999999997</v>
      </c>
      <c r="Y111" s="13">
        <f>VLOOKUP($A111,'BC-2020-2021'!$A:$Z,Y$1,0)</f>
        <v>36320.550000000003</v>
      </c>
      <c r="Z111" s="13">
        <f>VLOOKUP($A111,'BC-2020-2021'!$A:$Z,Z$1,0)</f>
        <v>27414.31</v>
      </c>
      <c r="AA111" s="2">
        <f>SUM(AA112:AA120)</f>
        <v>22815.841666666667</v>
      </c>
      <c r="AB111" s="2">
        <f t="shared" ref="AB111:AL111" si="18">SUM(AB112:AB120)</f>
        <v>23558.99527777778</v>
      </c>
      <c r="AC111" s="2">
        <f t="shared" si="18"/>
        <v>24597.919490740744</v>
      </c>
      <c r="AD111" s="2">
        <f t="shared" si="18"/>
        <v>25937.546072530862</v>
      </c>
      <c r="AE111" s="2">
        <f t="shared" si="18"/>
        <v>27636.202084619337</v>
      </c>
      <c r="AF111" s="2">
        <f t="shared" si="18"/>
        <v>28429.624098722568</v>
      </c>
      <c r="AG111" s="2">
        <f t="shared" si="18"/>
        <v>29446.091448509662</v>
      </c>
      <c r="AH111" s="2">
        <f t="shared" si="18"/>
        <v>30551.133078816823</v>
      </c>
      <c r="AI111" s="2">
        <f t="shared" si="18"/>
        <v>31716.489378990005</v>
      </c>
      <c r="AJ111" s="2">
        <f t="shared" si="18"/>
        <v>32902.917693698211</v>
      </c>
      <c r="AK111" s="2">
        <f t="shared" si="18"/>
        <v>34063.812963892764</v>
      </c>
      <c r="AL111" s="2">
        <f t="shared" si="18"/>
        <v>35135.081443771676</v>
      </c>
      <c r="AM111">
        <f t="shared" si="16"/>
        <v>2</v>
      </c>
    </row>
    <row r="112" spans="1:39" x14ac:dyDescent="0.25">
      <c r="A112" s="16">
        <v>1901</v>
      </c>
      <c r="B112" s="1" t="s">
        <v>243</v>
      </c>
      <c r="C112" s="9">
        <f>VLOOKUP($A112,'BC-2020-2021'!$A:$Z,C$1,0)</f>
        <v>8194.19</v>
      </c>
      <c r="D112" s="9">
        <f>VLOOKUP($A112,'BC-2020-2021'!$A:$Z,D$1,0)</f>
        <v>8194.19</v>
      </c>
      <c r="E112" s="9">
        <f>VLOOKUP($A112,'BC-2020-2021'!$A:$Z,E$1,0)</f>
        <v>8733.4</v>
      </c>
      <c r="F112" s="9">
        <f>VLOOKUP($A112,'BC-2020-2021'!$A:$Z,F$1,0)</f>
        <v>8733.4</v>
      </c>
      <c r="G112" s="9">
        <f>VLOOKUP($A112,'BC-2020-2021'!$A:$Z,G$1,0)</f>
        <v>8733.4</v>
      </c>
      <c r="H112" s="9">
        <f>VLOOKUP($A112,'BC-2020-2021'!$A:$Z,H$1,0)</f>
        <v>8733.4</v>
      </c>
      <c r="I112" s="9">
        <f>VLOOKUP($A112,'BC-2020-2021'!$A:$Z,I$1,0)</f>
        <v>8733.4</v>
      </c>
      <c r="J112" s="9">
        <f>VLOOKUP($A112,'BC-2020-2021'!$A:$Z,J$1,0)</f>
        <v>8733.4</v>
      </c>
      <c r="K112" s="9">
        <f>VLOOKUP($A112,'BC-2020-2021'!$A:$Z,K$1,0)</f>
        <v>9144.68</v>
      </c>
      <c r="L112" s="9">
        <f>VLOOKUP($A112,'BC-2020-2021'!$A:$Z,L$1,0)</f>
        <v>9144.68</v>
      </c>
      <c r="M112" s="9">
        <f>VLOOKUP($A112,'BC-2020-2021'!$A:$Z,M$1,0)</f>
        <v>9144.68</v>
      </c>
      <c r="N112" s="9">
        <f>VLOOKUP($A112,'BC-2020-2021'!$A:$Z,N$1,0)</f>
        <v>9144.68</v>
      </c>
      <c r="O112" s="13">
        <f>VLOOKUP($A112,'BC-2020-2021'!$A:$Z,O$1,0)</f>
        <v>9144.68</v>
      </c>
      <c r="P112" s="13">
        <f>VLOOKUP($A112,'BC-2020-2021'!$A:$Z,P$1,0)</f>
        <v>9144.68</v>
      </c>
      <c r="Q112" s="13">
        <f>VLOOKUP($A112,'BC-2020-2021'!$A:$Z,Q$1,0)</f>
        <v>9320.44</v>
      </c>
      <c r="R112" s="13">
        <f>VLOOKUP($A112,'BC-2020-2021'!$A:$Z,R$1,0)</f>
        <v>9320.44</v>
      </c>
      <c r="S112" s="13">
        <f>VLOOKUP($A112,'BC-2020-2021'!$A:$Z,S$1,0)</f>
        <v>9320.44</v>
      </c>
      <c r="T112" s="13">
        <f>VLOOKUP($A112,'BC-2020-2021'!$A:$Z,T$1,0)</f>
        <v>9320.44</v>
      </c>
      <c r="U112" s="13">
        <f>VLOOKUP($A112,'BC-2020-2021'!$A:$Z,U$1,0)</f>
        <v>9320.44</v>
      </c>
      <c r="V112" s="13">
        <f>VLOOKUP($A112,'BC-2020-2021'!$A:$Z,V$1,0)</f>
        <v>9320.44</v>
      </c>
      <c r="W112" s="13">
        <f>VLOOKUP($A112,'BC-2020-2021'!$A:$Z,W$1,0)</f>
        <v>9320.44</v>
      </c>
      <c r="X112" s="13">
        <f>VLOOKUP($A112,'BC-2020-2021'!$A:$Z,X$1,0)</f>
        <v>9320.44</v>
      </c>
      <c r="Y112" s="13">
        <f>VLOOKUP($A112,'BC-2020-2021'!$A:$Z,Y$1,0)</f>
        <v>9320.44</v>
      </c>
      <c r="Z112" s="13">
        <f>VLOOKUP($A112,'BC-2020-2021'!$A:$Z,Z$1,0)</f>
        <v>9320.44</v>
      </c>
      <c r="AA112" s="2">
        <f>+IF((Z112+((U112-T112)+(V112-U112)+(W112-V112)+(X112-W112)+(Y112-X112)+(Z112-Y112))/CÁLCULOS!$Y$8)&gt;0,Z112+((U112-T112)+(V112-U112)+(W112-V112)+(X112-W112)+(Y112-X112)+(Z112-Y112))/CÁLCULOS!$Y$8,0)</f>
        <v>9320.44</v>
      </c>
      <c r="AB112" s="2">
        <f>+IF((AA112+((V112-U112)+(W112-V112)+(X112-W112)+(Y112-X112)+(Z112-Y112)+(AA112-Z112))/CÁLCULOS!$Y$8)&gt;0,AA112+((V112-U112)+(W112-V112)+(X112-W112)+(Y112-X112)+(Z112-Y112)+(AA112-Z112))/CÁLCULOS!$Y$8,0)</f>
        <v>9320.44</v>
      </c>
      <c r="AC112" s="2">
        <f>+IF((AB112+((W112-V112)+(X112-W112)+(Y112-X112)+(Z112-Y112)+(AA112-Z112)+(AB112-AA112))/CÁLCULOS!$Y$8)&gt;0,AB112+((W112-V112)+(X112-W112)+(Y112-X112)+(Z112-Y112)+(AA112-Z112)+(AB112-AA112))/CÁLCULOS!$Y$8,0)</f>
        <v>9320.44</v>
      </c>
      <c r="AD112" s="2">
        <f>+IF((AC112+((X112-W112)+(Y112-X112)+(Z112-Y112)+(AA112-Z112)+(AB112-AA112)+(AC112-AB112))/CÁLCULOS!$Y$8)&gt;0,AC112+((X112-W112)+(Y112-X112)+(Z112-Y112)+(AA112-Z112)+(AB112-AA112)+(AC112-AB112))/CÁLCULOS!$Y$8,0)</f>
        <v>9320.44</v>
      </c>
      <c r="AE112" s="2">
        <f>+IF((AD112+((Y112-X112)+(Z112-Y112)+(AA112-Z112)+(AB112-AA112)+(AC112-AB112)+(AD112-AC112))/CÁLCULOS!$Y$8)&gt;0,AD112+((Y112-X112)+(Z112-Y112)+(AA112-Z112)+(AB112-AA112)+(AC112-AB112)+(AD112-AC112))/CÁLCULOS!$Y$8,0)</f>
        <v>9320.44</v>
      </c>
      <c r="AF112" s="2">
        <f>+IF((AE112+((Z112-Y112)+(AA112-Z112)+(AB112-AA112)+(AC112-AB112)+(AD112-AC112)+(AE112-AD112))/CÁLCULOS!$Y$8)&gt;0,AE112+((Z112-Y112)+(AA112-Z112)+(AB112-AA112)+(AC112-AB112)+(AD112-AC112)+(AE112-AD112))/CÁLCULOS!$Y$8,0)</f>
        <v>9320.44</v>
      </c>
      <c r="AG112" s="2">
        <f>+IF((AF112+((AA112-Z112)+(AB112-AA112)+(AC112-AB112)+(AD112-AC112)+(AE112-AD112)+(AF112-AE112))/CÁLCULOS!$Y$8)&gt;0,AF112+((AA112-Z112)+(AB112-AA112)+(AC112-AB112)+(AD112-AC112)+(AE112-AD112)+(AF112-AE112))/CÁLCULOS!$Y$8,0)</f>
        <v>9320.44</v>
      </c>
      <c r="AH112" s="2">
        <f>+IF((AG112+((AB112-AA112)+(AC112-AB112)+(AD112-AC112)+(AE112-AD112)+(AF112-AE112)+(AG112-AF112))/CÁLCULOS!$Y$8)&gt;0,AG112+((AB112-AA112)+(AC112-AB112)+(AD112-AC112)+(AE112-AD112)+(AF112-AE112)+(AG112-AF112))/CÁLCULOS!$Y$8,0)</f>
        <v>9320.44</v>
      </c>
      <c r="AI112" s="2">
        <f>+IF((AH112+((AC112-AB112)+(AD112-AC112)+(AE112-AD112)+(AF112-AE112)+(AG112-AF112)+(AH112-AG112))/CÁLCULOS!$Y$8)&gt;0,AH112+((AC112-AB112)+(AD112-AC112)+(AE112-AD112)+(AF112-AE112)+(AG112-AF112)+(AH112-AG112))/CÁLCULOS!$Y$8,0)</f>
        <v>9320.44</v>
      </c>
      <c r="AJ112" s="2">
        <f>+IF((AI112+((AD112-AC112)+(AE112-AD112)+(AF112-AE112)+(AG112-AF112)+(AH112-AG112)+(AI112-AH112))/CÁLCULOS!$Y$8)&gt;0,AI112+((AD112-AC112)+(AE112-AD112)+(AF112-AE112)+(AG112-AF112)+(AH112-AG112)+(AI112-AH112))/CÁLCULOS!$Y$8,0)</f>
        <v>9320.44</v>
      </c>
      <c r="AK112" s="2">
        <f>+IF((AJ112+((AE112-AD112)+(AF112-AE112)+(AG112-AF112)+(AH112-AG112)+(AI112-AH112)+(AJ112-AI112))/CÁLCULOS!$Y$8)&gt;0,AJ112+((AE112-AD112)+(AF112-AE112)+(AG112-AF112)+(AH112-AG112)+(AI112-AH112)+(AJ112-AI112))/CÁLCULOS!$Y$8,0)</f>
        <v>9320.44</v>
      </c>
      <c r="AL112" s="2">
        <f>+IF((AK112+((AF112-AE112)+(AG112-AF112)+(AH112-AG112)+(AI112-AH112)+(AJ112-AI112)+(AK112-AJ112))/CÁLCULOS!$Y$8)&gt;0,AK112+((AF112-AE112)+(AG112-AF112)+(AH112-AG112)+(AI112-AH112)+(AJ112-AI112)+(AK112-AJ112))/CÁLCULOS!$Y$8,0)</f>
        <v>9320.44</v>
      </c>
      <c r="AM112">
        <f t="shared" si="16"/>
        <v>4</v>
      </c>
    </row>
    <row r="113" spans="1:39" x14ac:dyDescent="0.25">
      <c r="A113" s="16">
        <v>1902</v>
      </c>
      <c r="B113" s="1" t="s">
        <v>218</v>
      </c>
      <c r="C113" s="9">
        <f>VLOOKUP($A113,'BC-2020-2021'!$A:$Z,C$1,0)</f>
        <v>0</v>
      </c>
      <c r="D113" s="9">
        <f>VLOOKUP($A113,'BC-2020-2021'!$A:$Z,D$1,0)</f>
        <v>0</v>
      </c>
      <c r="E113" s="9">
        <f>VLOOKUP($A113,'BC-2020-2021'!$A:$Z,E$1,0)</f>
        <v>0</v>
      </c>
      <c r="F113" s="9">
        <f>VLOOKUP($A113,'BC-2020-2021'!$A:$Z,F$1,0)</f>
        <v>0</v>
      </c>
      <c r="G113" s="9">
        <f>VLOOKUP($A113,'BC-2020-2021'!$A:$Z,G$1,0)</f>
        <v>0</v>
      </c>
      <c r="H113" s="9">
        <f>VLOOKUP($A113,'BC-2020-2021'!$A:$Z,H$1,0)</f>
        <v>0</v>
      </c>
      <c r="I113" s="9">
        <f>VLOOKUP($A113,'BC-2020-2021'!$A:$Z,I$1,0)</f>
        <v>0</v>
      </c>
      <c r="J113" s="9">
        <f>VLOOKUP($A113,'BC-2020-2021'!$A:$Z,J$1,0)</f>
        <v>0</v>
      </c>
      <c r="K113" s="9">
        <f>VLOOKUP($A113,'BC-2020-2021'!$A:$Z,K$1,0)</f>
        <v>0</v>
      </c>
      <c r="L113" s="9">
        <f>VLOOKUP($A113,'BC-2020-2021'!$A:$Z,L$1,0)</f>
        <v>0</v>
      </c>
      <c r="M113" s="9">
        <f>VLOOKUP($A113,'BC-2020-2021'!$A:$Z,M$1,0)</f>
        <v>0</v>
      </c>
      <c r="N113" s="9">
        <f>VLOOKUP($A113,'BC-2020-2021'!$A:$Z,N$1,0)</f>
        <v>0</v>
      </c>
      <c r="O113" s="13">
        <f>VLOOKUP($A113,'BC-2020-2021'!$A:$Z,O$1,0)</f>
        <v>0</v>
      </c>
      <c r="P113" s="13">
        <f>VLOOKUP($A113,'BC-2020-2021'!$A:$Z,P$1,0)</f>
        <v>0</v>
      </c>
      <c r="Q113" s="13">
        <f>VLOOKUP($A113,'BC-2020-2021'!$A:$Z,Q$1,0)</f>
        <v>0</v>
      </c>
      <c r="R113" s="13">
        <f>VLOOKUP($A113,'BC-2020-2021'!$A:$Z,R$1,0)</f>
        <v>0</v>
      </c>
      <c r="S113" s="13">
        <f>VLOOKUP($A113,'BC-2020-2021'!$A:$Z,S$1,0)</f>
        <v>0</v>
      </c>
      <c r="T113" s="13">
        <f>VLOOKUP($A113,'BC-2020-2021'!$A:$Z,T$1,0)</f>
        <v>0</v>
      </c>
      <c r="U113" s="13">
        <f>VLOOKUP($A113,'BC-2020-2021'!$A:$Z,U$1,0)</f>
        <v>0</v>
      </c>
      <c r="V113" s="13">
        <f>VLOOKUP($A113,'BC-2020-2021'!$A:$Z,V$1,0)</f>
        <v>0</v>
      </c>
      <c r="W113" s="13">
        <f>VLOOKUP($A113,'BC-2020-2021'!$A:$Z,W$1,0)</f>
        <v>0</v>
      </c>
      <c r="X113" s="13">
        <f>VLOOKUP($A113,'BC-2020-2021'!$A:$Z,X$1,0)</f>
        <v>0</v>
      </c>
      <c r="Y113" s="13">
        <f>VLOOKUP($A113,'BC-2020-2021'!$A:$Z,Y$1,0)</f>
        <v>0</v>
      </c>
      <c r="Z113" s="13">
        <f>VLOOKUP($A113,'BC-2020-2021'!$A:$Z,Z$1,0)</f>
        <v>0</v>
      </c>
      <c r="AA113" s="2">
        <f>+IF((Z113+((U113-T113)+(V113-U113)+(W113-V113)+(X113-W113)+(Y113-X113)+(Z113-Y113))/CÁLCULOS!$Y$8)&gt;0,Z113+((U113-T113)+(V113-U113)+(W113-V113)+(X113-W113)+(Y113-X113)+(Z113-Y113))/CÁLCULOS!$Y$8,0)</f>
        <v>0</v>
      </c>
      <c r="AB113" s="2">
        <f>+IF((AA113+((V113-U113)+(W113-V113)+(X113-W113)+(Y113-X113)+(Z113-Y113)+(AA113-Z113))/CÁLCULOS!$Y$8)&gt;0,AA113+((V113-U113)+(W113-V113)+(X113-W113)+(Y113-X113)+(Z113-Y113)+(AA113-Z113))/CÁLCULOS!$Y$8,0)</f>
        <v>0</v>
      </c>
      <c r="AC113" s="2">
        <f>+IF((AB113+((W113-V113)+(X113-W113)+(Y113-X113)+(Z113-Y113)+(AA113-Z113)+(AB113-AA113))/CÁLCULOS!$Y$8)&gt;0,AB113+((W113-V113)+(X113-W113)+(Y113-X113)+(Z113-Y113)+(AA113-Z113)+(AB113-AA113))/CÁLCULOS!$Y$8,0)</f>
        <v>0</v>
      </c>
      <c r="AD113" s="2">
        <f>+IF((AC113+((X113-W113)+(Y113-X113)+(Z113-Y113)+(AA113-Z113)+(AB113-AA113)+(AC113-AB113))/CÁLCULOS!$Y$8)&gt;0,AC113+((X113-W113)+(Y113-X113)+(Z113-Y113)+(AA113-Z113)+(AB113-AA113)+(AC113-AB113))/CÁLCULOS!$Y$8,0)</f>
        <v>0</v>
      </c>
      <c r="AE113" s="2">
        <f>+IF((AD113+((Y113-X113)+(Z113-Y113)+(AA113-Z113)+(AB113-AA113)+(AC113-AB113)+(AD113-AC113))/CÁLCULOS!$Y$8)&gt;0,AD113+((Y113-X113)+(Z113-Y113)+(AA113-Z113)+(AB113-AA113)+(AC113-AB113)+(AD113-AC113))/CÁLCULOS!$Y$8,0)</f>
        <v>0</v>
      </c>
      <c r="AF113" s="2">
        <f>+IF((AE113+((Z113-Y113)+(AA113-Z113)+(AB113-AA113)+(AC113-AB113)+(AD113-AC113)+(AE113-AD113))/CÁLCULOS!$Y$8)&gt;0,AE113+((Z113-Y113)+(AA113-Z113)+(AB113-AA113)+(AC113-AB113)+(AD113-AC113)+(AE113-AD113))/CÁLCULOS!$Y$8,0)</f>
        <v>0</v>
      </c>
      <c r="AG113" s="2">
        <f>+IF((AF113+((AA113-Z113)+(AB113-AA113)+(AC113-AB113)+(AD113-AC113)+(AE113-AD113)+(AF113-AE113))/CÁLCULOS!$Y$8)&gt;0,AF113+((AA113-Z113)+(AB113-AA113)+(AC113-AB113)+(AD113-AC113)+(AE113-AD113)+(AF113-AE113))/CÁLCULOS!$Y$8,0)</f>
        <v>0</v>
      </c>
      <c r="AH113" s="2">
        <f>+IF((AG113+((AB113-AA113)+(AC113-AB113)+(AD113-AC113)+(AE113-AD113)+(AF113-AE113)+(AG113-AF113))/CÁLCULOS!$Y$8)&gt;0,AG113+((AB113-AA113)+(AC113-AB113)+(AD113-AC113)+(AE113-AD113)+(AF113-AE113)+(AG113-AF113))/CÁLCULOS!$Y$8,0)</f>
        <v>0</v>
      </c>
      <c r="AI113" s="2">
        <f>+IF((AH113+((AC113-AB113)+(AD113-AC113)+(AE113-AD113)+(AF113-AE113)+(AG113-AF113)+(AH113-AG113))/CÁLCULOS!$Y$8)&gt;0,AH113+((AC113-AB113)+(AD113-AC113)+(AE113-AD113)+(AF113-AE113)+(AG113-AF113)+(AH113-AG113))/CÁLCULOS!$Y$8,0)</f>
        <v>0</v>
      </c>
      <c r="AJ113" s="2">
        <f>+IF((AI113+((AD113-AC113)+(AE113-AD113)+(AF113-AE113)+(AG113-AF113)+(AH113-AG113)+(AI113-AH113))/CÁLCULOS!$Y$8)&gt;0,AI113+((AD113-AC113)+(AE113-AD113)+(AF113-AE113)+(AG113-AF113)+(AH113-AG113)+(AI113-AH113))/CÁLCULOS!$Y$8,0)</f>
        <v>0</v>
      </c>
      <c r="AK113" s="2">
        <f>+IF((AJ113+((AE113-AD113)+(AF113-AE113)+(AG113-AF113)+(AH113-AG113)+(AI113-AH113)+(AJ113-AI113))/CÁLCULOS!$Y$8)&gt;0,AJ113+((AE113-AD113)+(AF113-AE113)+(AG113-AF113)+(AH113-AG113)+(AI113-AH113)+(AJ113-AI113))/CÁLCULOS!$Y$8,0)</f>
        <v>0</v>
      </c>
      <c r="AL113" s="2">
        <f>+IF((AK113+((AF113-AE113)+(AG113-AF113)+(AH113-AG113)+(AI113-AH113)+(AJ113-AI113)+(AK113-AJ113))/CÁLCULOS!$Y$8)&gt;0,AK113+((AF113-AE113)+(AG113-AF113)+(AH113-AG113)+(AI113-AH113)+(AJ113-AI113)+(AK113-AJ113))/CÁLCULOS!$Y$8,0)</f>
        <v>0</v>
      </c>
      <c r="AM113">
        <f t="shared" si="16"/>
        <v>4</v>
      </c>
    </row>
    <row r="114" spans="1:39" x14ac:dyDescent="0.25">
      <c r="A114" s="16">
        <v>1904</v>
      </c>
      <c r="B114" s="1" t="s">
        <v>265</v>
      </c>
      <c r="C114" s="9">
        <f>VLOOKUP($A114,'BC-2020-2021'!$A:$Z,C$1,0)</f>
        <v>3759.91</v>
      </c>
      <c r="D114" s="9">
        <f>VLOOKUP($A114,'BC-2020-2021'!$A:$Z,D$1,0)</f>
        <v>8225.59</v>
      </c>
      <c r="E114" s="9">
        <f>VLOOKUP($A114,'BC-2020-2021'!$A:$Z,E$1,0)</f>
        <v>2878.5</v>
      </c>
      <c r="F114" s="9">
        <f>VLOOKUP($A114,'BC-2020-2021'!$A:$Z,F$1,0)</f>
        <v>6346.25</v>
      </c>
      <c r="G114" s="9">
        <f>VLOOKUP($A114,'BC-2020-2021'!$A:$Z,G$1,0)</f>
        <v>2711.51</v>
      </c>
      <c r="H114" s="9">
        <f>VLOOKUP($A114,'BC-2020-2021'!$A:$Z,H$1,0)</f>
        <v>4184.75</v>
      </c>
      <c r="I114" s="9">
        <f>VLOOKUP($A114,'BC-2020-2021'!$A:$Z,I$1,0)</f>
        <v>4032.15</v>
      </c>
      <c r="J114" s="9">
        <f>VLOOKUP($A114,'BC-2020-2021'!$A:$Z,J$1,0)</f>
        <v>2137.81</v>
      </c>
      <c r="K114" s="9">
        <f>VLOOKUP($A114,'BC-2020-2021'!$A:$Z,K$1,0)</f>
        <v>5195.3500000000004</v>
      </c>
      <c r="L114" s="9">
        <f>VLOOKUP($A114,'BC-2020-2021'!$A:$Z,L$1,0)</f>
        <v>6631.61</v>
      </c>
      <c r="M114" s="9">
        <f>VLOOKUP($A114,'BC-2020-2021'!$A:$Z,M$1,0)</f>
        <v>6422.07</v>
      </c>
      <c r="N114" s="9">
        <f>VLOOKUP($A114,'BC-2020-2021'!$A:$Z,N$1,0)</f>
        <v>4140.3100000000004</v>
      </c>
      <c r="O114" s="13">
        <f>VLOOKUP($A114,'BC-2020-2021'!$A:$Z,O$1,0)</f>
        <v>3770.47</v>
      </c>
      <c r="P114" s="13">
        <f>VLOOKUP($A114,'BC-2020-2021'!$A:$Z,P$1,0)</f>
        <v>4027.09</v>
      </c>
      <c r="Q114" s="13">
        <f>VLOOKUP($A114,'BC-2020-2021'!$A:$Z,Q$1,0)</f>
        <v>1711.66</v>
      </c>
      <c r="R114" s="13">
        <f>VLOOKUP($A114,'BC-2020-2021'!$A:$Z,R$1,0)</f>
        <v>5899.23</v>
      </c>
      <c r="S114" s="13">
        <f>VLOOKUP($A114,'BC-2020-2021'!$A:$Z,S$1,0)</f>
        <v>13012.26</v>
      </c>
      <c r="T114" s="13">
        <f>VLOOKUP($A114,'BC-2020-2021'!$A:$Z,T$1,0)</f>
        <v>36307.440000000002</v>
      </c>
      <c r="U114" s="13">
        <f>VLOOKUP($A114,'BC-2020-2021'!$A:$Z,U$1,0)</f>
        <v>26144.04</v>
      </c>
      <c r="V114" s="13">
        <f>VLOOKUP($A114,'BC-2020-2021'!$A:$Z,V$1,0)</f>
        <v>27424.55</v>
      </c>
      <c r="W114" s="13">
        <f>VLOOKUP($A114,'BC-2020-2021'!$A:$Z,W$1,0)</f>
        <v>25674.880000000001</v>
      </c>
      <c r="X114" s="13">
        <f>VLOOKUP($A114,'BC-2020-2021'!$A:$Z,X$1,0)</f>
        <v>21630.92</v>
      </c>
      <c r="Y114" s="13">
        <f>VLOOKUP($A114,'BC-2020-2021'!$A:$Z,Y$1,0)</f>
        <v>13444.88</v>
      </c>
      <c r="Z114" s="13">
        <f>VLOOKUP($A114,'BC-2020-2021'!$A:$Z,Z$1,0)</f>
        <v>5083.49</v>
      </c>
      <c r="AA114" s="2">
        <f>+IF((Z114+((U114-T114)+(V114-U114)+(W114-V114)+(X114-W114)+(Y114-X114)+(Z114-Y114))/CÁLCULOS!$Y$8)&gt;0,Z114+((U114-T114)+(V114-U114)+(W114-V114)+(X114-W114)+(Y114-X114)+(Z114-Y114))/CÁLCULOS!$Y$8,0)</f>
        <v>0</v>
      </c>
      <c r="AB114" s="2">
        <f>+IF((AA114+((V114-U114)+(W114-V114)+(X114-W114)+(Y114-X114)+(Z114-Y114)+(AA114-Z114))/CÁLCULOS!$Y$8)&gt;0,AA114+((V114-U114)+(W114-V114)+(X114-W114)+(Y114-X114)+(Z114-Y114)+(AA114-Z114))/CÁLCULOS!$Y$8,0)</f>
        <v>0</v>
      </c>
      <c r="AC114" s="2">
        <f>+IF((AB114+((W114-V114)+(X114-W114)+(Y114-X114)+(Z114-Y114)+(AA114-Z114)+(AB114-AA114))/CÁLCULOS!$Y$8)&gt;0,AB114+((W114-V114)+(X114-W114)+(Y114-X114)+(Z114-Y114)+(AA114-Z114)+(AB114-AA114))/CÁLCULOS!$Y$8,0)</f>
        <v>0</v>
      </c>
      <c r="AD114" s="2">
        <f>+IF((AC114+((X114-W114)+(Y114-X114)+(Z114-Y114)+(AA114-Z114)+(AB114-AA114)+(AC114-AB114))/CÁLCULOS!$Y$8)&gt;0,AC114+((X114-W114)+(Y114-X114)+(Z114-Y114)+(AA114-Z114)+(AB114-AA114)+(AC114-AB114))/CÁLCULOS!$Y$8,0)</f>
        <v>0</v>
      </c>
      <c r="AE114" s="2">
        <f>+IF((AD114+((Y114-X114)+(Z114-Y114)+(AA114-Z114)+(AB114-AA114)+(AC114-AB114)+(AD114-AC114))/CÁLCULOS!$Y$8)&gt;0,AD114+((Y114-X114)+(Z114-Y114)+(AA114-Z114)+(AB114-AA114)+(AC114-AB114)+(AD114-AC114))/CÁLCULOS!$Y$8,0)</f>
        <v>0</v>
      </c>
      <c r="AF114" s="2">
        <f>+IF((AE114+((Z114-Y114)+(AA114-Z114)+(AB114-AA114)+(AC114-AB114)+(AD114-AC114)+(AE114-AD114))/CÁLCULOS!$Y$8)&gt;0,AE114+((Z114-Y114)+(AA114-Z114)+(AB114-AA114)+(AC114-AB114)+(AD114-AC114)+(AE114-AD114))/CÁLCULOS!$Y$8,0)</f>
        <v>0</v>
      </c>
      <c r="AG114" s="2">
        <f>+IF((AF114+((AA114-Z114)+(AB114-AA114)+(AC114-AB114)+(AD114-AC114)+(AE114-AD114)+(AF114-AE114))/CÁLCULOS!$Y$8)&gt;0,AF114+((AA114-Z114)+(AB114-AA114)+(AC114-AB114)+(AD114-AC114)+(AE114-AD114)+(AF114-AE114))/CÁLCULOS!$Y$8,0)</f>
        <v>0</v>
      </c>
      <c r="AH114" s="2">
        <f>+IF((AG114+((AB114-AA114)+(AC114-AB114)+(AD114-AC114)+(AE114-AD114)+(AF114-AE114)+(AG114-AF114))/CÁLCULOS!$Y$8)&gt;0,AG114+((AB114-AA114)+(AC114-AB114)+(AD114-AC114)+(AE114-AD114)+(AF114-AE114)+(AG114-AF114))/CÁLCULOS!$Y$8,0)</f>
        <v>0</v>
      </c>
      <c r="AI114" s="2">
        <f>+IF((AH114+((AC114-AB114)+(AD114-AC114)+(AE114-AD114)+(AF114-AE114)+(AG114-AF114)+(AH114-AG114))/CÁLCULOS!$Y$8)&gt;0,AH114+((AC114-AB114)+(AD114-AC114)+(AE114-AD114)+(AF114-AE114)+(AG114-AF114)+(AH114-AG114))/CÁLCULOS!$Y$8,0)</f>
        <v>0</v>
      </c>
      <c r="AJ114" s="2">
        <f>+IF((AI114+((AD114-AC114)+(AE114-AD114)+(AF114-AE114)+(AG114-AF114)+(AH114-AG114)+(AI114-AH114))/CÁLCULOS!$Y$8)&gt;0,AI114+((AD114-AC114)+(AE114-AD114)+(AF114-AE114)+(AG114-AF114)+(AH114-AG114)+(AI114-AH114))/CÁLCULOS!$Y$8,0)</f>
        <v>0</v>
      </c>
      <c r="AK114" s="2">
        <f>+IF((AJ114+((AE114-AD114)+(AF114-AE114)+(AG114-AF114)+(AH114-AG114)+(AI114-AH114)+(AJ114-AI114))/CÁLCULOS!$Y$8)&gt;0,AJ114+((AE114-AD114)+(AF114-AE114)+(AG114-AF114)+(AH114-AG114)+(AI114-AH114)+(AJ114-AI114))/CÁLCULOS!$Y$8,0)</f>
        <v>0</v>
      </c>
      <c r="AL114" s="2">
        <f>+IF((AK114+((AF114-AE114)+(AG114-AF114)+(AH114-AG114)+(AI114-AH114)+(AJ114-AI114)+(AK114-AJ114))/CÁLCULOS!$Y$8)&gt;0,AK114+((AF114-AE114)+(AG114-AF114)+(AH114-AG114)+(AI114-AH114)+(AJ114-AI114)+(AK114-AJ114))/CÁLCULOS!$Y$8,0)</f>
        <v>0</v>
      </c>
      <c r="AM114">
        <f t="shared" si="16"/>
        <v>4</v>
      </c>
    </row>
    <row r="115" spans="1:39" x14ac:dyDescent="0.25">
      <c r="A115" s="16">
        <v>1905</v>
      </c>
      <c r="B115" s="1" t="s">
        <v>268</v>
      </c>
      <c r="C115" s="9">
        <f>VLOOKUP($A115,'BC-2020-2021'!$A:$Z,C$1,0)</f>
        <v>5926.65</v>
      </c>
      <c r="D115" s="9">
        <f>VLOOKUP($A115,'BC-2020-2021'!$A:$Z,D$1,0)</f>
        <v>5834.82</v>
      </c>
      <c r="E115" s="9">
        <f>VLOOKUP($A115,'BC-2020-2021'!$A:$Z,E$1,0)</f>
        <v>5601.16</v>
      </c>
      <c r="F115" s="9">
        <f>VLOOKUP($A115,'BC-2020-2021'!$A:$Z,F$1,0)</f>
        <v>5889.16</v>
      </c>
      <c r="G115" s="9">
        <f>VLOOKUP($A115,'BC-2020-2021'!$A:$Z,G$1,0)</f>
        <v>6253.91</v>
      </c>
      <c r="H115" s="9">
        <f>VLOOKUP($A115,'BC-2020-2021'!$A:$Z,H$1,0)</f>
        <v>6025.81</v>
      </c>
      <c r="I115" s="9">
        <f>VLOOKUP($A115,'BC-2020-2021'!$A:$Z,I$1,0)</f>
        <v>5796.14</v>
      </c>
      <c r="J115" s="9">
        <f>VLOOKUP($A115,'BC-2020-2021'!$A:$Z,J$1,0)</f>
        <v>7367.51</v>
      </c>
      <c r="K115" s="9">
        <f>VLOOKUP($A115,'BC-2020-2021'!$A:$Z,K$1,0)</f>
        <v>7072.48</v>
      </c>
      <c r="L115" s="9">
        <f>VLOOKUP($A115,'BC-2020-2021'!$A:$Z,L$1,0)</f>
        <v>6806.3</v>
      </c>
      <c r="M115" s="9">
        <f>VLOOKUP($A115,'BC-2020-2021'!$A:$Z,M$1,0)</f>
        <v>6417.87</v>
      </c>
      <c r="N115" s="9">
        <f>VLOOKUP($A115,'BC-2020-2021'!$A:$Z,N$1,0)</f>
        <v>12200.83</v>
      </c>
      <c r="O115" s="13">
        <f>VLOOKUP($A115,'BC-2020-2021'!$A:$Z,O$1,0)</f>
        <v>11811.33</v>
      </c>
      <c r="P115" s="13">
        <f>VLOOKUP($A115,'BC-2020-2021'!$A:$Z,P$1,0)</f>
        <v>10933.83</v>
      </c>
      <c r="Q115" s="13">
        <f>VLOOKUP($A115,'BC-2020-2021'!$A:$Z,Q$1,0)</f>
        <v>9968.8700000000008</v>
      </c>
      <c r="R115" s="13">
        <f>VLOOKUP($A115,'BC-2020-2021'!$A:$Z,R$1,0)</f>
        <v>10338.049999999999</v>
      </c>
      <c r="S115" s="13">
        <f>VLOOKUP($A115,'BC-2020-2021'!$A:$Z,S$1,0)</f>
        <v>9646.7099999999991</v>
      </c>
      <c r="T115" s="13">
        <f>VLOOKUP($A115,'BC-2020-2021'!$A:$Z,T$1,0)</f>
        <v>8995.0400000000009</v>
      </c>
      <c r="U115" s="13">
        <f>VLOOKUP($A115,'BC-2020-2021'!$A:$Z,U$1,0)</f>
        <v>7959.19</v>
      </c>
      <c r="V115" s="13">
        <f>VLOOKUP($A115,'BC-2020-2021'!$A:$Z,V$1,0)</f>
        <v>6928.3</v>
      </c>
      <c r="W115" s="13">
        <f>VLOOKUP($A115,'BC-2020-2021'!$A:$Z,W$1,0)</f>
        <v>6182.78</v>
      </c>
      <c r="X115" s="13">
        <f>VLOOKUP($A115,'BC-2020-2021'!$A:$Z,X$1,0)</f>
        <v>5337.34</v>
      </c>
      <c r="Y115" s="13">
        <f>VLOOKUP($A115,'BC-2020-2021'!$A:$Z,Y$1,0)</f>
        <v>12496.21</v>
      </c>
      <c r="Z115" s="13">
        <f>VLOOKUP($A115,'BC-2020-2021'!$A:$Z,Z$1,0)</f>
        <v>11762.04</v>
      </c>
      <c r="AA115" s="2">
        <f>+IF((Z115+((U115-T115)+(V115-U115)+(W115-V115)+(X115-W115)+(Y115-X115)+(Z115-Y115))/CÁLCULOS!$Y$8)&gt;0,Z115+((U115-T115)+(V115-U115)+(W115-V115)+(X115-W115)+(Y115-X115)+(Z115-Y115))/CÁLCULOS!$Y$8,0)</f>
        <v>12223.206666666667</v>
      </c>
      <c r="AB115" s="2">
        <f>+IF((AA115+((V115-U115)+(W115-V115)+(X115-W115)+(Y115-X115)+(Z115-Y115)+(AA115-Z115))/CÁLCULOS!$Y$8)&gt;0,AA115+((V115-U115)+(W115-V115)+(X115-W115)+(Y115-X115)+(Z115-Y115)+(AA115-Z115))/CÁLCULOS!$Y$8,0)</f>
        <v>12933.876111111111</v>
      </c>
      <c r="AC115" s="2">
        <f>+IF((AB115+((W115-V115)+(X115-W115)+(Y115-X115)+(Z115-Y115)+(AA115-Z115)+(AB115-AA115))/CÁLCULOS!$Y$8)&gt;0,AB115+((W115-V115)+(X115-W115)+(Y115-X115)+(Z115-Y115)+(AA115-Z115)+(AB115-AA115))/CÁLCULOS!$Y$8,0)</f>
        <v>13934.805462962962</v>
      </c>
      <c r="AD115" s="2">
        <f>+IF((AC115+((X115-W115)+(Y115-X115)+(Z115-Y115)+(AA115-Z115)+(AB115-AA115)+(AC115-AB115))/CÁLCULOS!$Y$8)&gt;0,AC115+((X115-W115)+(Y115-X115)+(Z115-Y115)+(AA115-Z115)+(AB115-AA115)+(AC115-AB115))/CÁLCULOS!$Y$8,0)</f>
        <v>15226.809706790124</v>
      </c>
      <c r="AE115" s="2">
        <f>+IF((AD115+((Y115-X115)+(Z115-Y115)+(AA115-Z115)+(AB115-AA115)+(AC115-AB115)+(AD115-AC115))/CÁLCULOS!$Y$8)&gt;0,AD115+((Y115-X115)+(Z115-Y115)+(AA115-Z115)+(AB115-AA115)+(AC115-AB115)+(AD115-AC115))/CÁLCULOS!$Y$8,0)</f>
        <v>16875.05465792181</v>
      </c>
      <c r="AF115" s="2">
        <f>+IF((AE115+((Z115-Y115)+(AA115-Z115)+(AB115-AA115)+(AC115-AB115)+(AD115-AC115)+(AE115-AD115))/CÁLCULOS!$Y$8)&gt;0,AE115+((Z115-Y115)+(AA115-Z115)+(AB115-AA115)+(AC115-AB115)+(AD115-AC115)+(AE115-AD115))/CÁLCULOS!$Y$8,0)</f>
        <v>17604.86210090878</v>
      </c>
      <c r="AG115" s="2">
        <f>+IF((AF115+((AA115-Z115)+(AB115-AA115)+(AC115-AB115)+(AD115-AC115)+(AE115-AD115)+(AF115-AE115))/CÁLCULOS!$Y$8)&gt;0,AF115+((AA115-Z115)+(AB115-AA115)+(AC115-AB115)+(AD115-AC115)+(AE115-AD115)+(AF115-AE115))/CÁLCULOS!$Y$8,0)</f>
        <v>18578.665784393575</v>
      </c>
      <c r="AH115" s="2">
        <f>+IF((AG115+((AB115-AA115)+(AC115-AB115)+(AD115-AC115)+(AE115-AD115)+(AF115-AE115)+(AG115-AF115))/CÁLCULOS!$Y$8)&gt;0,AG115+((AB115-AA115)+(AC115-AB115)+(AD115-AC115)+(AE115-AD115)+(AF115-AE115)+(AG115-AF115))/CÁLCULOS!$Y$8,0)</f>
        <v>19637.908970681394</v>
      </c>
      <c r="AI115" s="2">
        <f>+IF((AH115+((AC115-AB115)+(AD115-AC115)+(AE115-AD115)+(AF115-AE115)+(AG115-AF115)+(AH115-AG115))/CÁLCULOS!$Y$8)&gt;0,AH115+((AC115-AB115)+(AD115-AC115)+(AE115-AD115)+(AF115-AE115)+(AG115-AF115)+(AH115-AG115))/CÁLCULOS!$Y$8,0)</f>
        <v>20755.247780609774</v>
      </c>
      <c r="AJ115" s="2">
        <f>+IF((AI115+((AD115-AC115)+(AE115-AD115)+(AF115-AE115)+(AG115-AF115)+(AH115-AG115)+(AI115-AH115))/CÁLCULOS!$Y$8)&gt;0,AI115+((AD115-AC115)+(AE115-AD115)+(AF115-AE115)+(AG115-AF115)+(AH115-AG115)+(AI115-AH115))/CÁLCULOS!$Y$8,0)</f>
        <v>21891.988166884243</v>
      </c>
      <c r="AK115" s="2">
        <f>+IF((AJ115+((AE115-AD115)+(AF115-AE115)+(AG115-AF115)+(AH115-AG115)+(AI115-AH115)+(AJ115-AI115))/CÁLCULOS!$Y$8)&gt;0,AJ115+((AE115-AD115)+(AF115-AE115)+(AG115-AF115)+(AH115-AG115)+(AI115-AH115)+(AJ115-AI115))/CÁLCULOS!$Y$8,0)</f>
        <v>23002.851243566594</v>
      </c>
      <c r="AL115" s="2">
        <f>+IF((AK115+((AF115-AE115)+(AG115-AF115)+(AH115-AG115)+(AI115-AH115)+(AJ115-AI115)+(AK115-AJ115))/CÁLCULOS!$Y$8)&gt;0,AK115+((AF115-AE115)+(AG115-AF115)+(AH115-AG115)+(AI115-AH115)+(AJ115-AI115)+(AK115-AJ115))/CÁLCULOS!$Y$8,0)</f>
        <v>24024.150674507393</v>
      </c>
      <c r="AM115">
        <f t="shared" si="16"/>
        <v>4</v>
      </c>
    </row>
    <row r="116" spans="1:39" x14ac:dyDescent="0.25">
      <c r="A116" s="16">
        <v>1906</v>
      </c>
      <c r="B116" s="1" t="s">
        <v>276</v>
      </c>
      <c r="C116" s="9">
        <f>VLOOKUP($A116,'BC-2020-2021'!$A:$Z,C$1,0)</f>
        <v>2578.94</v>
      </c>
      <c r="D116" s="9">
        <f>VLOOKUP($A116,'BC-2020-2021'!$A:$Z,D$1,0)</f>
        <v>2445.7600000000002</v>
      </c>
      <c r="E116" s="9">
        <f>VLOOKUP($A116,'BC-2020-2021'!$A:$Z,E$1,0)</f>
        <v>2445.7600000000002</v>
      </c>
      <c r="F116" s="9">
        <f>VLOOKUP($A116,'BC-2020-2021'!$A:$Z,F$1,0)</f>
        <v>2445.7600000000002</v>
      </c>
      <c r="G116" s="9">
        <f>VLOOKUP($A116,'BC-2020-2021'!$A:$Z,G$1,0)</f>
        <v>2445.7600000000002</v>
      </c>
      <c r="H116" s="9">
        <f>VLOOKUP($A116,'BC-2020-2021'!$A:$Z,H$1,0)</f>
        <v>2460.3000000000002</v>
      </c>
      <c r="I116" s="9">
        <f>VLOOKUP($A116,'BC-2020-2021'!$A:$Z,I$1,0)</f>
        <v>1519.76</v>
      </c>
      <c r="J116" s="9">
        <f>VLOOKUP($A116,'BC-2020-2021'!$A:$Z,J$1,0)</f>
        <v>1545.32</v>
      </c>
      <c r="K116" s="9">
        <f>VLOOKUP($A116,'BC-2020-2021'!$A:$Z,K$1,0)</f>
        <v>1556.52</v>
      </c>
      <c r="L116" s="9">
        <f>VLOOKUP($A116,'BC-2020-2021'!$A:$Z,L$1,0)</f>
        <v>1551.39</v>
      </c>
      <c r="M116" s="9">
        <f>VLOOKUP($A116,'BC-2020-2021'!$A:$Z,M$1,0)</f>
        <v>1439.76</v>
      </c>
      <c r="N116" s="9">
        <f>VLOOKUP($A116,'BC-2020-2021'!$A:$Z,N$1,0)</f>
        <v>1427.7</v>
      </c>
      <c r="O116" s="13">
        <f>VLOOKUP($A116,'BC-2020-2021'!$A:$Z,O$1,0)</f>
        <v>1625.25</v>
      </c>
      <c r="P116" s="13">
        <f>VLOOKUP($A116,'BC-2020-2021'!$A:$Z,P$1,0)</f>
        <v>1295.98</v>
      </c>
      <c r="Q116" s="13">
        <f>VLOOKUP($A116,'BC-2020-2021'!$A:$Z,Q$1,0)</f>
        <v>1283.22</v>
      </c>
      <c r="R116" s="13">
        <f>VLOOKUP($A116,'BC-2020-2021'!$A:$Z,R$1,0)</f>
        <v>1457.23</v>
      </c>
      <c r="S116" s="13">
        <f>VLOOKUP($A116,'BC-2020-2021'!$A:$Z,S$1,0)</f>
        <v>1435.01</v>
      </c>
      <c r="T116" s="13">
        <f>VLOOKUP($A116,'BC-2020-2021'!$A:$Z,T$1,0)</f>
        <v>1150.6400000000001</v>
      </c>
      <c r="U116" s="13">
        <f>VLOOKUP($A116,'BC-2020-2021'!$A:$Z,U$1,0)</f>
        <v>826.74</v>
      </c>
      <c r="V116" s="13">
        <f>VLOOKUP($A116,'BC-2020-2021'!$A:$Z,V$1,0)</f>
        <v>758.75</v>
      </c>
      <c r="W116" s="13">
        <f>VLOOKUP($A116,'BC-2020-2021'!$A:$Z,W$1,0)</f>
        <v>714.09</v>
      </c>
      <c r="X116" s="13">
        <f>VLOOKUP($A116,'BC-2020-2021'!$A:$Z,X$1,0)</f>
        <v>655.16999999999996</v>
      </c>
      <c r="Y116" s="13">
        <f>VLOOKUP($A116,'BC-2020-2021'!$A:$Z,Y$1,0)</f>
        <v>727.56</v>
      </c>
      <c r="Z116" s="13">
        <f>VLOOKUP($A116,'BC-2020-2021'!$A:$Z,Z$1,0)</f>
        <v>641.91</v>
      </c>
      <c r="AA116" s="2">
        <f>+IF((Z116+((U116-T116)+(V116-U116)+(W116-V116)+(X116-W116)+(Y116-X116)+(Z116-Y116))/CÁLCULOS!$Y$8)&gt;0,Z116+((U116-T116)+(V116-U116)+(W116-V116)+(X116-W116)+(Y116-X116)+(Z116-Y116))/CÁLCULOS!$Y$8,0)</f>
        <v>557.12166666666667</v>
      </c>
      <c r="AB116" s="2">
        <f>+IF((AA116+((V116-U116)+(W116-V116)+(X116-W116)+(Y116-X116)+(Z116-Y116)+(AA116-Z116))/CÁLCULOS!$Y$8)&gt;0,AA116+((V116-U116)+(W116-V116)+(X116-W116)+(Y116-X116)+(Z116-Y116)+(AA116-Z116))/CÁLCULOS!$Y$8,0)</f>
        <v>512.18527777777774</v>
      </c>
      <c r="AC116" s="2">
        <f>+IF((AB116+((W116-V116)+(X116-W116)+(Y116-X116)+(Z116-Y116)+(AA116-Z116)+(AB116-AA116))/CÁLCULOS!$Y$8)&gt;0,AB116+((W116-V116)+(X116-W116)+(Y116-X116)+(Z116-Y116)+(AA116-Z116)+(AB116-AA116))/CÁLCULOS!$Y$8,0)</f>
        <v>471.09115740740737</v>
      </c>
      <c r="AD116" s="2">
        <f>+IF((AC116+((X116-W116)+(Y116-X116)+(Z116-Y116)+(AA116-Z116)+(AB116-AA116)+(AC116-AB116))/CÁLCULOS!$Y$8)&gt;0,AC116+((X116-W116)+(Y116-X116)+(Z116-Y116)+(AA116-Z116)+(AB116-AA116)+(AC116-AB116))/CÁLCULOS!$Y$8,0)</f>
        <v>430.59135030864195</v>
      </c>
      <c r="AE116" s="2">
        <f>+IF((AD116+((Y116-X116)+(Z116-Y116)+(AA116-Z116)+(AB116-AA116)+(AC116-AB116)+(AD116-AC116))/CÁLCULOS!$Y$8)&gt;0,AD116+((Y116-X116)+(Z116-Y116)+(AA116-Z116)+(AB116-AA116)+(AC116-AB116)+(AD116-AC116))/CÁLCULOS!$Y$8,0)</f>
        <v>393.16157536008228</v>
      </c>
      <c r="AF116" s="2">
        <f>+IF((AE116+((Z116-Y116)+(AA116-Z116)+(AB116-AA116)+(AC116-AB116)+(AD116-AC116)+(AE116-AD116))/CÁLCULOS!$Y$8)&gt;0,AE116+((Z116-Y116)+(AA116-Z116)+(AB116-AA116)+(AC116-AB116)+(AD116-AC116)+(AE116-AD116))/CÁLCULOS!$Y$8,0)</f>
        <v>337.42850458676264</v>
      </c>
      <c r="AG116" s="2">
        <f>+IF((AF116+((AA116-Z116)+(AB116-AA116)+(AC116-AB116)+(AD116-AC116)+(AE116-AD116)+(AF116-AE116))/CÁLCULOS!$Y$8)&gt;0,AF116+((AA116-Z116)+(AB116-AA116)+(AC116-AB116)+(AD116-AC116)+(AE116-AD116)+(AF116-AE116))/CÁLCULOS!$Y$8,0)</f>
        <v>286.6815886845564</v>
      </c>
      <c r="AH116" s="2">
        <f>+IF((AG116+((AB116-AA116)+(AC116-AB116)+(AD116-AC116)+(AE116-AD116)+(AF116-AE116)+(AG116-AF116))/CÁLCULOS!$Y$8)&gt;0,AG116+((AB116-AA116)+(AC116-AB116)+(AD116-AC116)+(AE116-AD116)+(AF116-AE116)+(AG116-AF116))/CÁLCULOS!$Y$8,0)</f>
        <v>241.60824235420469</v>
      </c>
      <c r="AI116" s="2">
        <f>+IF((AH116+((AC116-AB116)+(AD116-AC116)+(AE116-AD116)+(AF116-AE116)+(AG116-AF116)+(AH116-AG116))/CÁLCULOS!$Y$8)&gt;0,AH116+((AC116-AB116)+(AD116-AC116)+(AE116-AD116)+(AF116-AE116)+(AG116-AF116)+(AH116-AG116))/CÁLCULOS!$Y$8,0)</f>
        <v>196.51206978360918</v>
      </c>
      <c r="AJ116" s="2">
        <f>+IF((AI116+((AD116-AC116)+(AE116-AD116)+(AF116-AE116)+(AG116-AF116)+(AH116-AG116)+(AI116-AH116))/CÁLCULOS!$Y$8)&gt;0,AI116+((AD116-AC116)+(AE116-AD116)+(AF116-AE116)+(AG116-AF116)+(AH116-AG116)+(AI116-AH116))/CÁLCULOS!$Y$8,0)</f>
        <v>150.74888851297615</v>
      </c>
      <c r="AK116" s="2">
        <f>+IF((AJ116+((AE116-AD116)+(AF116-AE116)+(AG116-AF116)+(AH116-AG116)+(AI116-AH116)+(AJ116-AI116))/CÁLCULOS!$Y$8)&gt;0,AJ116+((AE116-AD116)+(AF116-AE116)+(AG116-AF116)+(AH116-AG116)+(AI116-AH116)+(AJ116-AI116))/CÁLCULOS!$Y$8,0)</f>
        <v>104.1084782136985</v>
      </c>
      <c r="AL116" s="2">
        <f>+IF((AK116+((AF116-AE116)+(AG116-AF116)+(AH116-AG116)+(AI116-AH116)+(AJ116-AI116)+(AK116-AJ116))/CÁLCULOS!$Y$8)&gt;0,AK116+((AF116-AE116)+(AG116-AF116)+(AH116-AG116)+(AI116-AH116)+(AJ116-AI116)+(AK116-AJ116))/CÁLCULOS!$Y$8,0)</f>
        <v>55.932962022634541</v>
      </c>
      <c r="AM116">
        <f t="shared" ref="AM116:AM134" si="19">LEN(A116)</f>
        <v>4</v>
      </c>
    </row>
    <row r="117" spans="1:39" x14ac:dyDescent="0.25">
      <c r="A117" s="16">
        <v>1908</v>
      </c>
      <c r="B117" s="1" t="s">
        <v>279</v>
      </c>
      <c r="C117" s="9">
        <f>VLOOKUP($A117,'BC-2020-2021'!$A:$Z,C$1,0)</f>
        <v>0</v>
      </c>
      <c r="D117" s="9">
        <f>VLOOKUP($A117,'BC-2020-2021'!$A:$Z,D$1,0)</f>
        <v>0</v>
      </c>
      <c r="E117" s="9">
        <f>VLOOKUP($A117,'BC-2020-2021'!$A:$Z,E$1,0)</f>
        <v>0</v>
      </c>
      <c r="F117" s="9">
        <f>VLOOKUP($A117,'BC-2020-2021'!$A:$Z,F$1,0)</f>
        <v>0</v>
      </c>
      <c r="G117" s="9">
        <f>VLOOKUP($A117,'BC-2020-2021'!$A:$Z,G$1,0)</f>
        <v>0</v>
      </c>
      <c r="H117" s="9">
        <f>VLOOKUP($A117,'BC-2020-2021'!$A:$Z,H$1,0)</f>
        <v>0</v>
      </c>
      <c r="I117" s="9">
        <f>VLOOKUP($A117,'BC-2020-2021'!$A:$Z,I$1,0)</f>
        <v>0</v>
      </c>
      <c r="J117" s="9">
        <f>VLOOKUP($A117,'BC-2020-2021'!$A:$Z,J$1,0)</f>
        <v>0</v>
      </c>
      <c r="K117" s="9">
        <f>VLOOKUP($A117,'BC-2020-2021'!$A:$Z,K$1,0)</f>
        <v>0</v>
      </c>
      <c r="L117" s="9">
        <f>VLOOKUP($A117,'BC-2020-2021'!$A:$Z,L$1,0)</f>
        <v>0</v>
      </c>
      <c r="M117" s="9">
        <f>VLOOKUP($A117,'BC-2020-2021'!$A:$Z,M$1,0)</f>
        <v>0</v>
      </c>
      <c r="N117" s="9">
        <f>VLOOKUP($A117,'BC-2020-2021'!$A:$Z,N$1,0)</f>
        <v>0</v>
      </c>
      <c r="O117" s="13">
        <f>VLOOKUP($A117,'BC-2020-2021'!$A:$Z,O$1,0)</f>
        <v>0</v>
      </c>
      <c r="P117" s="13">
        <f>VLOOKUP($A117,'BC-2020-2021'!$A:$Z,P$1,0)</f>
        <v>0</v>
      </c>
      <c r="Q117" s="13">
        <f>VLOOKUP($A117,'BC-2020-2021'!$A:$Z,Q$1,0)</f>
        <v>0</v>
      </c>
      <c r="R117" s="13">
        <f>VLOOKUP($A117,'BC-2020-2021'!$A:$Z,R$1,0)</f>
        <v>0</v>
      </c>
      <c r="S117" s="13">
        <f>VLOOKUP($A117,'BC-2020-2021'!$A:$Z,S$1,0)</f>
        <v>0</v>
      </c>
      <c r="T117" s="13">
        <f>VLOOKUP($A117,'BC-2020-2021'!$A:$Z,T$1,0)</f>
        <v>0</v>
      </c>
      <c r="U117" s="13">
        <f>VLOOKUP($A117,'BC-2020-2021'!$A:$Z,U$1,0)</f>
        <v>0</v>
      </c>
      <c r="V117" s="13">
        <f>VLOOKUP($A117,'BC-2020-2021'!$A:$Z,V$1,0)</f>
        <v>0</v>
      </c>
      <c r="W117" s="13">
        <f>VLOOKUP($A117,'BC-2020-2021'!$A:$Z,W$1,0)</f>
        <v>0</v>
      </c>
      <c r="X117" s="13">
        <f>VLOOKUP($A117,'BC-2020-2021'!$A:$Z,X$1,0)</f>
        <v>0</v>
      </c>
      <c r="Y117" s="13">
        <f>VLOOKUP($A117,'BC-2020-2021'!$A:$Z,Y$1,0)</f>
        <v>0</v>
      </c>
      <c r="Z117" s="13">
        <f>VLOOKUP($A117,'BC-2020-2021'!$A:$Z,Z$1,0)</f>
        <v>0</v>
      </c>
      <c r="AA117" s="2">
        <f>+IF((Z117+((U117-T117)+(V117-U117)+(W117-V117)+(X117-W117)+(Y117-X117)+(Z117-Y117))/CÁLCULOS!$Y$8)&gt;0,Z117+((U117-T117)+(V117-U117)+(W117-V117)+(X117-W117)+(Y117-X117)+(Z117-Y117))/CÁLCULOS!$Y$8,0)</f>
        <v>0</v>
      </c>
      <c r="AB117" s="2">
        <f>+IF((AA117+((V117-U117)+(W117-V117)+(X117-W117)+(Y117-X117)+(Z117-Y117)+(AA117-Z117))/CÁLCULOS!$Y$8)&gt;0,AA117+((V117-U117)+(W117-V117)+(X117-W117)+(Y117-X117)+(Z117-Y117)+(AA117-Z117))/CÁLCULOS!$Y$8,0)</f>
        <v>0</v>
      </c>
      <c r="AC117" s="2">
        <f>+IF((AB117+((W117-V117)+(X117-W117)+(Y117-X117)+(Z117-Y117)+(AA117-Z117)+(AB117-AA117))/CÁLCULOS!$Y$8)&gt;0,AB117+((W117-V117)+(X117-W117)+(Y117-X117)+(Z117-Y117)+(AA117-Z117)+(AB117-AA117))/CÁLCULOS!$Y$8,0)</f>
        <v>0</v>
      </c>
      <c r="AD117" s="2">
        <f>+IF((AC117+((X117-W117)+(Y117-X117)+(Z117-Y117)+(AA117-Z117)+(AB117-AA117)+(AC117-AB117))/CÁLCULOS!$Y$8)&gt;0,AC117+((X117-W117)+(Y117-X117)+(Z117-Y117)+(AA117-Z117)+(AB117-AA117)+(AC117-AB117))/CÁLCULOS!$Y$8,0)</f>
        <v>0</v>
      </c>
      <c r="AE117" s="2">
        <f>+IF((AD117+((Y117-X117)+(Z117-Y117)+(AA117-Z117)+(AB117-AA117)+(AC117-AB117)+(AD117-AC117))/CÁLCULOS!$Y$8)&gt;0,AD117+((Y117-X117)+(Z117-Y117)+(AA117-Z117)+(AB117-AA117)+(AC117-AB117)+(AD117-AC117))/CÁLCULOS!$Y$8,0)</f>
        <v>0</v>
      </c>
      <c r="AF117" s="2">
        <f>+IF((AE117+((Z117-Y117)+(AA117-Z117)+(AB117-AA117)+(AC117-AB117)+(AD117-AC117)+(AE117-AD117))/CÁLCULOS!$Y$8)&gt;0,AE117+((Z117-Y117)+(AA117-Z117)+(AB117-AA117)+(AC117-AB117)+(AD117-AC117)+(AE117-AD117))/CÁLCULOS!$Y$8,0)</f>
        <v>0</v>
      </c>
      <c r="AG117" s="2">
        <f>+IF((AF117+((AA117-Z117)+(AB117-AA117)+(AC117-AB117)+(AD117-AC117)+(AE117-AD117)+(AF117-AE117))/CÁLCULOS!$Y$8)&gt;0,AF117+((AA117-Z117)+(AB117-AA117)+(AC117-AB117)+(AD117-AC117)+(AE117-AD117)+(AF117-AE117))/CÁLCULOS!$Y$8,0)</f>
        <v>0</v>
      </c>
      <c r="AH117" s="2">
        <f>+IF((AG117+((AB117-AA117)+(AC117-AB117)+(AD117-AC117)+(AE117-AD117)+(AF117-AE117)+(AG117-AF117))/CÁLCULOS!$Y$8)&gt;0,AG117+((AB117-AA117)+(AC117-AB117)+(AD117-AC117)+(AE117-AD117)+(AF117-AE117)+(AG117-AF117))/CÁLCULOS!$Y$8,0)</f>
        <v>0</v>
      </c>
      <c r="AI117" s="2">
        <f>+IF((AH117+((AC117-AB117)+(AD117-AC117)+(AE117-AD117)+(AF117-AE117)+(AG117-AF117)+(AH117-AG117))/CÁLCULOS!$Y$8)&gt;0,AH117+((AC117-AB117)+(AD117-AC117)+(AE117-AD117)+(AF117-AE117)+(AG117-AF117)+(AH117-AG117))/CÁLCULOS!$Y$8,0)</f>
        <v>0</v>
      </c>
      <c r="AJ117" s="2">
        <f>+IF((AI117+((AD117-AC117)+(AE117-AD117)+(AF117-AE117)+(AG117-AF117)+(AH117-AG117)+(AI117-AH117))/CÁLCULOS!$Y$8)&gt;0,AI117+((AD117-AC117)+(AE117-AD117)+(AF117-AE117)+(AG117-AF117)+(AH117-AG117)+(AI117-AH117))/CÁLCULOS!$Y$8,0)</f>
        <v>0</v>
      </c>
      <c r="AK117" s="2">
        <f>+IF((AJ117+((AE117-AD117)+(AF117-AE117)+(AG117-AF117)+(AH117-AG117)+(AI117-AH117)+(AJ117-AI117))/CÁLCULOS!$Y$8)&gt;0,AJ117+((AE117-AD117)+(AF117-AE117)+(AG117-AF117)+(AH117-AG117)+(AI117-AH117)+(AJ117-AI117))/CÁLCULOS!$Y$8,0)</f>
        <v>0</v>
      </c>
      <c r="AL117" s="2">
        <f>+IF((AK117+((AF117-AE117)+(AG117-AF117)+(AH117-AG117)+(AI117-AH117)+(AJ117-AI117)+(AK117-AJ117))/CÁLCULOS!$Y$8)&gt;0,AK117+((AF117-AE117)+(AG117-AF117)+(AH117-AG117)+(AI117-AH117)+(AJ117-AI117)+(AK117-AJ117))/CÁLCULOS!$Y$8,0)</f>
        <v>0</v>
      </c>
      <c r="AM117">
        <f t="shared" si="19"/>
        <v>4</v>
      </c>
    </row>
    <row r="118" spans="1:39" x14ac:dyDescent="0.25">
      <c r="A118" s="16">
        <v>1909</v>
      </c>
      <c r="B118" s="1" t="s">
        <v>280</v>
      </c>
      <c r="C118" s="9">
        <f>VLOOKUP($A118,'BC-2020-2021'!$A:$Z,C$1,0)</f>
        <v>0</v>
      </c>
      <c r="D118" s="9">
        <f>VLOOKUP($A118,'BC-2020-2021'!$A:$Z,D$1,0)</f>
        <v>0</v>
      </c>
      <c r="E118" s="9">
        <f>VLOOKUP($A118,'BC-2020-2021'!$A:$Z,E$1,0)</f>
        <v>0</v>
      </c>
      <c r="F118" s="9">
        <f>VLOOKUP($A118,'BC-2020-2021'!$A:$Z,F$1,0)</f>
        <v>0</v>
      </c>
      <c r="G118" s="9">
        <f>VLOOKUP($A118,'BC-2020-2021'!$A:$Z,G$1,0)</f>
        <v>0</v>
      </c>
      <c r="H118" s="9">
        <f>VLOOKUP($A118,'BC-2020-2021'!$A:$Z,H$1,0)</f>
        <v>0</v>
      </c>
      <c r="I118" s="9">
        <f>VLOOKUP($A118,'BC-2020-2021'!$A:$Z,I$1,0)</f>
        <v>0</v>
      </c>
      <c r="J118" s="9">
        <f>VLOOKUP($A118,'BC-2020-2021'!$A:$Z,J$1,0)</f>
        <v>0</v>
      </c>
      <c r="K118" s="9">
        <f>VLOOKUP($A118,'BC-2020-2021'!$A:$Z,K$1,0)</f>
        <v>0</v>
      </c>
      <c r="L118" s="9">
        <f>VLOOKUP($A118,'BC-2020-2021'!$A:$Z,L$1,0)</f>
        <v>0</v>
      </c>
      <c r="M118" s="9">
        <f>VLOOKUP($A118,'BC-2020-2021'!$A:$Z,M$1,0)</f>
        <v>0</v>
      </c>
      <c r="N118" s="9">
        <f>VLOOKUP($A118,'BC-2020-2021'!$A:$Z,N$1,0)</f>
        <v>0</v>
      </c>
      <c r="O118" s="13">
        <f>VLOOKUP($A118,'BC-2020-2021'!$A:$Z,O$1,0)</f>
        <v>0</v>
      </c>
      <c r="P118" s="13">
        <f>VLOOKUP($A118,'BC-2020-2021'!$A:$Z,P$1,0)</f>
        <v>0</v>
      </c>
      <c r="Q118" s="13">
        <f>VLOOKUP($A118,'BC-2020-2021'!$A:$Z,Q$1,0)</f>
        <v>0</v>
      </c>
      <c r="R118" s="13">
        <f>VLOOKUP($A118,'BC-2020-2021'!$A:$Z,R$1,0)</f>
        <v>0</v>
      </c>
      <c r="S118" s="13">
        <f>VLOOKUP($A118,'BC-2020-2021'!$A:$Z,S$1,0)</f>
        <v>0</v>
      </c>
      <c r="T118" s="13">
        <f>VLOOKUP($A118,'BC-2020-2021'!$A:$Z,T$1,0)</f>
        <v>0</v>
      </c>
      <c r="U118" s="13">
        <f>VLOOKUP($A118,'BC-2020-2021'!$A:$Z,U$1,0)</f>
        <v>0</v>
      </c>
      <c r="V118" s="13">
        <f>VLOOKUP($A118,'BC-2020-2021'!$A:$Z,V$1,0)</f>
        <v>0</v>
      </c>
      <c r="W118" s="13">
        <f>VLOOKUP($A118,'BC-2020-2021'!$A:$Z,W$1,0)</f>
        <v>0</v>
      </c>
      <c r="X118" s="13">
        <f>VLOOKUP($A118,'BC-2020-2021'!$A:$Z,X$1,0)</f>
        <v>0</v>
      </c>
      <c r="Y118" s="13">
        <f>VLOOKUP($A118,'BC-2020-2021'!$A:$Z,Y$1,0)</f>
        <v>0</v>
      </c>
      <c r="Z118" s="13">
        <f>VLOOKUP($A118,'BC-2020-2021'!$A:$Z,Z$1,0)</f>
        <v>0</v>
      </c>
      <c r="AA118" s="2">
        <f>+IF((Z118+((U118-T118)+(V118-U118)+(W118-V118)+(X118-W118)+(Y118-X118)+(Z118-Y118))/CÁLCULOS!$Y$8)&gt;0,Z118+((U118-T118)+(V118-U118)+(W118-V118)+(X118-W118)+(Y118-X118)+(Z118-Y118))/CÁLCULOS!$Y$8,0)</f>
        <v>0</v>
      </c>
      <c r="AB118" s="2">
        <f>+IF((AA118+((V118-U118)+(W118-V118)+(X118-W118)+(Y118-X118)+(Z118-Y118)+(AA118-Z118))/CÁLCULOS!$Y$8)&gt;0,AA118+((V118-U118)+(W118-V118)+(X118-W118)+(Y118-X118)+(Z118-Y118)+(AA118-Z118))/CÁLCULOS!$Y$8,0)</f>
        <v>0</v>
      </c>
      <c r="AC118" s="2">
        <f>+IF((AB118+((W118-V118)+(X118-W118)+(Y118-X118)+(Z118-Y118)+(AA118-Z118)+(AB118-AA118))/CÁLCULOS!$Y$8)&gt;0,AB118+((W118-V118)+(X118-W118)+(Y118-X118)+(Z118-Y118)+(AA118-Z118)+(AB118-AA118))/CÁLCULOS!$Y$8,0)</f>
        <v>0</v>
      </c>
      <c r="AD118" s="2">
        <f>+IF((AC118+((X118-W118)+(Y118-X118)+(Z118-Y118)+(AA118-Z118)+(AB118-AA118)+(AC118-AB118))/CÁLCULOS!$Y$8)&gt;0,AC118+((X118-W118)+(Y118-X118)+(Z118-Y118)+(AA118-Z118)+(AB118-AA118)+(AC118-AB118))/CÁLCULOS!$Y$8,0)</f>
        <v>0</v>
      </c>
      <c r="AE118" s="2">
        <f>+IF((AD118+((Y118-X118)+(Z118-Y118)+(AA118-Z118)+(AB118-AA118)+(AC118-AB118)+(AD118-AC118))/CÁLCULOS!$Y$8)&gt;0,AD118+((Y118-X118)+(Z118-Y118)+(AA118-Z118)+(AB118-AA118)+(AC118-AB118)+(AD118-AC118))/CÁLCULOS!$Y$8,0)</f>
        <v>0</v>
      </c>
      <c r="AF118" s="2">
        <f>+IF((AE118+((Z118-Y118)+(AA118-Z118)+(AB118-AA118)+(AC118-AB118)+(AD118-AC118)+(AE118-AD118))/CÁLCULOS!$Y$8)&gt;0,AE118+((Z118-Y118)+(AA118-Z118)+(AB118-AA118)+(AC118-AB118)+(AD118-AC118)+(AE118-AD118))/CÁLCULOS!$Y$8,0)</f>
        <v>0</v>
      </c>
      <c r="AG118" s="2">
        <f>+IF((AF118+((AA118-Z118)+(AB118-AA118)+(AC118-AB118)+(AD118-AC118)+(AE118-AD118)+(AF118-AE118))/CÁLCULOS!$Y$8)&gt;0,AF118+((AA118-Z118)+(AB118-AA118)+(AC118-AB118)+(AD118-AC118)+(AE118-AD118)+(AF118-AE118))/CÁLCULOS!$Y$8,0)</f>
        <v>0</v>
      </c>
      <c r="AH118" s="2">
        <f>+IF((AG118+((AB118-AA118)+(AC118-AB118)+(AD118-AC118)+(AE118-AD118)+(AF118-AE118)+(AG118-AF118))/CÁLCULOS!$Y$8)&gt;0,AG118+((AB118-AA118)+(AC118-AB118)+(AD118-AC118)+(AE118-AD118)+(AF118-AE118)+(AG118-AF118))/CÁLCULOS!$Y$8,0)</f>
        <v>0</v>
      </c>
      <c r="AI118" s="2">
        <f>+IF((AH118+((AC118-AB118)+(AD118-AC118)+(AE118-AD118)+(AF118-AE118)+(AG118-AF118)+(AH118-AG118))/CÁLCULOS!$Y$8)&gt;0,AH118+((AC118-AB118)+(AD118-AC118)+(AE118-AD118)+(AF118-AE118)+(AG118-AF118)+(AH118-AG118))/CÁLCULOS!$Y$8,0)</f>
        <v>0</v>
      </c>
      <c r="AJ118" s="2">
        <f>+IF((AI118+((AD118-AC118)+(AE118-AD118)+(AF118-AE118)+(AG118-AF118)+(AH118-AG118)+(AI118-AH118))/CÁLCULOS!$Y$8)&gt;0,AI118+((AD118-AC118)+(AE118-AD118)+(AF118-AE118)+(AG118-AF118)+(AH118-AG118)+(AI118-AH118))/CÁLCULOS!$Y$8,0)</f>
        <v>0</v>
      </c>
      <c r="AK118" s="2">
        <f>+IF((AJ118+((AE118-AD118)+(AF118-AE118)+(AG118-AF118)+(AH118-AG118)+(AI118-AH118)+(AJ118-AI118))/CÁLCULOS!$Y$8)&gt;0,AJ118+((AE118-AD118)+(AF118-AE118)+(AG118-AF118)+(AH118-AG118)+(AI118-AH118)+(AJ118-AI118))/CÁLCULOS!$Y$8,0)</f>
        <v>0</v>
      </c>
      <c r="AL118" s="2">
        <f>+IF((AK118+((AF118-AE118)+(AG118-AF118)+(AH118-AG118)+(AI118-AH118)+(AJ118-AI118)+(AK118-AJ118))/CÁLCULOS!$Y$8)&gt;0,AK118+((AF118-AE118)+(AG118-AF118)+(AH118-AG118)+(AI118-AH118)+(AJ118-AI118)+(AK118-AJ118))/CÁLCULOS!$Y$8,0)</f>
        <v>0</v>
      </c>
      <c r="AM118">
        <f t="shared" si="19"/>
        <v>4</v>
      </c>
    </row>
    <row r="119" spans="1:39" x14ac:dyDescent="0.25">
      <c r="A119" s="16">
        <v>1990</v>
      </c>
      <c r="B119" s="1" t="s">
        <v>78</v>
      </c>
      <c r="C119" s="9">
        <f>VLOOKUP($A119,'BC-2020-2021'!$A:$Z,C$1,0)</f>
        <v>6783.42</v>
      </c>
      <c r="D119" s="9">
        <f>VLOOKUP($A119,'BC-2020-2021'!$A:$Z,D$1,0)</f>
        <v>6831.8</v>
      </c>
      <c r="E119" s="9">
        <f>VLOOKUP($A119,'BC-2020-2021'!$A:$Z,E$1,0)</f>
        <v>6873.82</v>
      </c>
      <c r="F119" s="9">
        <f>VLOOKUP($A119,'BC-2020-2021'!$A:$Z,F$1,0)</f>
        <v>1698.69</v>
      </c>
      <c r="G119" s="9">
        <f>VLOOKUP($A119,'BC-2020-2021'!$A:$Z,G$1,0)</f>
        <v>1758.11</v>
      </c>
      <c r="H119" s="9">
        <f>VLOOKUP($A119,'BC-2020-2021'!$A:$Z,H$1,0)</f>
        <v>1811.85</v>
      </c>
      <c r="I119" s="9">
        <f>VLOOKUP($A119,'BC-2020-2021'!$A:$Z,I$1,0)</f>
        <v>1866.69</v>
      </c>
      <c r="J119" s="9">
        <f>VLOOKUP($A119,'BC-2020-2021'!$A:$Z,J$1,0)</f>
        <v>2042.49</v>
      </c>
      <c r="K119" s="9">
        <f>VLOOKUP($A119,'BC-2020-2021'!$A:$Z,K$1,0)</f>
        <v>11051.73</v>
      </c>
      <c r="L119" s="9">
        <f>VLOOKUP($A119,'BC-2020-2021'!$A:$Z,L$1,0)</f>
        <v>10944.68</v>
      </c>
      <c r="M119" s="9">
        <f>VLOOKUP($A119,'BC-2020-2021'!$A:$Z,M$1,0)</f>
        <v>11356.3</v>
      </c>
      <c r="N119" s="9">
        <f>VLOOKUP($A119,'BC-2020-2021'!$A:$Z,N$1,0)</f>
        <v>11727.15</v>
      </c>
      <c r="O119" s="13">
        <f>VLOOKUP($A119,'BC-2020-2021'!$A:$Z,O$1,0)</f>
        <v>11646.39</v>
      </c>
      <c r="P119" s="13">
        <f>VLOOKUP($A119,'BC-2020-2021'!$A:$Z,P$1,0)</f>
        <v>11637.23</v>
      </c>
      <c r="Q119" s="13">
        <f>VLOOKUP($A119,'BC-2020-2021'!$A:$Z,Q$1,0)</f>
        <v>11474</v>
      </c>
      <c r="R119" s="13">
        <f>VLOOKUP($A119,'BC-2020-2021'!$A:$Z,R$1,0)</f>
        <v>1876.2</v>
      </c>
      <c r="S119" s="13">
        <f>VLOOKUP($A119,'BC-2020-2021'!$A:$Z,S$1,0)</f>
        <v>1949.16</v>
      </c>
      <c r="T119" s="13">
        <f>VLOOKUP($A119,'BC-2020-2021'!$A:$Z,T$1,0)</f>
        <v>2011.98</v>
      </c>
      <c r="U119" s="13">
        <f>VLOOKUP($A119,'BC-2020-2021'!$A:$Z,U$1,0)</f>
        <v>2307.96</v>
      </c>
      <c r="V119" s="13">
        <f>VLOOKUP($A119,'BC-2020-2021'!$A:$Z,V$1,0)</f>
        <v>2375.37</v>
      </c>
      <c r="W119" s="13">
        <f>VLOOKUP($A119,'BC-2020-2021'!$A:$Z,W$1,0)</f>
        <v>2400.2600000000002</v>
      </c>
      <c r="X119" s="13">
        <f>VLOOKUP($A119,'BC-2020-2021'!$A:$Z,X$1,0)</f>
        <v>2490.0700000000002</v>
      </c>
      <c r="Y119" s="13">
        <f>VLOOKUP($A119,'BC-2020-2021'!$A:$Z,Y$1,0)</f>
        <v>2388.87</v>
      </c>
      <c r="Z119" s="13">
        <f>VLOOKUP($A119,'BC-2020-2021'!$A:$Z,Z$1,0)</f>
        <v>2663.84</v>
      </c>
      <c r="AA119" s="2">
        <f>+IF((Z119+((U119-T119)+(V119-U119)+(W119-V119)+(X119-W119)+(Y119-X119)+(Z119-Y119))/CÁLCULOS!$Y$8)&gt;0,Z119+((U119-T119)+(V119-U119)+(W119-V119)+(X119-W119)+(Y119-X119)+(Z119-Y119))/CÁLCULOS!$Y$8,0)</f>
        <v>2772.4833333333336</v>
      </c>
      <c r="AB119" s="2">
        <f>+IF((AA119+((V119-U119)+(W119-V119)+(X119-W119)+(Y119-X119)+(Z119-Y119)+(AA119-Z119))/CÁLCULOS!$Y$8)&gt;0,AA119+((V119-U119)+(W119-V119)+(X119-W119)+(Y119-X119)+(Z119-Y119)+(AA119-Z119))/CÁLCULOS!$Y$8,0)</f>
        <v>2849.903888888889</v>
      </c>
      <c r="AC119" s="2">
        <f>+IF((AB119+((W119-V119)+(X119-W119)+(Y119-X119)+(Z119-Y119)+(AA119-Z119)+(AB119-AA119))/CÁLCULOS!$Y$8)&gt;0,AB119+((W119-V119)+(X119-W119)+(Y119-X119)+(Z119-Y119)+(AA119-Z119)+(AB119-AA119))/CÁLCULOS!$Y$8,0)</f>
        <v>2928.9928703703704</v>
      </c>
      <c r="AD119" s="2">
        <f>+IF((AC119+((X119-W119)+(Y119-X119)+(Z119-Y119)+(AA119-Z119)+(AB119-AA119)+(AC119-AB119))/CÁLCULOS!$Y$8)&gt;0,AC119+((X119-W119)+(Y119-X119)+(Z119-Y119)+(AA119-Z119)+(AB119-AA119)+(AC119-AB119))/CÁLCULOS!$Y$8,0)</f>
        <v>3017.1150154320985</v>
      </c>
      <c r="AE119" s="2">
        <f>+IF((AD119+((Y119-X119)+(Z119-Y119)+(AA119-Z119)+(AB119-AA119)+(AC119-AB119)+(AD119-AC119))/CÁLCULOS!$Y$8)&gt;0,AD119+((Y119-X119)+(Z119-Y119)+(AA119-Z119)+(AB119-AA119)+(AC119-AB119)+(AD119-AC119))/CÁLCULOS!$Y$8,0)</f>
        <v>3104.9558513374482</v>
      </c>
      <c r="AF119" s="2">
        <f>+IF((AE119+((Z119-Y119)+(AA119-Z119)+(AB119-AA119)+(AC119-AB119)+(AD119-AC119)+(AE119-AD119))/CÁLCULOS!$Y$8)&gt;0,AE119+((Z119-Y119)+(AA119-Z119)+(AB119-AA119)+(AC119-AB119)+(AD119-AC119)+(AE119-AD119))/CÁLCULOS!$Y$8,0)</f>
        <v>3224.303493227023</v>
      </c>
      <c r="AG119" s="2">
        <f>+IF((AF119+((AA119-Z119)+(AB119-AA119)+(AC119-AB119)+(AD119-AC119)+(AE119-AD119)+(AF119-AE119))/CÁLCULOS!$Y$8)&gt;0,AF119+((AA119-Z119)+(AB119-AA119)+(AC119-AB119)+(AD119-AC119)+(AE119-AD119)+(AF119-AE119))/CÁLCULOS!$Y$8,0)</f>
        <v>3317.7140754315269</v>
      </c>
      <c r="AH119" s="2">
        <f>+IF((AG119+((AB119-AA119)+(AC119-AB119)+(AD119-AC119)+(AE119-AD119)+(AF119-AE119)+(AG119-AF119))/CÁLCULOS!$Y$8)&gt;0,AG119+((AB119-AA119)+(AC119-AB119)+(AD119-AC119)+(AE119-AD119)+(AF119-AE119)+(AG119-AF119))/CÁLCULOS!$Y$8,0)</f>
        <v>3408.5858657812259</v>
      </c>
      <c r="AI119" s="2">
        <f>+IF((AH119+((AC119-AB119)+(AD119-AC119)+(AE119-AD119)+(AF119-AE119)+(AG119-AF119)+(AH119-AG119))/CÁLCULOS!$Y$8)&gt;0,AH119+((AC119-AB119)+(AD119-AC119)+(AE119-AD119)+(AF119-AE119)+(AG119-AF119)+(AH119-AG119))/CÁLCULOS!$Y$8,0)</f>
        <v>3501.6995285966154</v>
      </c>
      <c r="AJ119" s="2">
        <f>+IF((AI119+((AD119-AC119)+(AE119-AD119)+(AF119-AE119)+(AG119-AF119)+(AH119-AG119)+(AI119-AH119))/CÁLCULOS!$Y$8)&gt;0,AI119+((AD119-AC119)+(AE119-AD119)+(AF119-AE119)+(AG119-AF119)+(AH119-AG119)+(AI119-AH119))/CÁLCULOS!$Y$8,0)</f>
        <v>3597.1506383009896</v>
      </c>
      <c r="AK119" s="2">
        <f>+IF((AJ119+((AE119-AD119)+(AF119-AE119)+(AG119-AF119)+(AH119-AG119)+(AI119-AH119)+(AJ119-AI119))/CÁLCULOS!$Y$8)&gt;0,AJ119+((AE119-AD119)+(AF119-AE119)+(AG119-AF119)+(AH119-AG119)+(AI119-AH119)+(AJ119-AI119))/CÁLCULOS!$Y$8,0)</f>
        <v>3693.8232421124712</v>
      </c>
      <c r="AL119" s="2">
        <f>+IF((AK119+((AF119-AE119)+(AG119-AF119)+(AH119-AG119)+(AI119-AH119)+(AJ119-AI119)+(AK119-AJ119))/CÁLCULOS!$Y$8)&gt;0,AK119+((AF119-AE119)+(AG119-AF119)+(AH119-AG119)+(AI119-AH119)+(AJ119-AI119)+(AK119-AJ119))/CÁLCULOS!$Y$8,0)</f>
        <v>3791.9678072416418</v>
      </c>
      <c r="AM119">
        <f t="shared" si="19"/>
        <v>4</v>
      </c>
    </row>
    <row r="120" spans="1:39" x14ac:dyDescent="0.25">
      <c r="A120" s="76">
        <v>1999</v>
      </c>
      <c r="B120" s="1" t="s">
        <v>288</v>
      </c>
      <c r="C120" s="9">
        <f>VLOOKUP($A120,'BC-2020-2021'!$A:$Z,C$1,0)</f>
        <v>-1197</v>
      </c>
      <c r="D120" s="9">
        <f>VLOOKUP($A120,'BC-2020-2021'!$A:$Z,D$1,0)</f>
        <v>-1197</v>
      </c>
      <c r="E120" s="9">
        <f>VLOOKUP($A120,'BC-2020-2021'!$A:$Z,E$1,0)</f>
        <v>-1197</v>
      </c>
      <c r="F120" s="9">
        <f>VLOOKUP($A120,'BC-2020-2021'!$A:$Z,F$1,0)</f>
        <v>-1395</v>
      </c>
      <c r="G120" s="9">
        <f>VLOOKUP($A120,'BC-2020-2021'!$A:$Z,G$1,0)</f>
        <v>-1395</v>
      </c>
      <c r="H120" s="9">
        <f>VLOOKUP($A120,'BC-2020-2021'!$A:$Z,H$1,0)</f>
        <v>-1395</v>
      </c>
      <c r="I120" s="9">
        <f>VLOOKUP($A120,'BC-2020-2021'!$A:$Z,I$1,0)</f>
        <v>-1395</v>
      </c>
      <c r="J120" s="9">
        <f>VLOOKUP($A120,'BC-2020-2021'!$A:$Z,J$1,0)</f>
        <v>-1305</v>
      </c>
      <c r="K120" s="9">
        <f>VLOOKUP($A120,'BC-2020-2021'!$A:$Z,K$1,0)</f>
        <v>-1388.71</v>
      </c>
      <c r="L120" s="9">
        <f>VLOOKUP($A120,'BC-2020-2021'!$A:$Z,L$1,0)</f>
        <v>-1388.71</v>
      </c>
      <c r="M120" s="9">
        <f>VLOOKUP($A120,'BC-2020-2021'!$A:$Z,M$1,0)</f>
        <v>-1583.89</v>
      </c>
      <c r="N120" s="9">
        <f>VLOOKUP($A120,'BC-2020-2021'!$A:$Z,N$1,0)</f>
        <v>-1735.23</v>
      </c>
      <c r="O120" s="13">
        <f>VLOOKUP($A120,'BC-2020-2021'!$A:$Z,O$1,0)</f>
        <v>-1760.29</v>
      </c>
      <c r="P120" s="13">
        <f>VLOOKUP($A120,'BC-2020-2021'!$A:$Z,P$1,0)</f>
        <v>-1916.85</v>
      </c>
      <c r="Q120" s="13">
        <f>VLOOKUP($A120,'BC-2020-2021'!$A:$Z,Q$1,0)</f>
        <v>-2057.41</v>
      </c>
      <c r="R120" s="13">
        <f>VLOOKUP($A120,'BC-2020-2021'!$A:$Z,R$1,0)</f>
        <v>-2057.41</v>
      </c>
      <c r="S120" s="13">
        <f>VLOOKUP($A120,'BC-2020-2021'!$A:$Z,S$1,0)</f>
        <v>-2057.41</v>
      </c>
      <c r="T120" s="13">
        <f>VLOOKUP($A120,'BC-2020-2021'!$A:$Z,T$1,0)</f>
        <v>-2057.41</v>
      </c>
      <c r="U120" s="13">
        <f>VLOOKUP($A120,'BC-2020-2021'!$A:$Z,U$1,0)</f>
        <v>-2057.41</v>
      </c>
      <c r="V120" s="13">
        <f>VLOOKUP($A120,'BC-2020-2021'!$A:$Z,V$1,0)</f>
        <v>-2057.41</v>
      </c>
      <c r="W120" s="13">
        <f>VLOOKUP($A120,'BC-2020-2021'!$A:$Z,W$1,0)</f>
        <v>-2057.41</v>
      </c>
      <c r="X120" s="13">
        <f>VLOOKUP($A120,'BC-2020-2021'!$A:$Z,X$1,0)</f>
        <v>-2057.41</v>
      </c>
      <c r="Y120" s="13">
        <f>VLOOKUP($A120,'BC-2020-2021'!$A:$Z,Y$1,0)</f>
        <v>-2057.41</v>
      </c>
      <c r="Z120" s="13">
        <f>VLOOKUP($A120,'BC-2020-2021'!$A:$Z,Z$1,0)</f>
        <v>-2057.41</v>
      </c>
      <c r="AA120" s="2">
        <f>+Z120+((U120-T120)+(V120-U120)+(W120-V120)+(X120-W120)+(Y120-X120)+(Z120-Y120))/CÁLCULOS!$Y$8</f>
        <v>-2057.41</v>
      </c>
      <c r="AB120" s="2">
        <f>+AA120+((V120-U120)+(W120-V120)+(X120-W120)+(Y120-X120)+(Z120-Y120)+(AA120-Z120))/CÁLCULOS!$Y$8</f>
        <v>-2057.41</v>
      </c>
      <c r="AC120" s="2">
        <f>+AB120+((W120-V120)+(X120-W120)+(Y120-X120)+(Z120-Y120)+(AA120-Z120)+(AB120-AA120))/CÁLCULOS!$Y$8</f>
        <v>-2057.41</v>
      </c>
      <c r="AD120" s="2">
        <f>+AC120+((X120-W120)+(Y120-X120)+(Z120-Y120)+(AA120-Z120)+(AB120-AA120)+(AC120-AB120))/CÁLCULOS!$Y$8</f>
        <v>-2057.41</v>
      </c>
      <c r="AE120" s="2">
        <f>+AD120+((Y120-X120)+(Z120-Y120)+(AA120-Z120)+(AB120-AA120)+(AC120-AB120)+(AD120-AC120))/CÁLCULOS!$Y$8</f>
        <v>-2057.41</v>
      </c>
      <c r="AF120" s="2">
        <f>+AE120+((Z120-Y120)+(AA120-Z120)+(AB120-AA120)+(AC120-AB120)+(AD120-AC120)+(AE120-AD120))/CÁLCULOS!$Y$8</f>
        <v>-2057.41</v>
      </c>
      <c r="AG120" s="2">
        <f>+AF120+((AA120-Z120)+(AB120-AA120)+(AC120-AB120)+(AD120-AC120)+(AE120-AD120)+(AF120-AE120))/CÁLCULOS!$Y$8</f>
        <v>-2057.41</v>
      </c>
      <c r="AH120" s="2">
        <f>+AG120+((AB120-AA120)+(AC120-AB120)+(AD120-AC120)+(AE120-AD120)+(AF120-AE120)+(AG120-AF120))/CÁLCULOS!$Y$8</f>
        <v>-2057.41</v>
      </c>
      <c r="AI120" s="2">
        <f>+AH120+((AC120-AB120)+(AD120-AC120)+(AE120-AD120)+(AF120-AE120)+(AG120-AF120)+(AH120-AG120))/CÁLCULOS!$Y$8</f>
        <v>-2057.41</v>
      </c>
      <c r="AJ120" s="2">
        <f>+AI120+((AD120-AC120)+(AE120-AD120)+(AF120-AE120)+(AG120-AF120)+(AH120-AG120)+(AI120-AH120))/CÁLCULOS!$Y$8</f>
        <v>-2057.41</v>
      </c>
      <c r="AK120" s="2">
        <f>+AJ120+((AE120-AD120)+(AF120-AE120)+(AG120-AF120)+(AH120-AG120)+(AI120-AH120)+(AJ120-AI120))/CÁLCULOS!$Y$8</f>
        <v>-2057.41</v>
      </c>
      <c r="AL120" s="2">
        <f>+AK120+((AF120-AE120)+(AG120-AF120)+(AH120-AG120)+(AI120-AH120)+(AJ120-AI120)+(AK120-AJ120))/CÁLCULOS!$Y$8</f>
        <v>-2057.41</v>
      </c>
      <c r="AM120">
        <f t="shared" si="19"/>
        <v>4</v>
      </c>
    </row>
    <row r="121" spans="1:39" x14ac:dyDescent="0.25">
      <c r="A121" s="16">
        <v>2</v>
      </c>
      <c r="B121" s="1" t="s">
        <v>292</v>
      </c>
      <c r="C121" s="9">
        <f>VLOOKUP($A121,'BC-2020-2021'!$A:$Z,C$1,0)</f>
        <v>3107763.98</v>
      </c>
      <c r="D121" s="9">
        <f>VLOOKUP($A121,'BC-2020-2021'!$A:$Z,D$1,0)</f>
        <v>3108035.49</v>
      </c>
      <c r="E121" s="9">
        <f>VLOOKUP($A121,'BC-2020-2021'!$A:$Z,E$1,0)</f>
        <v>2955365.09</v>
      </c>
      <c r="F121" s="9">
        <f>VLOOKUP($A121,'BC-2020-2021'!$A:$Z,F$1,0)</f>
        <v>2929087.84</v>
      </c>
      <c r="G121" s="9">
        <f>VLOOKUP($A121,'BC-2020-2021'!$A:$Z,G$1,0)</f>
        <v>2899353.28</v>
      </c>
      <c r="H121" s="9">
        <f>VLOOKUP($A121,'BC-2020-2021'!$A:$Z,H$1,0)</f>
        <v>2886641.56</v>
      </c>
      <c r="I121" s="9">
        <f>VLOOKUP($A121,'BC-2020-2021'!$A:$Z,I$1,0)</f>
        <v>2894005.91</v>
      </c>
      <c r="J121" s="9">
        <f>VLOOKUP($A121,'BC-2020-2021'!$A:$Z,J$1,0)</f>
        <v>2884542.62</v>
      </c>
      <c r="K121" s="9">
        <f>VLOOKUP($A121,'BC-2020-2021'!$A:$Z,K$1,0)</f>
        <v>2881384.48</v>
      </c>
      <c r="L121" s="9">
        <f>VLOOKUP($A121,'BC-2020-2021'!$A:$Z,L$1,0)</f>
        <v>2915866.26</v>
      </c>
      <c r="M121" s="9">
        <f>VLOOKUP($A121,'BC-2020-2021'!$A:$Z,M$1,0)</f>
        <v>3141409.86</v>
      </c>
      <c r="N121" s="9">
        <f>VLOOKUP($A121,'BC-2020-2021'!$A:$Z,N$1,0)</f>
        <v>3142778.33</v>
      </c>
      <c r="O121" s="13">
        <f>VLOOKUP($A121,'BC-2020-2021'!$A:$Z,O$1,0)</f>
        <v>3223322.09</v>
      </c>
      <c r="P121" s="13">
        <f>VLOOKUP($A121,'BC-2020-2021'!$A:$Z,P$1,0)</f>
        <v>3264667.05</v>
      </c>
      <c r="Q121" s="13">
        <f>VLOOKUP($A121,'BC-2020-2021'!$A:$Z,Q$1,0)</f>
        <v>3510271.88</v>
      </c>
      <c r="R121" s="13">
        <f>VLOOKUP($A121,'BC-2020-2021'!$A:$Z,R$1,0)</f>
        <v>3546526.95</v>
      </c>
      <c r="S121" s="13">
        <f>VLOOKUP($A121,'BC-2020-2021'!$A:$Z,S$1,0)</f>
        <v>3543446.89</v>
      </c>
      <c r="T121" s="13">
        <f>VLOOKUP($A121,'BC-2020-2021'!$A:$Z,T$1,0)</f>
        <v>3661937.62</v>
      </c>
      <c r="U121" s="13">
        <f>VLOOKUP($A121,'BC-2020-2021'!$A:$Z,U$1,0)</f>
        <v>3661780.33</v>
      </c>
      <c r="V121" s="13">
        <f>VLOOKUP($A121,'BC-2020-2021'!$A:$Z,V$1,0)</f>
        <v>3732091.45</v>
      </c>
      <c r="W121" s="13">
        <f>VLOOKUP($A121,'BC-2020-2021'!$A:$Z,W$1,0)</f>
        <v>3831191.72</v>
      </c>
      <c r="X121" s="13">
        <f>VLOOKUP($A121,'BC-2020-2021'!$A:$Z,X$1,0)</f>
        <v>3945830.7</v>
      </c>
      <c r="Y121" s="13">
        <f>VLOOKUP($A121,'BC-2020-2021'!$A:$Z,Y$1,0)</f>
        <v>4054944.64</v>
      </c>
      <c r="Z121" s="13">
        <f>VLOOKUP($A121,'BC-2020-2021'!$A:$Z,Z$1,0)</f>
        <v>4061890.14</v>
      </c>
      <c r="AA121" s="2">
        <f>+AA122+AA128+AA132+AA137+AA140+AA151+AA162+AA167</f>
        <v>4128548.8916666666</v>
      </c>
      <c r="AB121" s="2">
        <f t="shared" ref="AB121:AL121" si="20">+AB122+AB128+AB132+AB137+AB140+AB151+AB162+AB167</f>
        <v>4206343.6519444454</v>
      </c>
      <c r="AC121" s="2">
        <f t="shared" si="20"/>
        <v>4285385.6872685188</v>
      </c>
      <c r="AD121" s="2">
        <f t="shared" si="20"/>
        <v>4361084.6818132717</v>
      </c>
      <c r="AE121" s="2">
        <f t="shared" si="20"/>
        <v>4430293.6804488162</v>
      </c>
      <c r="AF121" s="2">
        <f t="shared" si="20"/>
        <v>4492851.8555236189</v>
      </c>
      <c r="AG121" s="2">
        <f t="shared" si="20"/>
        <v>4564678.808110889</v>
      </c>
      <c r="AH121" s="2">
        <f t="shared" si="20"/>
        <v>4637367.1275182599</v>
      </c>
      <c r="AI121" s="2">
        <f t="shared" si="20"/>
        <v>4709298.3529514307</v>
      </c>
      <c r="AJ121" s="2">
        <f t="shared" si="20"/>
        <v>4780141.0975559903</v>
      </c>
      <c r="AK121" s="2">
        <f t="shared" si="20"/>
        <v>4850140.6452800855</v>
      </c>
      <c r="AL121" s="2">
        <f t="shared" si="20"/>
        <v>4920232.6223134352</v>
      </c>
      <c r="AM121">
        <f t="shared" si="19"/>
        <v>1</v>
      </c>
    </row>
    <row r="122" spans="1:39" x14ac:dyDescent="0.25">
      <c r="A122" s="16">
        <v>21</v>
      </c>
      <c r="B122" s="1" t="s">
        <v>293</v>
      </c>
      <c r="C122" s="9">
        <f>VLOOKUP($A122,'BC-2020-2021'!$A:$Z,C$1,0)</f>
        <v>2704630.06</v>
      </c>
      <c r="D122" s="9">
        <f>VLOOKUP($A122,'BC-2020-2021'!$A:$Z,D$1,0)</f>
        <v>2730215.97</v>
      </c>
      <c r="E122" s="9">
        <f>VLOOKUP($A122,'BC-2020-2021'!$A:$Z,E$1,0)</f>
        <v>2594301.88</v>
      </c>
      <c r="F122" s="9">
        <f>VLOOKUP($A122,'BC-2020-2021'!$A:$Z,F$1,0)</f>
        <v>2563268.7799999998</v>
      </c>
      <c r="G122" s="9">
        <f>VLOOKUP($A122,'BC-2020-2021'!$A:$Z,G$1,0)</f>
        <v>2520473.4900000002</v>
      </c>
      <c r="H122" s="9">
        <f>VLOOKUP($A122,'BC-2020-2021'!$A:$Z,H$1,0)</f>
        <v>2530591.33</v>
      </c>
      <c r="I122" s="9">
        <f>VLOOKUP($A122,'BC-2020-2021'!$A:$Z,I$1,0)</f>
        <v>2500785.33</v>
      </c>
      <c r="J122" s="9">
        <f>VLOOKUP($A122,'BC-2020-2021'!$A:$Z,J$1,0)</f>
        <v>2511085.9300000002</v>
      </c>
      <c r="K122" s="9">
        <f>VLOOKUP($A122,'BC-2020-2021'!$A:$Z,K$1,0)</f>
        <v>2535409.83</v>
      </c>
      <c r="L122" s="9">
        <f>VLOOKUP($A122,'BC-2020-2021'!$A:$Z,L$1,0)</f>
        <v>2547236.94</v>
      </c>
      <c r="M122" s="9">
        <f>VLOOKUP($A122,'BC-2020-2021'!$A:$Z,M$1,0)</f>
        <v>2639815.7599999998</v>
      </c>
      <c r="N122" s="9">
        <f>VLOOKUP($A122,'BC-2020-2021'!$A:$Z,N$1,0)</f>
        <v>2670268.6</v>
      </c>
      <c r="O122" s="13">
        <f>VLOOKUP($A122,'BC-2020-2021'!$A:$Z,O$1,0)</f>
        <v>2770916.87</v>
      </c>
      <c r="P122" s="13">
        <f>VLOOKUP($A122,'BC-2020-2021'!$A:$Z,P$1,0)</f>
        <v>2823528.42</v>
      </c>
      <c r="Q122" s="13">
        <f>VLOOKUP($A122,'BC-2020-2021'!$A:$Z,Q$1,0)</f>
        <v>3094885.49</v>
      </c>
      <c r="R122" s="13">
        <f>VLOOKUP($A122,'BC-2020-2021'!$A:$Z,R$1,0)</f>
        <v>3167957.9</v>
      </c>
      <c r="S122" s="13">
        <f>VLOOKUP($A122,'BC-2020-2021'!$A:$Z,S$1,0)</f>
        <v>3177353.89</v>
      </c>
      <c r="T122" s="13">
        <f>VLOOKUP($A122,'BC-2020-2021'!$A:$Z,T$1,0)</f>
        <v>3127312.24</v>
      </c>
      <c r="U122" s="13">
        <f>VLOOKUP($A122,'BC-2020-2021'!$A:$Z,U$1,0)</f>
        <v>3158611.17</v>
      </c>
      <c r="V122" s="13">
        <f>VLOOKUP($A122,'BC-2020-2021'!$A:$Z,V$1,0)</f>
        <v>3251268.27</v>
      </c>
      <c r="W122" s="13">
        <f>VLOOKUP($A122,'BC-2020-2021'!$A:$Z,W$1,0)</f>
        <v>3273925.28</v>
      </c>
      <c r="X122" s="13">
        <f>VLOOKUP($A122,'BC-2020-2021'!$A:$Z,X$1,0)</f>
        <v>3391436.22</v>
      </c>
      <c r="Y122" s="13">
        <f>VLOOKUP($A122,'BC-2020-2021'!$A:$Z,Y$1,0)</f>
        <v>3434885.68</v>
      </c>
      <c r="Z122" s="13">
        <f>VLOOKUP($A122,'BC-2020-2021'!$A:$Z,Z$1,0)</f>
        <v>3458809.55</v>
      </c>
      <c r="AA122" s="2">
        <f>SUM(AA123:AA127)</f>
        <v>3514059.1016666666</v>
      </c>
      <c r="AB122" s="2">
        <f t="shared" ref="AB122:AL122" si="21">SUM(AB123:AB127)</f>
        <v>3573300.4219444445</v>
      </c>
      <c r="AC122" s="2">
        <f t="shared" si="21"/>
        <v>3626972.4472685186</v>
      </c>
      <c r="AD122" s="2">
        <f t="shared" si="21"/>
        <v>3685813.6418132717</v>
      </c>
      <c r="AE122" s="2">
        <f t="shared" si="21"/>
        <v>3734876.5437821499</v>
      </c>
      <c r="AF122" s="2">
        <f t="shared" si="21"/>
        <v>3784875.0210791747</v>
      </c>
      <c r="AG122" s="2">
        <f t="shared" si="21"/>
        <v>3839219.2662590374</v>
      </c>
      <c r="AH122" s="2">
        <f t="shared" si="21"/>
        <v>3893412.6270244326</v>
      </c>
      <c r="AI122" s="2">
        <f t="shared" si="21"/>
        <v>3946764.6612044307</v>
      </c>
      <c r="AJ122" s="2">
        <f t="shared" si="21"/>
        <v>4000063.3635270828</v>
      </c>
      <c r="AK122" s="2">
        <f t="shared" si="21"/>
        <v>4052438.3171460512</v>
      </c>
      <c r="AL122" s="2">
        <f t="shared" si="21"/>
        <v>4105365.2793733682</v>
      </c>
      <c r="AM122">
        <f t="shared" si="19"/>
        <v>2</v>
      </c>
    </row>
    <row r="123" spans="1:39" x14ac:dyDescent="0.25">
      <c r="A123" s="16">
        <v>2101</v>
      </c>
      <c r="B123" s="1" t="s">
        <v>294</v>
      </c>
      <c r="C123" s="9">
        <f>VLOOKUP($A123,'BC-2020-2021'!$A:$Z,C$1,0)</f>
        <v>900129.24</v>
      </c>
      <c r="D123" s="9">
        <f>VLOOKUP($A123,'BC-2020-2021'!$A:$Z,D$1,0)</f>
        <v>913259.11</v>
      </c>
      <c r="E123" s="9">
        <f>VLOOKUP($A123,'BC-2020-2021'!$A:$Z,E$1,0)</f>
        <v>845950.61</v>
      </c>
      <c r="F123" s="9">
        <f>VLOOKUP($A123,'BC-2020-2021'!$A:$Z,F$1,0)</f>
        <v>809639.36</v>
      </c>
      <c r="G123" s="9">
        <f>VLOOKUP($A123,'BC-2020-2021'!$A:$Z,G$1,0)</f>
        <v>791955.21</v>
      </c>
      <c r="H123" s="9">
        <f>VLOOKUP($A123,'BC-2020-2021'!$A:$Z,H$1,0)</f>
        <v>787152.54</v>
      </c>
      <c r="I123" s="9">
        <f>VLOOKUP($A123,'BC-2020-2021'!$A:$Z,I$1,0)</f>
        <v>767695.14</v>
      </c>
      <c r="J123" s="9">
        <f>VLOOKUP($A123,'BC-2020-2021'!$A:$Z,J$1,0)</f>
        <v>766939.68</v>
      </c>
      <c r="K123" s="9">
        <f>VLOOKUP($A123,'BC-2020-2021'!$A:$Z,K$1,0)</f>
        <v>788378.62</v>
      </c>
      <c r="L123" s="9">
        <f>VLOOKUP($A123,'BC-2020-2021'!$A:$Z,L$1,0)</f>
        <v>794711.62</v>
      </c>
      <c r="M123" s="9">
        <f>VLOOKUP($A123,'BC-2020-2021'!$A:$Z,M$1,0)</f>
        <v>859380.31</v>
      </c>
      <c r="N123" s="9">
        <f>VLOOKUP($A123,'BC-2020-2021'!$A:$Z,N$1,0)</f>
        <v>864566.79</v>
      </c>
      <c r="O123" s="13">
        <f>VLOOKUP($A123,'BC-2020-2021'!$A:$Z,O$1,0)</f>
        <v>873954.32</v>
      </c>
      <c r="P123" s="13">
        <f>VLOOKUP($A123,'BC-2020-2021'!$A:$Z,P$1,0)</f>
        <v>901921.92</v>
      </c>
      <c r="Q123" s="13">
        <f>VLOOKUP($A123,'BC-2020-2021'!$A:$Z,Q$1,0)</f>
        <v>886128.61</v>
      </c>
      <c r="R123" s="13">
        <f>VLOOKUP($A123,'BC-2020-2021'!$A:$Z,R$1,0)</f>
        <v>925742.28</v>
      </c>
      <c r="S123" s="13">
        <f>VLOOKUP($A123,'BC-2020-2021'!$A:$Z,S$1,0)</f>
        <v>918937.98</v>
      </c>
      <c r="T123" s="13">
        <f>VLOOKUP($A123,'BC-2020-2021'!$A:$Z,T$1,0)</f>
        <v>918408.92</v>
      </c>
      <c r="U123" s="13">
        <f>VLOOKUP($A123,'BC-2020-2021'!$A:$Z,U$1,0)</f>
        <v>927822.85</v>
      </c>
      <c r="V123" s="13">
        <f>VLOOKUP($A123,'BC-2020-2021'!$A:$Z,V$1,0)</f>
        <v>940152.62</v>
      </c>
      <c r="W123" s="13">
        <f>VLOOKUP($A123,'BC-2020-2021'!$A:$Z,W$1,0)</f>
        <v>891176.14</v>
      </c>
      <c r="X123" s="13">
        <f>VLOOKUP($A123,'BC-2020-2021'!$A:$Z,X$1,0)</f>
        <v>962570.13</v>
      </c>
      <c r="Y123" s="13">
        <f>VLOOKUP($A123,'BC-2020-2021'!$A:$Z,Y$1,0)</f>
        <v>954943.68</v>
      </c>
      <c r="Z123" s="13">
        <f>VLOOKUP($A123,'BC-2020-2021'!$A:$Z,Z$1,0)</f>
        <v>943090.18</v>
      </c>
      <c r="AA123" s="2">
        <f>+IF((Z123+((U123-T123)+(V123-U123)+(W123-V123)+(X123-W123)+(Y123-X123)+(Z123-Y123))/CÁLCULOS!$Y$8)&gt;0,Z123+((U123-T123)+(V123-U123)+(W123-V123)+(X123-W123)+(Y123-X123)+(Z123-Y123))/CÁLCULOS!$Y$8,0)</f>
        <v>947203.72333333339</v>
      </c>
      <c r="AB123" s="2">
        <f>+IF((AA123+((V123-U123)+(W123-V123)+(X123-W123)+(Y123-X123)+(Z123-Y123)+(AA123-Z123))/CÁLCULOS!$Y$8)&gt;0,AA123+((V123-U123)+(W123-V123)+(X123-W123)+(Y123-X123)+(Z123-Y123)+(AA123-Z123))/CÁLCULOS!$Y$8,0)</f>
        <v>950433.86888888897</v>
      </c>
      <c r="AC123" s="2">
        <f>+IF((AB123+((W123-V123)+(X123-W123)+(Y123-X123)+(Z123-Y123)+(AA123-Z123)+(AB123-AA123))/CÁLCULOS!$Y$8)&gt;0,AB123+((W123-V123)+(X123-W123)+(Y123-X123)+(Z123-Y123)+(AA123-Z123)+(AB123-AA123))/CÁLCULOS!$Y$8,0)</f>
        <v>952147.41037037049</v>
      </c>
      <c r="AD123" s="2">
        <f>+IF((AC123+((X123-W123)+(Y123-X123)+(Z123-Y123)+(AA123-Z123)+(AB123-AA123)+(AC123-AB123))/CÁLCULOS!$Y$8)&gt;0,AC123+((X123-W123)+(Y123-X123)+(Z123-Y123)+(AA123-Z123)+(AB123-AA123)+(AC123-AB123))/CÁLCULOS!$Y$8,0)</f>
        <v>962309.2887654322</v>
      </c>
      <c r="AE123" s="2">
        <f>+IF((AD123+((Y123-X123)+(Z123-Y123)+(AA123-Z123)+(AB123-AA123)+(AC123-AB123)+(AD123-AC123))/CÁLCULOS!$Y$8)&gt;0,AD123+((Y123-X123)+(Z123-Y123)+(AA123-Z123)+(AB123-AA123)+(AC123-AB123)+(AD123-AC123))/CÁLCULOS!$Y$8,0)</f>
        <v>962265.81522633752</v>
      </c>
      <c r="AF123" s="2">
        <f>+IF((AE123+((Z123-Y123)+(AA123-Z123)+(AB123-AA123)+(AC123-AB123)+(AD123-AC123)+(AE123-AD123))/CÁLCULOS!$Y$8)&gt;0,AE123+((Z123-Y123)+(AA123-Z123)+(AB123-AA123)+(AC123-AB123)+(AD123-AC123)+(AE123-AD123))/CÁLCULOS!$Y$8,0)</f>
        <v>963486.17109739373</v>
      </c>
      <c r="AG123" s="2">
        <f>+IF((AF123+((AA123-Z123)+(AB123-AA123)+(AC123-AB123)+(AD123-AC123)+(AE123-AD123)+(AF123-AE123))/CÁLCULOS!$Y$8)&gt;0,AF123+((AA123-Z123)+(AB123-AA123)+(AC123-AB123)+(AD123-AC123)+(AE123-AD123)+(AF123-AE123))/CÁLCULOS!$Y$8,0)</f>
        <v>966885.50294695934</v>
      </c>
      <c r="AH123" s="2">
        <f>+IF((AG123+((AB123-AA123)+(AC123-AB123)+(AD123-AC123)+(AE123-AD123)+(AF123-AE123)+(AG123-AF123))/CÁLCULOS!$Y$8)&gt;0,AG123+((AB123-AA123)+(AC123-AB123)+(AD123-AC123)+(AE123-AD123)+(AF123-AE123)+(AG123-AF123))/CÁLCULOS!$Y$8,0)</f>
        <v>970165.79954923037</v>
      </c>
      <c r="AI123" s="2">
        <f>+IF((AH123+((AC123-AB123)+(AD123-AC123)+(AE123-AD123)+(AF123-AE123)+(AG123-AF123)+(AH123-AG123))/CÁLCULOS!$Y$8)&gt;0,AH123+((AC123-AB123)+(AD123-AC123)+(AE123-AD123)+(AF123-AE123)+(AG123-AF123)+(AH123-AG123))/CÁLCULOS!$Y$8,0)</f>
        <v>973454.45465928724</v>
      </c>
      <c r="AJ123" s="2">
        <f>+IF((AI123+((AD123-AC123)+(AE123-AD123)+(AF123-AE123)+(AG123-AF123)+(AH123-AG123)+(AI123-AH123))/CÁLCULOS!$Y$8)&gt;0,AI123+((AD123-AC123)+(AE123-AD123)+(AF123-AE123)+(AG123-AF123)+(AH123-AG123)+(AI123-AH123))/CÁLCULOS!$Y$8,0)</f>
        <v>977005.62870743999</v>
      </c>
      <c r="AK123" s="2">
        <f>+IF((AJ123+((AE123-AD123)+(AF123-AE123)+(AG123-AF123)+(AH123-AG123)+(AI123-AH123)+(AJ123-AI123))/CÁLCULOS!$Y$8)&gt;0,AJ123+((AE123-AD123)+(AF123-AE123)+(AG123-AF123)+(AH123-AG123)+(AI123-AH123)+(AJ123-AI123))/CÁLCULOS!$Y$8,0)</f>
        <v>979455.01869777462</v>
      </c>
      <c r="AL123" s="2">
        <f>+IF((AK123+((AF123-AE123)+(AG123-AF123)+(AH123-AG123)+(AI123-AH123)+(AJ123-AI123)+(AK123-AJ123))/CÁLCULOS!$Y$8)&gt;0,AK123+((AF123-AE123)+(AG123-AF123)+(AH123-AG123)+(AI123-AH123)+(AJ123-AI123)+(AK123-AJ123))/CÁLCULOS!$Y$8,0)</f>
        <v>982319.88594301417</v>
      </c>
      <c r="AM123">
        <f t="shared" si="19"/>
        <v>4</v>
      </c>
    </row>
    <row r="124" spans="1:39" x14ac:dyDescent="0.25">
      <c r="A124" s="16">
        <v>2102</v>
      </c>
      <c r="B124" s="1" t="s">
        <v>305</v>
      </c>
      <c r="C124" s="9">
        <f>VLOOKUP($A124,'BC-2020-2021'!$A:$Z,C$1,0)</f>
        <v>0</v>
      </c>
      <c r="D124" s="9">
        <f>VLOOKUP($A124,'BC-2020-2021'!$A:$Z,D$1,0)</f>
        <v>0</v>
      </c>
      <c r="E124" s="9">
        <f>VLOOKUP($A124,'BC-2020-2021'!$A:$Z,E$1,0)</f>
        <v>0</v>
      </c>
      <c r="F124" s="9">
        <f>VLOOKUP($A124,'BC-2020-2021'!$A:$Z,F$1,0)</f>
        <v>0</v>
      </c>
      <c r="G124" s="9">
        <f>VLOOKUP($A124,'BC-2020-2021'!$A:$Z,G$1,0)</f>
        <v>0</v>
      </c>
      <c r="H124" s="9">
        <f>VLOOKUP($A124,'BC-2020-2021'!$A:$Z,H$1,0)</f>
        <v>0</v>
      </c>
      <c r="I124" s="9">
        <f>VLOOKUP($A124,'BC-2020-2021'!$A:$Z,I$1,0)</f>
        <v>0</v>
      </c>
      <c r="J124" s="9">
        <f>VLOOKUP($A124,'BC-2020-2021'!$A:$Z,J$1,0)</f>
        <v>0</v>
      </c>
      <c r="K124" s="9">
        <f>VLOOKUP($A124,'BC-2020-2021'!$A:$Z,K$1,0)</f>
        <v>0</v>
      </c>
      <c r="L124" s="9">
        <f>VLOOKUP($A124,'BC-2020-2021'!$A:$Z,L$1,0)</f>
        <v>0</v>
      </c>
      <c r="M124" s="9">
        <f>VLOOKUP($A124,'BC-2020-2021'!$A:$Z,M$1,0)</f>
        <v>0</v>
      </c>
      <c r="N124" s="9">
        <f>VLOOKUP($A124,'BC-2020-2021'!$A:$Z,N$1,0)</f>
        <v>0</v>
      </c>
      <c r="O124" s="13">
        <f>VLOOKUP($A124,'BC-2020-2021'!$A:$Z,O$1,0)</f>
        <v>0</v>
      </c>
      <c r="P124" s="13">
        <f>VLOOKUP($A124,'BC-2020-2021'!$A:$Z,P$1,0)</f>
        <v>0</v>
      </c>
      <c r="Q124" s="13">
        <f>VLOOKUP($A124,'BC-2020-2021'!$A:$Z,Q$1,0)</f>
        <v>0</v>
      </c>
      <c r="R124" s="13">
        <f>VLOOKUP($A124,'BC-2020-2021'!$A:$Z,R$1,0)</f>
        <v>0</v>
      </c>
      <c r="S124" s="13">
        <f>VLOOKUP($A124,'BC-2020-2021'!$A:$Z,S$1,0)</f>
        <v>0</v>
      </c>
      <c r="T124" s="13">
        <f>VLOOKUP($A124,'BC-2020-2021'!$A:$Z,T$1,0)</f>
        <v>0</v>
      </c>
      <c r="U124" s="13">
        <f>VLOOKUP($A124,'BC-2020-2021'!$A:$Z,U$1,0)</f>
        <v>0</v>
      </c>
      <c r="V124" s="13">
        <f>VLOOKUP($A124,'BC-2020-2021'!$A:$Z,V$1,0)</f>
        <v>0</v>
      </c>
      <c r="W124" s="13">
        <f>VLOOKUP($A124,'BC-2020-2021'!$A:$Z,W$1,0)</f>
        <v>0</v>
      </c>
      <c r="X124" s="13">
        <f>VLOOKUP($A124,'BC-2020-2021'!$A:$Z,X$1,0)</f>
        <v>0</v>
      </c>
      <c r="Y124" s="13">
        <f>VLOOKUP($A124,'BC-2020-2021'!$A:$Z,Y$1,0)</f>
        <v>0</v>
      </c>
      <c r="Z124" s="13">
        <f>VLOOKUP($A124,'BC-2020-2021'!$A:$Z,Z$1,0)</f>
        <v>0</v>
      </c>
      <c r="AA124" s="2">
        <f>+IF((Z124+((U124-T124)+(V124-U124)+(W124-V124)+(X124-W124)+(Y124-X124)+(Z124-Y124))/CÁLCULOS!$Y$8)&gt;0,Z124+((U124-T124)+(V124-U124)+(W124-V124)+(X124-W124)+(Y124-X124)+(Z124-Y124))/CÁLCULOS!$Y$8,0)</f>
        <v>0</v>
      </c>
      <c r="AB124" s="2">
        <f>+IF((AA124+((V124-U124)+(W124-V124)+(X124-W124)+(Y124-X124)+(Z124-Y124)+(AA124-Z124))/CÁLCULOS!$Y$8)&gt;0,AA124+((V124-U124)+(W124-V124)+(X124-W124)+(Y124-X124)+(Z124-Y124)+(AA124-Z124))/CÁLCULOS!$Y$8,0)</f>
        <v>0</v>
      </c>
      <c r="AC124" s="2">
        <f>+IF((AB124+((W124-V124)+(X124-W124)+(Y124-X124)+(Z124-Y124)+(AA124-Z124)+(AB124-AA124))/CÁLCULOS!$Y$8)&gt;0,AB124+((W124-V124)+(X124-W124)+(Y124-X124)+(Z124-Y124)+(AA124-Z124)+(AB124-AA124))/CÁLCULOS!$Y$8,0)</f>
        <v>0</v>
      </c>
      <c r="AD124" s="2">
        <f>+IF((AC124+((X124-W124)+(Y124-X124)+(Z124-Y124)+(AA124-Z124)+(AB124-AA124)+(AC124-AB124))/CÁLCULOS!$Y$8)&gt;0,AC124+((X124-W124)+(Y124-X124)+(Z124-Y124)+(AA124-Z124)+(AB124-AA124)+(AC124-AB124))/CÁLCULOS!$Y$8,0)</f>
        <v>0</v>
      </c>
      <c r="AE124" s="2">
        <f>+IF((AD124+((Y124-X124)+(Z124-Y124)+(AA124-Z124)+(AB124-AA124)+(AC124-AB124)+(AD124-AC124))/CÁLCULOS!$Y$8)&gt;0,AD124+((Y124-X124)+(Z124-Y124)+(AA124-Z124)+(AB124-AA124)+(AC124-AB124)+(AD124-AC124))/CÁLCULOS!$Y$8,0)</f>
        <v>0</v>
      </c>
      <c r="AF124" s="2">
        <f>+IF((AE124+((Z124-Y124)+(AA124-Z124)+(AB124-AA124)+(AC124-AB124)+(AD124-AC124)+(AE124-AD124))/CÁLCULOS!$Y$8)&gt;0,AE124+((Z124-Y124)+(AA124-Z124)+(AB124-AA124)+(AC124-AB124)+(AD124-AC124)+(AE124-AD124))/CÁLCULOS!$Y$8,0)</f>
        <v>0</v>
      </c>
      <c r="AG124" s="2">
        <f>+IF((AF124+((AA124-Z124)+(AB124-AA124)+(AC124-AB124)+(AD124-AC124)+(AE124-AD124)+(AF124-AE124))/CÁLCULOS!$Y$8)&gt;0,AF124+((AA124-Z124)+(AB124-AA124)+(AC124-AB124)+(AD124-AC124)+(AE124-AD124)+(AF124-AE124))/CÁLCULOS!$Y$8,0)</f>
        <v>0</v>
      </c>
      <c r="AH124" s="2">
        <f>+IF((AG124+((AB124-AA124)+(AC124-AB124)+(AD124-AC124)+(AE124-AD124)+(AF124-AE124)+(AG124-AF124))/CÁLCULOS!$Y$8)&gt;0,AG124+((AB124-AA124)+(AC124-AB124)+(AD124-AC124)+(AE124-AD124)+(AF124-AE124)+(AG124-AF124))/CÁLCULOS!$Y$8,0)</f>
        <v>0</v>
      </c>
      <c r="AI124" s="2">
        <f>+IF((AH124+((AC124-AB124)+(AD124-AC124)+(AE124-AD124)+(AF124-AE124)+(AG124-AF124)+(AH124-AG124))/CÁLCULOS!$Y$8)&gt;0,AH124+((AC124-AB124)+(AD124-AC124)+(AE124-AD124)+(AF124-AE124)+(AG124-AF124)+(AH124-AG124))/CÁLCULOS!$Y$8,0)</f>
        <v>0</v>
      </c>
      <c r="AJ124" s="2">
        <f>+IF((AI124+((AD124-AC124)+(AE124-AD124)+(AF124-AE124)+(AG124-AF124)+(AH124-AG124)+(AI124-AH124))/CÁLCULOS!$Y$8)&gt;0,AI124+((AD124-AC124)+(AE124-AD124)+(AF124-AE124)+(AG124-AF124)+(AH124-AG124)+(AI124-AH124))/CÁLCULOS!$Y$8,0)</f>
        <v>0</v>
      </c>
      <c r="AK124" s="2">
        <f>+IF((AJ124+((AE124-AD124)+(AF124-AE124)+(AG124-AF124)+(AH124-AG124)+(AI124-AH124)+(AJ124-AI124))/CÁLCULOS!$Y$8)&gt;0,AJ124+((AE124-AD124)+(AF124-AE124)+(AG124-AF124)+(AH124-AG124)+(AI124-AH124)+(AJ124-AI124))/CÁLCULOS!$Y$8,0)</f>
        <v>0</v>
      </c>
      <c r="AL124" s="2">
        <f>+IF((AK124+((AF124-AE124)+(AG124-AF124)+(AH124-AG124)+(AI124-AH124)+(AJ124-AI124)+(AK124-AJ124))/CÁLCULOS!$Y$8)&gt;0,AK124+((AF124-AE124)+(AG124-AF124)+(AH124-AG124)+(AI124-AH124)+(AJ124-AI124)+(AK124-AJ124))/CÁLCULOS!$Y$8,0)</f>
        <v>0</v>
      </c>
      <c r="AM124">
        <f t="shared" si="19"/>
        <v>4</v>
      </c>
    </row>
    <row r="125" spans="1:39" x14ac:dyDescent="0.25">
      <c r="A125" s="16">
        <v>2103</v>
      </c>
      <c r="B125" s="1" t="s">
        <v>309</v>
      </c>
      <c r="C125" s="9">
        <f>VLOOKUP($A125,'BC-2020-2021'!$A:$Z,C$1,0)</f>
        <v>1786125.32</v>
      </c>
      <c r="D125" s="9">
        <f>VLOOKUP($A125,'BC-2020-2021'!$A:$Z,D$1,0)</f>
        <v>1799367.81</v>
      </c>
      <c r="E125" s="9">
        <f>VLOOKUP($A125,'BC-2020-2021'!$A:$Z,E$1,0)</f>
        <v>1731858.11</v>
      </c>
      <c r="F125" s="9">
        <f>VLOOKUP($A125,'BC-2020-2021'!$A:$Z,F$1,0)</f>
        <v>1737433.59</v>
      </c>
      <c r="G125" s="9">
        <f>VLOOKUP($A125,'BC-2020-2021'!$A:$Z,G$1,0)</f>
        <v>1713004.06</v>
      </c>
      <c r="H125" s="9">
        <f>VLOOKUP($A125,'BC-2020-2021'!$A:$Z,H$1,0)</f>
        <v>1729253.08</v>
      </c>
      <c r="I125" s="9">
        <f>VLOOKUP($A125,'BC-2020-2021'!$A:$Z,I$1,0)</f>
        <v>1720708.98</v>
      </c>
      <c r="J125" s="9">
        <f>VLOOKUP($A125,'BC-2020-2021'!$A:$Z,J$1,0)</f>
        <v>1732757.41</v>
      </c>
      <c r="K125" s="9">
        <f>VLOOKUP($A125,'BC-2020-2021'!$A:$Z,K$1,0)</f>
        <v>1736208.53</v>
      </c>
      <c r="L125" s="9">
        <f>VLOOKUP($A125,'BC-2020-2021'!$A:$Z,L$1,0)</f>
        <v>1742376.02</v>
      </c>
      <c r="M125" s="9">
        <f>VLOOKUP($A125,'BC-2020-2021'!$A:$Z,M$1,0)</f>
        <v>1770688.52</v>
      </c>
      <c r="N125" s="9">
        <f>VLOOKUP($A125,'BC-2020-2021'!$A:$Z,N$1,0)</f>
        <v>1796285.36</v>
      </c>
      <c r="O125" s="13">
        <f>VLOOKUP($A125,'BC-2020-2021'!$A:$Z,O$1,0)</f>
        <v>1888116.04</v>
      </c>
      <c r="P125" s="13">
        <f>VLOOKUP($A125,'BC-2020-2021'!$A:$Z,P$1,0)</f>
        <v>1913024.22</v>
      </c>
      <c r="Q125" s="13">
        <f>VLOOKUP($A125,'BC-2020-2021'!$A:$Z,Q$1,0)</f>
        <v>2200942.0499999998</v>
      </c>
      <c r="R125" s="13">
        <f>VLOOKUP($A125,'BC-2020-2021'!$A:$Z,R$1,0)</f>
        <v>2235395.7400000002</v>
      </c>
      <c r="S125" s="13">
        <f>VLOOKUP($A125,'BC-2020-2021'!$A:$Z,S$1,0)</f>
        <v>2258410.2999999998</v>
      </c>
      <c r="T125" s="13">
        <f>VLOOKUP($A125,'BC-2020-2021'!$A:$Z,T$1,0)</f>
        <v>2208903.3199999998</v>
      </c>
      <c r="U125" s="13">
        <f>VLOOKUP($A125,'BC-2020-2021'!$A:$Z,U$1,0)</f>
        <v>2230788.33</v>
      </c>
      <c r="V125" s="13">
        <f>VLOOKUP($A125,'BC-2020-2021'!$A:$Z,V$1,0)</f>
        <v>2311115.65</v>
      </c>
      <c r="W125" s="13">
        <f>VLOOKUP($A125,'BC-2020-2021'!$A:$Z,W$1,0)</f>
        <v>2382749.14</v>
      </c>
      <c r="X125" s="13">
        <f>VLOOKUP($A125,'BC-2020-2021'!$A:$Z,X$1,0)</f>
        <v>2428866.1</v>
      </c>
      <c r="Y125" s="13">
        <f>VLOOKUP($A125,'BC-2020-2021'!$A:$Z,Y$1,0)</f>
        <v>2479942</v>
      </c>
      <c r="Z125" s="13">
        <f>VLOOKUP($A125,'BC-2020-2021'!$A:$Z,Z$1,0)</f>
        <v>2515719.37</v>
      </c>
      <c r="AA125" s="2">
        <f>+IF((Z125+((U125-T125)+(V125-U125)+(W125-V125)+(X125-W125)+(Y125-X125)+(Z125-Y125))/CÁLCULOS!$Y$8)&gt;0,Z125+((U125-T125)+(V125-U125)+(W125-V125)+(X125-W125)+(Y125-X125)+(Z125-Y125))/CÁLCULOS!$Y$8,0)</f>
        <v>2566855.3783333334</v>
      </c>
      <c r="AB125" s="2">
        <f>+IF((AA125+((V125-U125)+(W125-V125)+(X125-W125)+(Y125-X125)+(Z125-Y125)+(AA125-Z125))/CÁLCULOS!$Y$8)&gt;0,AA125+((V125-U125)+(W125-V125)+(X125-W125)+(Y125-X125)+(Z125-Y125)+(AA125-Z125))/CÁLCULOS!$Y$8,0)</f>
        <v>2622866.5530555556</v>
      </c>
      <c r="AC125" s="2">
        <f>+IF((AB125+((W125-V125)+(X125-W125)+(Y125-X125)+(Z125-Y125)+(AA125-Z125)+(AB125-AA125))/CÁLCULOS!$Y$8)&gt;0,AB125+((W125-V125)+(X125-W125)+(Y125-X125)+(Z125-Y125)+(AA125-Z125)+(AB125-AA125))/CÁLCULOS!$Y$8,0)</f>
        <v>2674825.0368981482</v>
      </c>
      <c r="AD125" s="2">
        <f>+IF((AC125+((X125-W125)+(Y125-X125)+(Z125-Y125)+(AA125-Z125)+(AB125-AA125)+(AC125-AB125))/CÁLCULOS!$Y$8)&gt;0,AC125+((X125-W125)+(Y125-X125)+(Z125-Y125)+(AA125-Z125)+(AB125-AA125)+(AC125-AB125))/CÁLCULOS!$Y$8,0)</f>
        <v>2723504.3530478394</v>
      </c>
      <c r="AE125" s="2">
        <f>+IF((AD125+((Y125-X125)+(Z125-Y125)+(AA125-Z125)+(AB125-AA125)+(AC125-AB125)+(AD125-AC125))/CÁLCULOS!$Y$8)&gt;0,AD125+((Y125-X125)+(Z125-Y125)+(AA125-Z125)+(AB125-AA125)+(AC125-AB125)+(AD125-AC125))/CÁLCULOS!$Y$8,0)</f>
        <v>2772610.7285558125</v>
      </c>
      <c r="AF125" s="2">
        <f>+IF((AE125+((Z125-Y125)+(AA125-Z125)+(AB125-AA125)+(AC125-AB125)+(AD125-AC125)+(AE125-AD125))/CÁLCULOS!$Y$8)&gt;0,AE125+((Z125-Y125)+(AA125-Z125)+(AB125-AA125)+(AC125-AB125)+(AD125-AC125)+(AE125-AD125))/CÁLCULOS!$Y$8,0)</f>
        <v>2821388.8499817811</v>
      </c>
      <c r="AG125" s="2">
        <f>+IF((AF125+((AA125-Z125)+(AB125-AA125)+(AC125-AB125)+(AD125-AC125)+(AE125-AD125)+(AF125-AE125))/CÁLCULOS!$Y$8)&gt;0,AF125+((AA125-Z125)+(AB125-AA125)+(AC125-AB125)+(AD125-AC125)+(AE125-AD125)+(AF125-AE125))/CÁLCULOS!$Y$8,0)</f>
        <v>2872333.7633120781</v>
      </c>
      <c r="AH125" s="2">
        <f>+IF((AG125+((AB125-AA125)+(AC125-AB125)+(AD125-AC125)+(AE125-AD125)+(AF125-AE125)+(AG125-AF125))/CÁLCULOS!$Y$8)&gt;0,AG125+((AB125-AA125)+(AC125-AB125)+(AD125-AC125)+(AE125-AD125)+(AF125-AE125)+(AG125-AF125))/CÁLCULOS!$Y$8,0)</f>
        <v>2923246.8274752023</v>
      </c>
      <c r="AI125" s="2">
        <f>+IF((AH125+((AC125-AB125)+(AD125-AC125)+(AE125-AD125)+(AF125-AE125)+(AG125-AF125)+(AH125-AG125))/CÁLCULOS!$Y$8)&gt;0,AH125+((AC125-AB125)+(AD125-AC125)+(AE125-AD125)+(AF125-AE125)+(AG125-AF125)+(AH125-AG125))/CÁLCULOS!$Y$8,0)</f>
        <v>2973310.2065451434</v>
      </c>
      <c r="AJ125" s="2">
        <f>+IF((AI125+((AD125-AC125)+(AE125-AD125)+(AF125-AE125)+(AG125-AF125)+(AH125-AG125)+(AI125-AH125))/CÁLCULOS!$Y$8)&gt;0,AI125+((AD125-AC125)+(AE125-AD125)+(AF125-AE125)+(AG125-AF125)+(AH125-AG125)+(AI125-AH125))/CÁLCULOS!$Y$8,0)</f>
        <v>3023057.7348196427</v>
      </c>
      <c r="AK125" s="2">
        <f>+IF((AJ125+((AE125-AD125)+(AF125-AE125)+(AG125-AF125)+(AH125-AG125)+(AI125-AH125)+(AJ125-AI125))/CÁLCULOS!$Y$8)&gt;0,AJ125+((AE125-AD125)+(AF125-AE125)+(AG125-AF125)+(AH125-AG125)+(AI125-AH125)+(AJ125-AI125))/CÁLCULOS!$Y$8,0)</f>
        <v>3072983.2984482767</v>
      </c>
      <c r="AL125" s="2">
        <f>+IF((AK125+((AF125-AE125)+(AG125-AF125)+(AH125-AG125)+(AI125-AH125)+(AJ125-AI125)+(AK125-AJ125))/CÁLCULOS!$Y$8)&gt;0,AK125+((AF125-AE125)+(AG125-AF125)+(AH125-AG125)+(AI125-AH125)+(AJ125-AI125)+(AK125-AJ125))/CÁLCULOS!$Y$8,0)</f>
        <v>3123045.3934303541</v>
      </c>
      <c r="AM125">
        <f t="shared" si="19"/>
        <v>4</v>
      </c>
    </row>
    <row r="126" spans="1:39" x14ac:dyDescent="0.25">
      <c r="A126" s="16">
        <v>2104</v>
      </c>
      <c r="B126" s="1" t="s">
        <v>311</v>
      </c>
      <c r="C126" s="9">
        <f>VLOOKUP($A126,'BC-2020-2021'!$A:$Z,C$1,0)</f>
        <v>0</v>
      </c>
      <c r="D126" s="9">
        <f>VLOOKUP($A126,'BC-2020-2021'!$A:$Z,D$1,0)</f>
        <v>0</v>
      </c>
      <c r="E126" s="9">
        <f>VLOOKUP($A126,'BC-2020-2021'!$A:$Z,E$1,0)</f>
        <v>0</v>
      </c>
      <c r="F126" s="9">
        <f>VLOOKUP($A126,'BC-2020-2021'!$A:$Z,F$1,0)</f>
        <v>0</v>
      </c>
      <c r="G126" s="9">
        <f>VLOOKUP($A126,'BC-2020-2021'!$A:$Z,G$1,0)</f>
        <v>0</v>
      </c>
      <c r="H126" s="9">
        <f>VLOOKUP($A126,'BC-2020-2021'!$A:$Z,H$1,0)</f>
        <v>0</v>
      </c>
      <c r="I126" s="9">
        <f>VLOOKUP($A126,'BC-2020-2021'!$A:$Z,I$1,0)</f>
        <v>0</v>
      </c>
      <c r="J126" s="9">
        <f>VLOOKUP($A126,'BC-2020-2021'!$A:$Z,J$1,0)</f>
        <v>0</v>
      </c>
      <c r="K126" s="9">
        <f>VLOOKUP($A126,'BC-2020-2021'!$A:$Z,K$1,0)</f>
        <v>0</v>
      </c>
      <c r="L126" s="9">
        <f>VLOOKUP($A126,'BC-2020-2021'!$A:$Z,L$1,0)</f>
        <v>0</v>
      </c>
      <c r="M126" s="9">
        <f>VLOOKUP($A126,'BC-2020-2021'!$A:$Z,M$1,0)</f>
        <v>0</v>
      </c>
      <c r="N126" s="9">
        <f>VLOOKUP($A126,'BC-2020-2021'!$A:$Z,N$1,0)</f>
        <v>0</v>
      </c>
      <c r="O126" s="13">
        <f>VLOOKUP($A126,'BC-2020-2021'!$A:$Z,O$1,0)</f>
        <v>0</v>
      </c>
      <c r="P126" s="13">
        <f>VLOOKUP($A126,'BC-2020-2021'!$A:$Z,P$1,0)</f>
        <v>0</v>
      </c>
      <c r="Q126" s="13">
        <f>VLOOKUP($A126,'BC-2020-2021'!$A:$Z,Q$1,0)</f>
        <v>0</v>
      </c>
      <c r="R126" s="13">
        <f>VLOOKUP($A126,'BC-2020-2021'!$A:$Z,R$1,0)</f>
        <v>0</v>
      </c>
      <c r="S126" s="13">
        <f>VLOOKUP($A126,'BC-2020-2021'!$A:$Z,S$1,0)</f>
        <v>0</v>
      </c>
      <c r="T126" s="13">
        <f>VLOOKUP($A126,'BC-2020-2021'!$A:$Z,T$1,0)</f>
        <v>0</v>
      </c>
      <c r="U126" s="13">
        <f>VLOOKUP($A126,'BC-2020-2021'!$A:$Z,U$1,0)</f>
        <v>0</v>
      </c>
      <c r="V126" s="13">
        <f>VLOOKUP($A126,'BC-2020-2021'!$A:$Z,V$1,0)</f>
        <v>0</v>
      </c>
      <c r="W126" s="13">
        <f>VLOOKUP($A126,'BC-2020-2021'!$A:$Z,W$1,0)</f>
        <v>0</v>
      </c>
      <c r="X126" s="13">
        <f>VLOOKUP($A126,'BC-2020-2021'!$A:$Z,X$1,0)</f>
        <v>0</v>
      </c>
      <c r="Y126" s="13">
        <f>VLOOKUP($A126,'BC-2020-2021'!$A:$Z,Y$1,0)</f>
        <v>0</v>
      </c>
      <c r="Z126" s="13">
        <f>VLOOKUP($A126,'BC-2020-2021'!$A:$Z,Z$1,0)</f>
        <v>0</v>
      </c>
      <c r="AA126" s="2">
        <f>+IF((Z126+((U126-T126)+(V126-U126)+(W126-V126)+(X126-W126)+(Y126-X126)+(Z126-Y126))/CÁLCULOS!$Y$8)&gt;0,Z126+((U126-T126)+(V126-U126)+(W126-V126)+(X126-W126)+(Y126-X126)+(Z126-Y126))/CÁLCULOS!$Y$8,0)</f>
        <v>0</v>
      </c>
      <c r="AB126" s="2">
        <f>+IF((AA126+((V126-U126)+(W126-V126)+(X126-W126)+(Y126-X126)+(Z126-Y126)+(AA126-Z126))/CÁLCULOS!$Y$8)&gt;0,AA126+((V126-U126)+(W126-V126)+(X126-W126)+(Y126-X126)+(Z126-Y126)+(AA126-Z126))/CÁLCULOS!$Y$8,0)</f>
        <v>0</v>
      </c>
      <c r="AC126" s="2">
        <f>+IF((AB126+((W126-V126)+(X126-W126)+(Y126-X126)+(Z126-Y126)+(AA126-Z126)+(AB126-AA126))/CÁLCULOS!$Y$8)&gt;0,AB126+((W126-V126)+(X126-W126)+(Y126-X126)+(Z126-Y126)+(AA126-Z126)+(AB126-AA126))/CÁLCULOS!$Y$8,0)</f>
        <v>0</v>
      </c>
      <c r="AD126" s="2">
        <f>+IF((AC126+((X126-W126)+(Y126-X126)+(Z126-Y126)+(AA126-Z126)+(AB126-AA126)+(AC126-AB126))/CÁLCULOS!$Y$8)&gt;0,AC126+((X126-W126)+(Y126-X126)+(Z126-Y126)+(AA126-Z126)+(AB126-AA126)+(AC126-AB126))/CÁLCULOS!$Y$8,0)</f>
        <v>0</v>
      </c>
      <c r="AE126" s="2">
        <f>+IF((AD126+((Y126-X126)+(Z126-Y126)+(AA126-Z126)+(AB126-AA126)+(AC126-AB126)+(AD126-AC126))/CÁLCULOS!$Y$8)&gt;0,AD126+((Y126-X126)+(Z126-Y126)+(AA126-Z126)+(AB126-AA126)+(AC126-AB126)+(AD126-AC126))/CÁLCULOS!$Y$8,0)</f>
        <v>0</v>
      </c>
      <c r="AF126" s="2">
        <f>+IF((AE126+((Z126-Y126)+(AA126-Z126)+(AB126-AA126)+(AC126-AB126)+(AD126-AC126)+(AE126-AD126))/CÁLCULOS!$Y$8)&gt;0,AE126+((Z126-Y126)+(AA126-Z126)+(AB126-AA126)+(AC126-AB126)+(AD126-AC126)+(AE126-AD126))/CÁLCULOS!$Y$8,0)</f>
        <v>0</v>
      </c>
      <c r="AG126" s="2">
        <f>+IF((AF126+((AA126-Z126)+(AB126-AA126)+(AC126-AB126)+(AD126-AC126)+(AE126-AD126)+(AF126-AE126))/CÁLCULOS!$Y$8)&gt;0,AF126+((AA126-Z126)+(AB126-AA126)+(AC126-AB126)+(AD126-AC126)+(AE126-AD126)+(AF126-AE126))/CÁLCULOS!$Y$8,0)</f>
        <v>0</v>
      </c>
      <c r="AH126" s="2">
        <f>+IF((AG126+((AB126-AA126)+(AC126-AB126)+(AD126-AC126)+(AE126-AD126)+(AF126-AE126)+(AG126-AF126))/CÁLCULOS!$Y$8)&gt;0,AG126+((AB126-AA126)+(AC126-AB126)+(AD126-AC126)+(AE126-AD126)+(AF126-AE126)+(AG126-AF126))/CÁLCULOS!$Y$8,0)</f>
        <v>0</v>
      </c>
      <c r="AI126" s="2">
        <f>+IF((AH126+((AC126-AB126)+(AD126-AC126)+(AE126-AD126)+(AF126-AE126)+(AG126-AF126)+(AH126-AG126))/CÁLCULOS!$Y$8)&gt;0,AH126+((AC126-AB126)+(AD126-AC126)+(AE126-AD126)+(AF126-AE126)+(AG126-AF126)+(AH126-AG126))/CÁLCULOS!$Y$8,0)</f>
        <v>0</v>
      </c>
      <c r="AJ126" s="2">
        <f>+IF((AI126+((AD126-AC126)+(AE126-AD126)+(AF126-AE126)+(AG126-AF126)+(AH126-AG126)+(AI126-AH126))/CÁLCULOS!$Y$8)&gt;0,AI126+((AD126-AC126)+(AE126-AD126)+(AF126-AE126)+(AG126-AF126)+(AH126-AG126)+(AI126-AH126))/CÁLCULOS!$Y$8,0)</f>
        <v>0</v>
      </c>
      <c r="AK126" s="2">
        <f>+IF((AJ126+((AE126-AD126)+(AF126-AE126)+(AG126-AF126)+(AH126-AG126)+(AI126-AH126)+(AJ126-AI126))/CÁLCULOS!$Y$8)&gt;0,AJ126+((AE126-AD126)+(AF126-AE126)+(AG126-AF126)+(AH126-AG126)+(AI126-AH126)+(AJ126-AI126))/CÁLCULOS!$Y$8,0)</f>
        <v>0</v>
      </c>
      <c r="AL126" s="2">
        <f>+IF((AK126+((AF126-AE126)+(AG126-AF126)+(AH126-AG126)+(AI126-AH126)+(AJ126-AI126)+(AK126-AJ126))/CÁLCULOS!$Y$8)&gt;0,AK126+((AF126-AE126)+(AG126-AF126)+(AH126-AG126)+(AI126-AH126)+(AJ126-AI126)+(AK126-AJ126))/CÁLCULOS!$Y$8,0)</f>
        <v>0</v>
      </c>
      <c r="AM126">
        <f t="shared" si="19"/>
        <v>4</v>
      </c>
    </row>
    <row r="127" spans="1:39" x14ac:dyDescent="0.25">
      <c r="A127" s="16">
        <v>2105</v>
      </c>
      <c r="B127" s="1" t="s">
        <v>312</v>
      </c>
      <c r="C127" s="9">
        <f>VLOOKUP($A127,'BC-2020-2021'!$A:$Z,C$1,0)</f>
        <v>18375.5</v>
      </c>
      <c r="D127" s="9">
        <f>VLOOKUP($A127,'BC-2020-2021'!$A:$Z,D$1,0)</f>
        <v>17589.05</v>
      </c>
      <c r="E127" s="9">
        <f>VLOOKUP($A127,'BC-2020-2021'!$A:$Z,E$1,0)</f>
        <v>16493.16</v>
      </c>
      <c r="F127" s="9">
        <f>VLOOKUP($A127,'BC-2020-2021'!$A:$Z,F$1,0)</f>
        <v>16195.82</v>
      </c>
      <c r="G127" s="9">
        <f>VLOOKUP($A127,'BC-2020-2021'!$A:$Z,G$1,0)</f>
        <v>15514.22</v>
      </c>
      <c r="H127" s="9">
        <f>VLOOKUP($A127,'BC-2020-2021'!$A:$Z,H$1,0)</f>
        <v>14185.71</v>
      </c>
      <c r="I127" s="9">
        <f>VLOOKUP($A127,'BC-2020-2021'!$A:$Z,I$1,0)</f>
        <v>12381.21</v>
      </c>
      <c r="J127" s="9">
        <f>VLOOKUP($A127,'BC-2020-2021'!$A:$Z,J$1,0)</f>
        <v>11388.84</v>
      </c>
      <c r="K127" s="9">
        <f>VLOOKUP($A127,'BC-2020-2021'!$A:$Z,K$1,0)</f>
        <v>10822.69</v>
      </c>
      <c r="L127" s="9">
        <f>VLOOKUP($A127,'BC-2020-2021'!$A:$Z,L$1,0)</f>
        <v>10149.31</v>
      </c>
      <c r="M127" s="9">
        <f>VLOOKUP($A127,'BC-2020-2021'!$A:$Z,M$1,0)</f>
        <v>9746.94</v>
      </c>
      <c r="N127" s="9">
        <f>VLOOKUP($A127,'BC-2020-2021'!$A:$Z,N$1,0)</f>
        <v>9416.4500000000007</v>
      </c>
      <c r="O127" s="13">
        <f>VLOOKUP($A127,'BC-2020-2021'!$A:$Z,O$1,0)</f>
        <v>8846.5</v>
      </c>
      <c r="P127" s="13">
        <f>VLOOKUP($A127,'BC-2020-2021'!$A:$Z,P$1,0)</f>
        <v>8582.2800000000007</v>
      </c>
      <c r="Q127" s="13">
        <f>VLOOKUP($A127,'BC-2020-2021'!$A:$Z,Q$1,0)</f>
        <v>7814.83</v>
      </c>
      <c r="R127" s="13">
        <f>VLOOKUP($A127,'BC-2020-2021'!$A:$Z,R$1,0)</f>
        <v>6819.88</v>
      </c>
      <c r="S127" s="13">
        <f>VLOOKUP($A127,'BC-2020-2021'!$A:$Z,S$1,0)</f>
        <v>5.61</v>
      </c>
      <c r="T127" s="13">
        <f>VLOOKUP($A127,'BC-2020-2021'!$A:$Z,T$1,0)</f>
        <v>0</v>
      </c>
      <c r="U127" s="13">
        <f>VLOOKUP($A127,'BC-2020-2021'!$A:$Z,U$1,0)</f>
        <v>0</v>
      </c>
      <c r="V127" s="13">
        <f>VLOOKUP($A127,'BC-2020-2021'!$A:$Z,V$1,0)</f>
        <v>0</v>
      </c>
      <c r="W127" s="13">
        <f>VLOOKUP($A127,'BC-2020-2021'!$A:$Z,W$1,0)</f>
        <v>0</v>
      </c>
      <c r="X127" s="13">
        <f>VLOOKUP($A127,'BC-2020-2021'!$A:$Z,X$1,0)</f>
        <v>0</v>
      </c>
      <c r="Y127" s="13">
        <f>VLOOKUP($A127,'BC-2020-2021'!$A:$Z,Y$1,0)</f>
        <v>0</v>
      </c>
      <c r="Z127" s="13">
        <f>VLOOKUP($A127,'BC-2020-2021'!$A:$Z,Z$1,0)</f>
        <v>0</v>
      </c>
      <c r="AA127" s="2">
        <f>+IF((Z127+((U127-T127)+(V127-U127)+(W127-V127)+(X127-W127)+(Y127-X127)+(Z127-Y127))/CÁLCULOS!$Y$8)&gt;0,Z127+((U127-T127)+(V127-U127)+(W127-V127)+(X127-W127)+(Y127-X127)+(Z127-Y127))/CÁLCULOS!$Y$8,0)</f>
        <v>0</v>
      </c>
      <c r="AB127" s="2">
        <f>+IF((AA127+((V127-U127)+(W127-V127)+(X127-W127)+(Y127-X127)+(Z127-Y127)+(AA127-Z127))/CÁLCULOS!$Y$8)&gt;0,AA127+((V127-U127)+(W127-V127)+(X127-W127)+(Y127-X127)+(Z127-Y127)+(AA127-Z127))/CÁLCULOS!$Y$8,0)</f>
        <v>0</v>
      </c>
      <c r="AC127" s="2">
        <f>+IF((AB127+((W127-V127)+(X127-W127)+(Y127-X127)+(Z127-Y127)+(AA127-Z127)+(AB127-AA127))/CÁLCULOS!$Y$8)&gt;0,AB127+((W127-V127)+(X127-W127)+(Y127-X127)+(Z127-Y127)+(AA127-Z127)+(AB127-AA127))/CÁLCULOS!$Y$8,0)</f>
        <v>0</v>
      </c>
      <c r="AD127" s="2">
        <f>+IF((AC127+((X127-W127)+(Y127-X127)+(Z127-Y127)+(AA127-Z127)+(AB127-AA127)+(AC127-AB127))/CÁLCULOS!$Y$8)&gt;0,AC127+((X127-W127)+(Y127-X127)+(Z127-Y127)+(AA127-Z127)+(AB127-AA127)+(AC127-AB127))/CÁLCULOS!$Y$8,0)</f>
        <v>0</v>
      </c>
      <c r="AE127" s="2">
        <f>+IF((AD127+((Y127-X127)+(Z127-Y127)+(AA127-Z127)+(AB127-AA127)+(AC127-AB127)+(AD127-AC127))/CÁLCULOS!$Y$8)&gt;0,AD127+((Y127-X127)+(Z127-Y127)+(AA127-Z127)+(AB127-AA127)+(AC127-AB127)+(AD127-AC127))/CÁLCULOS!$Y$8,0)</f>
        <v>0</v>
      </c>
      <c r="AF127" s="2">
        <f>+IF((AE127+((Z127-Y127)+(AA127-Z127)+(AB127-AA127)+(AC127-AB127)+(AD127-AC127)+(AE127-AD127))/CÁLCULOS!$Y$8)&gt;0,AE127+((Z127-Y127)+(AA127-Z127)+(AB127-AA127)+(AC127-AB127)+(AD127-AC127)+(AE127-AD127))/CÁLCULOS!$Y$8,0)</f>
        <v>0</v>
      </c>
      <c r="AG127" s="2">
        <f>+IF((AF127+((AA127-Z127)+(AB127-AA127)+(AC127-AB127)+(AD127-AC127)+(AE127-AD127)+(AF127-AE127))/CÁLCULOS!$Y$8)&gt;0,AF127+((AA127-Z127)+(AB127-AA127)+(AC127-AB127)+(AD127-AC127)+(AE127-AD127)+(AF127-AE127))/CÁLCULOS!$Y$8,0)</f>
        <v>0</v>
      </c>
      <c r="AH127" s="2">
        <f>+IF((AG127+((AB127-AA127)+(AC127-AB127)+(AD127-AC127)+(AE127-AD127)+(AF127-AE127)+(AG127-AF127))/CÁLCULOS!$Y$8)&gt;0,AG127+((AB127-AA127)+(AC127-AB127)+(AD127-AC127)+(AE127-AD127)+(AF127-AE127)+(AG127-AF127))/CÁLCULOS!$Y$8,0)</f>
        <v>0</v>
      </c>
      <c r="AI127" s="2">
        <f>+IF((AH127+((AC127-AB127)+(AD127-AC127)+(AE127-AD127)+(AF127-AE127)+(AG127-AF127)+(AH127-AG127))/CÁLCULOS!$Y$8)&gt;0,AH127+((AC127-AB127)+(AD127-AC127)+(AE127-AD127)+(AF127-AE127)+(AG127-AF127)+(AH127-AG127))/CÁLCULOS!$Y$8,0)</f>
        <v>0</v>
      </c>
      <c r="AJ127" s="2">
        <f>+IF((AI127+((AD127-AC127)+(AE127-AD127)+(AF127-AE127)+(AG127-AF127)+(AH127-AG127)+(AI127-AH127))/CÁLCULOS!$Y$8)&gt;0,AI127+((AD127-AC127)+(AE127-AD127)+(AF127-AE127)+(AG127-AF127)+(AH127-AG127)+(AI127-AH127))/CÁLCULOS!$Y$8,0)</f>
        <v>0</v>
      </c>
      <c r="AK127" s="2">
        <f>+IF((AJ127+((AE127-AD127)+(AF127-AE127)+(AG127-AF127)+(AH127-AG127)+(AI127-AH127)+(AJ127-AI127))/CÁLCULOS!$Y$8)&gt;0,AJ127+((AE127-AD127)+(AF127-AE127)+(AG127-AF127)+(AH127-AG127)+(AI127-AH127)+(AJ127-AI127))/CÁLCULOS!$Y$8,0)</f>
        <v>0</v>
      </c>
      <c r="AL127" s="2">
        <f>+IF((AK127+((AF127-AE127)+(AG127-AF127)+(AH127-AG127)+(AI127-AH127)+(AJ127-AI127)+(AK127-AJ127))/CÁLCULOS!$Y$8)&gt;0,AK127+((AF127-AE127)+(AG127-AF127)+(AH127-AG127)+(AI127-AH127)+(AJ127-AI127)+(AK127-AJ127))/CÁLCULOS!$Y$8,0)</f>
        <v>0</v>
      </c>
      <c r="AM127">
        <f t="shared" si="19"/>
        <v>4</v>
      </c>
    </row>
    <row r="128" spans="1:39" x14ac:dyDescent="0.25">
      <c r="A128" s="16">
        <v>22</v>
      </c>
      <c r="B128" s="1" t="s">
        <v>28</v>
      </c>
      <c r="C128" s="9">
        <f>VLOOKUP($A128,'BC-2020-2021'!$A:$Z,C$1,0)</f>
        <v>0</v>
      </c>
      <c r="D128" s="9">
        <f>VLOOKUP($A128,'BC-2020-2021'!$A:$Z,D$1,0)</f>
        <v>0</v>
      </c>
      <c r="E128" s="9">
        <f>VLOOKUP($A128,'BC-2020-2021'!$A:$Z,E$1,0)</f>
        <v>0</v>
      </c>
      <c r="F128" s="9">
        <f>VLOOKUP($A128,'BC-2020-2021'!$A:$Z,F$1,0)</f>
        <v>0</v>
      </c>
      <c r="G128" s="9">
        <f>VLOOKUP($A128,'BC-2020-2021'!$A:$Z,G$1,0)</f>
        <v>0</v>
      </c>
      <c r="H128" s="9">
        <f>VLOOKUP($A128,'BC-2020-2021'!$A:$Z,H$1,0)</f>
        <v>0</v>
      </c>
      <c r="I128" s="9">
        <f>VLOOKUP($A128,'BC-2020-2021'!$A:$Z,I$1,0)</f>
        <v>0</v>
      </c>
      <c r="J128" s="9">
        <f>VLOOKUP($A128,'BC-2020-2021'!$A:$Z,J$1,0)</f>
        <v>0</v>
      </c>
      <c r="K128" s="9">
        <f>VLOOKUP($A128,'BC-2020-2021'!$A:$Z,K$1,0)</f>
        <v>0</v>
      </c>
      <c r="L128" s="9">
        <f>VLOOKUP($A128,'BC-2020-2021'!$A:$Z,L$1,0)</f>
        <v>0</v>
      </c>
      <c r="M128" s="9">
        <f>VLOOKUP($A128,'BC-2020-2021'!$A:$Z,M$1,0)</f>
        <v>0</v>
      </c>
      <c r="N128" s="9">
        <f>VLOOKUP($A128,'BC-2020-2021'!$A:$Z,N$1,0)</f>
        <v>0</v>
      </c>
      <c r="O128" s="13">
        <f>VLOOKUP($A128,'BC-2020-2021'!$A:$Z,O$1,0)</f>
        <v>0</v>
      </c>
      <c r="P128" s="13">
        <f>VLOOKUP($A128,'BC-2020-2021'!$A:$Z,P$1,0)</f>
        <v>0</v>
      </c>
      <c r="Q128" s="13">
        <f>VLOOKUP($A128,'BC-2020-2021'!$A:$Z,Q$1,0)</f>
        <v>0</v>
      </c>
      <c r="R128" s="13">
        <f>VLOOKUP($A128,'BC-2020-2021'!$A:$Z,R$1,0)</f>
        <v>0</v>
      </c>
      <c r="S128" s="13">
        <f>VLOOKUP($A128,'BC-2020-2021'!$A:$Z,S$1,0)</f>
        <v>0</v>
      </c>
      <c r="T128" s="13">
        <f>VLOOKUP($A128,'BC-2020-2021'!$A:$Z,T$1,0)</f>
        <v>0</v>
      </c>
      <c r="U128" s="13">
        <f>VLOOKUP($A128,'BC-2020-2021'!$A:$Z,U$1,0)</f>
        <v>0</v>
      </c>
      <c r="V128" s="13">
        <f>VLOOKUP($A128,'BC-2020-2021'!$A:$Z,V$1,0)</f>
        <v>0</v>
      </c>
      <c r="W128" s="13">
        <f>VLOOKUP($A128,'BC-2020-2021'!$A:$Z,W$1,0)</f>
        <v>0</v>
      </c>
      <c r="X128" s="13">
        <f>VLOOKUP($A128,'BC-2020-2021'!$A:$Z,X$1,0)</f>
        <v>0</v>
      </c>
      <c r="Y128" s="13">
        <f>VLOOKUP($A128,'BC-2020-2021'!$A:$Z,Y$1,0)</f>
        <v>0</v>
      </c>
      <c r="Z128" s="13">
        <f>VLOOKUP($A128,'BC-2020-2021'!$A:$Z,Z$1,0)</f>
        <v>0</v>
      </c>
      <c r="AA128" s="2">
        <f>SUM(AA129:AA131)</f>
        <v>0</v>
      </c>
      <c r="AB128" s="2">
        <f t="shared" ref="AB128:AL128" si="22">SUM(AB129:AB131)</f>
        <v>0</v>
      </c>
      <c r="AC128" s="2">
        <f t="shared" si="22"/>
        <v>0</v>
      </c>
      <c r="AD128" s="2">
        <f t="shared" si="22"/>
        <v>0</v>
      </c>
      <c r="AE128" s="2">
        <f t="shared" si="22"/>
        <v>0</v>
      </c>
      <c r="AF128" s="2">
        <f t="shared" si="22"/>
        <v>0</v>
      </c>
      <c r="AG128" s="2">
        <f t="shared" si="22"/>
        <v>0</v>
      </c>
      <c r="AH128" s="2">
        <f t="shared" si="22"/>
        <v>0</v>
      </c>
      <c r="AI128" s="2">
        <f t="shared" si="22"/>
        <v>0</v>
      </c>
      <c r="AJ128" s="2">
        <f t="shared" si="22"/>
        <v>0</v>
      </c>
      <c r="AK128" s="2">
        <f t="shared" si="22"/>
        <v>0</v>
      </c>
      <c r="AL128" s="2">
        <f t="shared" si="22"/>
        <v>0</v>
      </c>
      <c r="AM128">
        <f t="shared" si="19"/>
        <v>2</v>
      </c>
    </row>
    <row r="129" spans="1:39" x14ac:dyDescent="0.25">
      <c r="A129" s="16">
        <v>2201</v>
      </c>
      <c r="B129" s="1" t="s">
        <v>313</v>
      </c>
      <c r="C129" s="9">
        <f>VLOOKUP($A129,'BC-2020-2021'!$A:$Z,C$1,0)</f>
        <v>0</v>
      </c>
      <c r="D129" s="9">
        <f>VLOOKUP($A129,'BC-2020-2021'!$A:$Z,D$1,0)</f>
        <v>0</v>
      </c>
      <c r="E129" s="9">
        <f>VLOOKUP($A129,'BC-2020-2021'!$A:$Z,E$1,0)</f>
        <v>0</v>
      </c>
      <c r="F129" s="9">
        <f>VLOOKUP($A129,'BC-2020-2021'!$A:$Z,F$1,0)</f>
        <v>0</v>
      </c>
      <c r="G129" s="9">
        <f>VLOOKUP($A129,'BC-2020-2021'!$A:$Z,G$1,0)</f>
        <v>0</v>
      </c>
      <c r="H129" s="9">
        <f>VLOOKUP($A129,'BC-2020-2021'!$A:$Z,H$1,0)</f>
        <v>0</v>
      </c>
      <c r="I129" s="9">
        <f>VLOOKUP($A129,'BC-2020-2021'!$A:$Z,I$1,0)</f>
        <v>0</v>
      </c>
      <c r="J129" s="9">
        <f>VLOOKUP($A129,'BC-2020-2021'!$A:$Z,J$1,0)</f>
        <v>0</v>
      </c>
      <c r="K129" s="9">
        <f>VLOOKUP($A129,'BC-2020-2021'!$A:$Z,K$1,0)</f>
        <v>0</v>
      </c>
      <c r="L129" s="9">
        <f>VLOOKUP($A129,'BC-2020-2021'!$A:$Z,L$1,0)</f>
        <v>0</v>
      </c>
      <c r="M129" s="9">
        <f>VLOOKUP($A129,'BC-2020-2021'!$A:$Z,M$1,0)</f>
        <v>0</v>
      </c>
      <c r="N129" s="9">
        <f>VLOOKUP($A129,'BC-2020-2021'!$A:$Z,N$1,0)</f>
        <v>0</v>
      </c>
      <c r="O129" s="13">
        <f>VLOOKUP($A129,'BC-2020-2021'!$A:$Z,O$1,0)</f>
        <v>0</v>
      </c>
      <c r="P129" s="13">
        <f>VLOOKUP($A129,'BC-2020-2021'!$A:$Z,P$1,0)</f>
        <v>0</v>
      </c>
      <c r="Q129" s="13">
        <f>VLOOKUP($A129,'BC-2020-2021'!$A:$Z,Q$1,0)</f>
        <v>0</v>
      </c>
      <c r="R129" s="13">
        <f>VLOOKUP($A129,'BC-2020-2021'!$A:$Z,R$1,0)</f>
        <v>0</v>
      </c>
      <c r="S129" s="13">
        <f>VLOOKUP($A129,'BC-2020-2021'!$A:$Z,S$1,0)</f>
        <v>0</v>
      </c>
      <c r="T129" s="13">
        <f>VLOOKUP($A129,'BC-2020-2021'!$A:$Z,T$1,0)</f>
        <v>0</v>
      </c>
      <c r="U129" s="13">
        <f>VLOOKUP($A129,'BC-2020-2021'!$A:$Z,U$1,0)</f>
        <v>0</v>
      </c>
      <c r="V129" s="13">
        <f>VLOOKUP($A129,'BC-2020-2021'!$A:$Z,V$1,0)</f>
        <v>0</v>
      </c>
      <c r="W129" s="13">
        <f>VLOOKUP($A129,'BC-2020-2021'!$A:$Z,W$1,0)</f>
        <v>0</v>
      </c>
      <c r="X129" s="13">
        <f>VLOOKUP($A129,'BC-2020-2021'!$A:$Z,X$1,0)</f>
        <v>0</v>
      </c>
      <c r="Y129" s="13">
        <f>VLOOKUP($A129,'BC-2020-2021'!$A:$Z,Y$1,0)</f>
        <v>0</v>
      </c>
      <c r="Z129" s="13">
        <f>VLOOKUP($A129,'BC-2020-2021'!$A:$Z,Z$1,0)</f>
        <v>0</v>
      </c>
      <c r="AA129" s="2">
        <f>+IF((Z129+((U129-T129)+(V129-U129)+(W129-V129)+(X129-W129)+(Y129-X129)+(Z129-Y129))/CÁLCULOS!$Y$8)&gt;0,Z129+((U129-T129)+(V129-U129)+(W129-V129)+(X129-W129)+(Y129-X129)+(Z129-Y129))/CÁLCULOS!$Y$8,0)</f>
        <v>0</v>
      </c>
      <c r="AB129" s="2">
        <f>+IF((AA129+((V129-U129)+(W129-V129)+(X129-W129)+(Y129-X129)+(Z129-Y129)+(AA129-Z129))/CÁLCULOS!$Y$8)&gt;0,AA129+((V129-U129)+(W129-V129)+(X129-W129)+(Y129-X129)+(Z129-Y129)+(AA129-Z129))/CÁLCULOS!$Y$8,0)</f>
        <v>0</v>
      </c>
      <c r="AC129" s="2">
        <f>+IF((AB129+((W129-V129)+(X129-W129)+(Y129-X129)+(Z129-Y129)+(AA129-Z129)+(AB129-AA129))/CÁLCULOS!$Y$8)&gt;0,AB129+((W129-V129)+(X129-W129)+(Y129-X129)+(Z129-Y129)+(AA129-Z129)+(AB129-AA129))/CÁLCULOS!$Y$8,0)</f>
        <v>0</v>
      </c>
      <c r="AD129" s="2">
        <f>+IF((AC129+((X129-W129)+(Y129-X129)+(Z129-Y129)+(AA129-Z129)+(AB129-AA129)+(AC129-AB129))/CÁLCULOS!$Y$8)&gt;0,AC129+((X129-W129)+(Y129-X129)+(Z129-Y129)+(AA129-Z129)+(AB129-AA129)+(AC129-AB129))/CÁLCULOS!$Y$8,0)</f>
        <v>0</v>
      </c>
      <c r="AE129" s="2">
        <f>+IF((AD129+((Y129-X129)+(Z129-Y129)+(AA129-Z129)+(AB129-AA129)+(AC129-AB129)+(AD129-AC129))/CÁLCULOS!$Y$8)&gt;0,AD129+((Y129-X129)+(Z129-Y129)+(AA129-Z129)+(AB129-AA129)+(AC129-AB129)+(AD129-AC129))/CÁLCULOS!$Y$8,0)</f>
        <v>0</v>
      </c>
      <c r="AF129" s="2">
        <f>+IF((AE129+((Z129-Y129)+(AA129-Z129)+(AB129-AA129)+(AC129-AB129)+(AD129-AC129)+(AE129-AD129))/CÁLCULOS!$Y$8)&gt;0,AE129+((Z129-Y129)+(AA129-Z129)+(AB129-AA129)+(AC129-AB129)+(AD129-AC129)+(AE129-AD129))/CÁLCULOS!$Y$8,0)</f>
        <v>0</v>
      </c>
      <c r="AG129" s="2">
        <f>+IF((AF129+((AA129-Z129)+(AB129-AA129)+(AC129-AB129)+(AD129-AC129)+(AE129-AD129)+(AF129-AE129))/CÁLCULOS!$Y$8)&gt;0,AF129+((AA129-Z129)+(AB129-AA129)+(AC129-AB129)+(AD129-AC129)+(AE129-AD129)+(AF129-AE129))/CÁLCULOS!$Y$8,0)</f>
        <v>0</v>
      </c>
      <c r="AH129" s="2">
        <f>+IF((AG129+((AB129-AA129)+(AC129-AB129)+(AD129-AC129)+(AE129-AD129)+(AF129-AE129)+(AG129-AF129))/CÁLCULOS!$Y$8)&gt;0,AG129+((AB129-AA129)+(AC129-AB129)+(AD129-AC129)+(AE129-AD129)+(AF129-AE129)+(AG129-AF129))/CÁLCULOS!$Y$8,0)</f>
        <v>0</v>
      </c>
      <c r="AI129" s="2">
        <f>+IF((AH129+((AC129-AB129)+(AD129-AC129)+(AE129-AD129)+(AF129-AE129)+(AG129-AF129)+(AH129-AG129))/CÁLCULOS!$Y$8)&gt;0,AH129+((AC129-AB129)+(AD129-AC129)+(AE129-AD129)+(AF129-AE129)+(AG129-AF129)+(AH129-AG129))/CÁLCULOS!$Y$8,0)</f>
        <v>0</v>
      </c>
      <c r="AJ129" s="2">
        <f>+IF((AI129+((AD129-AC129)+(AE129-AD129)+(AF129-AE129)+(AG129-AF129)+(AH129-AG129)+(AI129-AH129))/CÁLCULOS!$Y$8)&gt;0,AI129+((AD129-AC129)+(AE129-AD129)+(AF129-AE129)+(AG129-AF129)+(AH129-AG129)+(AI129-AH129))/CÁLCULOS!$Y$8,0)</f>
        <v>0</v>
      </c>
      <c r="AK129" s="2">
        <f>+IF((AJ129+((AE129-AD129)+(AF129-AE129)+(AG129-AF129)+(AH129-AG129)+(AI129-AH129)+(AJ129-AI129))/CÁLCULOS!$Y$8)&gt;0,AJ129+((AE129-AD129)+(AF129-AE129)+(AG129-AF129)+(AH129-AG129)+(AI129-AH129)+(AJ129-AI129))/CÁLCULOS!$Y$8,0)</f>
        <v>0</v>
      </c>
      <c r="AL129" s="2">
        <f>+IF((AK129+((AF129-AE129)+(AG129-AF129)+(AH129-AG129)+(AI129-AH129)+(AJ129-AI129)+(AK129-AJ129))/CÁLCULOS!$Y$8)&gt;0,AK129+((AF129-AE129)+(AG129-AF129)+(AH129-AG129)+(AI129-AH129)+(AJ129-AI129)+(AK129-AJ129))/CÁLCULOS!$Y$8,0)</f>
        <v>0</v>
      </c>
      <c r="AM129">
        <f t="shared" si="19"/>
        <v>4</v>
      </c>
    </row>
    <row r="130" spans="1:39" x14ac:dyDescent="0.25">
      <c r="A130" s="16">
        <v>2202</v>
      </c>
      <c r="B130" s="1" t="s">
        <v>32</v>
      </c>
      <c r="C130" s="9">
        <f>VLOOKUP($A130,'BC-2020-2021'!$A:$Z,C$1,0)</f>
        <v>0</v>
      </c>
      <c r="D130" s="9">
        <f>VLOOKUP($A130,'BC-2020-2021'!$A:$Z,D$1,0)</f>
        <v>0</v>
      </c>
      <c r="E130" s="9">
        <f>VLOOKUP($A130,'BC-2020-2021'!$A:$Z,E$1,0)</f>
        <v>0</v>
      </c>
      <c r="F130" s="9">
        <f>VLOOKUP($A130,'BC-2020-2021'!$A:$Z,F$1,0)</f>
        <v>0</v>
      </c>
      <c r="G130" s="9">
        <f>VLOOKUP($A130,'BC-2020-2021'!$A:$Z,G$1,0)</f>
        <v>0</v>
      </c>
      <c r="H130" s="9">
        <f>VLOOKUP($A130,'BC-2020-2021'!$A:$Z,H$1,0)</f>
        <v>0</v>
      </c>
      <c r="I130" s="9">
        <f>VLOOKUP($A130,'BC-2020-2021'!$A:$Z,I$1,0)</f>
        <v>0</v>
      </c>
      <c r="J130" s="9">
        <f>VLOOKUP($A130,'BC-2020-2021'!$A:$Z,J$1,0)</f>
        <v>0</v>
      </c>
      <c r="K130" s="9">
        <f>VLOOKUP($A130,'BC-2020-2021'!$A:$Z,K$1,0)</f>
        <v>0</v>
      </c>
      <c r="L130" s="9">
        <f>VLOOKUP($A130,'BC-2020-2021'!$A:$Z,L$1,0)</f>
        <v>0</v>
      </c>
      <c r="M130" s="9">
        <f>VLOOKUP($A130,'BC-2020-2021'!$A:$Z,M$1,0)</f>
        <v>0</v>
      </c>
      <c r="N130" s="9">
        <f>VLOOKUP($A130,'BC-2020-2021'!$A:$Z,N$1,0)</f>
        <v>0</v>
      </c>
      <c r="O130" s="13">
        <f>VLOOKUP($A130,'BC-2020-2021'!$A:$Z,O$1,0)</f>
        <v>0</v>
      </c>
      <c r="P130" s="13">
        <f>VLOOKUP($A130,'BC-2020-2021'!$A:$Z,P$1,0)</f>
        <v>0</v>
      </c>
      <c r="Q130" s="13">
        <f>VLOOKUP($A130,'BC-2020-2021'!$A:$Z,Q$1,0)</f>
        <v>0</v>
      </c>
      <c r="R130" s="13">
        <f>VLOOKUP($A130,'BC-2020-2021'!$A:$Z,R$1,0)</f>
        <v>0</v>
      </c>
      <c r="S130" s="13">
        <f>VLOOKUP($A130,'BC-2020-2021'!$A:$Z,S$1,0)</f>
        <v>0</v>
      </c>
      <c r="T130" s="13">
        <f>VLOOKUP($A130,'BC-2020-2021'!$A:$Z,T$1,0)</f>
        <v>0</v>
      </c>
      <c r="U130" s="13">
        <f>VLOOKUP($A130,'BC-2020-2021'!$A:$Z,U$1,0)</f>
        <v>0</v>
      </c>
      <c r="V130" s="13">
        <f>VLOOKUP($A130,'BC-2020-2021'!$A:$Z,V$1,0)</f>
        <v>0</v>
      </c>
      <c r="W130" s="13">
        <f>VLOOKUP($A130,'BC-2020-2021'!$A:$Z,W$1,0)</f>
        <v>0</v>
      </c>
      <c r="X130" s="13">
        <f>VLOOKUP($A130,'BC-2020-2021'!$A:$Z,X$1,0)</f>
        <v>0</v>
      </c>
      <c r="Y130" s="13">
        <f>VLOOKUP($A130,'BC-2020-2021'!$A:$Z,Y$1,0)</f>
        <v>0</v>
      </c>
      <c r="Z130" s="13">
        <f>VLOOKUP($A130,'BC-2020-2021'!$A:$Z,Z$1,0)</f>
        <v>0</v>
      </c>
      <c r="AA130" s="2">
        <f>+IF((Z130+((U130-T130)+(V130-U130)+(W130-V130)+(X130-W130)+(Y130-X130)+(Z130-Y130))/CÁLCULOS!$Y$8)&gt;0,Z130+((U130-T130)+(V130-U130)+(W130-V130)+(X130-W130)+(Y130-X130)+(Z130-Y130))/CÁLCULOS!$Y$8,0)</f>
        <v>0</v>
      </c>
      <c r="AB130" s="2">
        <f>+IF((AA130+((V130-U130)+(W130-V130)+(X130-W130)+(Y130-X130)+(Z130-Y130)+(AA130-Z130))/CÁLCULOS!$Y$8)&gt;0,AA130+((V130-U130)+(W130-V130)+(X130-W130)+(Y130-X130)+(Z130-Y130)+(AA130-Z130))/CÁLCULOS!$Y$8,0)</f>
        <v>0</v>
      </c>
      <c r="AC130" s="2">
        <f>+IF((AB130+((W130-V130)+(X130-W130)+(Y130-X130)+(Z130-Y130)+(AA130-Z130)+(AB130-AA130))/CÁLCULOS!$Y$8)&gt;0,AB130+((W130-V130)+(X130-W130)+(Y130-X130)+(Z130-Y130)+(AA130-Z130)+(AB130-AA130))/CÁLCULOS!$Y$8,0)</f>
        <v>0</v>
      </c>
      <c r="AD130" s="2">
        <f>+IF((AC130+((X130-W130)+(Y130-X130)+(Z130-Y130)+(AA130-Z130)+(AB130-AA130)+(AC130-AB130))/CÁLCULOS!$Y$8)&gt;0,AC130+((X130-W130)+(Y130-X130)+(Z130-Y130)+(AA130-Z130)+(AB130-AA130)+(AC130-AB130))/CÁLCULOS!$Y$8,0)</f>
        <v>0</v>
      </c>
      <c r="AE130" s="2">
        <f>+IF((AD130+((Y130-X130)+(Z130-Y130)+(AA130-Z130)+(AB130-AA130)+(AC130-AB130)+(AD130-AC130))/CÁLCULOS!$Y$8)&gt;0,AD130+((Y130-X130)+(Z130-Y130)+(AA130-Z130)+(AB130-AA130)+(AC130-AB130)+(AD130-AC130))/CÁLCULOS!$Y$8,0)</f>
        <v>0</v>
      </c>
      <c r="AF130" s="2">
        <f>+IF((AE130+((Z130-Y130)+(AA130-Z130)+(AB130-AA130)+(AC130-AB130)+(AD130-AC130)+(AE130-AD130))/CÁLCULOS!$Y$8)&gt;0,AE130+((Z130-Y130)+(AA130-Z130)+(AB130-AA130)+(AC130-AB130)+(AD130-AC130)+(AE130-AD130))/CÁLCULOS!$Y$8,0)</f>
        <v>0</v>
      </c>
      <c r="AG130" s="2">
        <f>+IF((AF130+((AA130-Z130)+(AB130-AA130)+(AC130-AB130)+(AD130-AC130)+(AE130-AD130)+(AF130-AE130))/CÁLCULOS!$Y$8)&gt;0,AF130+((AA130-Z130)+(AB130-AA130)+(AC130-AB130)+(AD130-AC130)+(AE130-AD130)+(AF130-AE130))/CÁLCULOS!$Y$8,0)</f>
        <v>0</v>
      </c>
      <c r="AH130" s="2">
        <f>+IF((AG130+((AB130-AA130)+(AC130-AB130)+(AD130-AC130)+(AE130-AD130)+(AF130-AE130)+(AG130-AF130))/CÁLCULOS!$Y$8)&gt;0,AG130+((AB130-AA130)+(AC130-AB130)+(AD130-AC130)+(AE130-AD130)+(AF130-AE130)+(AG130-AF130))/CÁLCULOS!$Y$8,0)</f>
        <v>0</v>
      </c>
      <c r="AI130" s="2">
        <f>+IF((AH130+((AC130-AB130)+(AD130-AC130)+(AE130-AD130)+(AF130-AE130)+(AG130-AF130)+(AH130-AG130))/CÁLCULOS!$Y$8)&gt;0,AH130+((AC130-AB130)+(AD130-AC130)+(AE130-AD130)+(AF130-AE130)+(AG130-AF130)+(AH130-AG130))/CÁLCULOS!$Y$8,0)</f>
        <v>0</v>
      </c>
      <c r="AJ130" s="2">
        <f>+IF((AI130+((AD130-AC130)+(AE130-AD130)+(AF130-AE130)+(AG130-AF130)+(AH130-AG130)+(AI130-AH130))/CÁLCULOS!$Y$8)&gt;0,AI130+((AD130-AC130)+(AE130-AD130)+(AF130-AE130)+(AG130-AF130)+(AH130-AG130)+(AI130-AH130))/CÁLCULOS!$Y$8,0)</f>
        <v>0</v>
      </c>
      <c r="AK130" s="2">
        <f>+IF((AJ130+((AE130-AD130)+(AF130-AE130)+(AG130-AF130)+(AH130-AG130)+(AI130-AH130)+(AJ130-AI130))/CÁLCULOS!$Y$8)&gt;0,AJ130+((AE130-AD130)+(AF130-AE130)+(AG130-AF130)+(AH130-AG130)+(AI130-AH130)+(AJ130-AI130))/CÁLCULOS!$Y$8,0)</f>
        <v>0</v>
      </c>
      <c r="AL130" s="2">
        <f>+IF((AK130+((AF130-AE130)+(AG130-AF130)+(AH130-AG130)+(AI130-AH130)+(AJ130-AI130)+(AK130-AJ130))/CÁLCULOS!$Y$8)&gt;0,AK130+((AF130-AE130)+(AG130-AF130)+(AH130-AG130)+(AI130-AH130)+(AJ130-AI130)+(AK130-AJ130))/CÁLCULOS!$Y$8,0)</f>
        <v>0</v>
      </c>
      <c r="AM130">
        <f t="shared" si="19"/>
        <v>4</v>
      </c>
    </row>
    <row r="131" spans="1:39" x14ac:dyDescent="0.25">
      <c r="A131" s="16">
        <v>2203</v>
      </c>
      <c r="B131" s="1" t="s">
        <v>314</v>
      </c>
      <c r="C131" s="9">
        <f>VLOOKUP($A131,'BC-2020-2021'!$A:$Z,C$1,0)</f>
        <v>0</v>
      </c>
      <c r="D131" s="9">
        <f>VLOOKUP($A131,'BC-2020-2021'!$A:$Z,D$1,0)</f>
        <v>0</v>
      </c>
      <c r="E131" s="9">
        <f>VLOOKUP($A131,'BC-2020-2021'!$A:$Z,E$1,0)</f>
        <v>0</v>
      </c>
      <c r="F131" s="9">
        <f>VLOOKUP($A131,'BC-2020-2021'!$A:$Z,F$1,0)</f>
        <v>0</v>
      </c>
      <c r="G131" s="9">
        <f>VLOOKUP($A131,'BC-2020-2021'!$A:$Z,G$1,0)</f>
        <v>0</v>
      </c>
      <c r="H131" s="9">
        <f>VLOOKUP($A131,'BC-2020-2021'!$A:$Z,H$1,0)</f>
        <v>0</v>
      </c>
      <c r="I131" s="9">
        <f>VLOOKUP($A131,'BC-2020-2021'!$A:$Z,I$1,0)</f>
        <v>0</v>
      </c>
      <c r="J131" s="9">
        <f>VLOOKUP($A131,'BC-2020-2021'!$A:$Z,J$1,0)</f>
        <v>0</v>
      </c>
      <c r="K131" s="9">
        <f>VLOOKUP($A131,'BC-2020-2021'!$A:$Z,K$1,0)</f>
        <v>0</v>
      </c>
      <c r="L131" s="9">
        <f>VLOOKUP($A131,'BC-2020-2021'!$A:$Z,L$1,0)</f>
        <v>0</v>
      </c>
      <c r="M131" s="9">
        <f>VLOOKUP($A131,'BC-2020-2021'!$A:$Z,M$1,0)</f>
        <v>0</v>
      </c>
      <c r="N131" s="9">
        <f>VLOOKUP($A131,'BC-2020-2021'!$A:$Z,N$1,0)</f>
        <v>0</v>
      </c>
      <c r="O131" s="13">
        <f>VLOOKUP($A131,'BC-2020-2021'!$A:$Z,O$1,0)</f>
        <v>0</v>
      </c>
      <c r="P131" s="13">
        <f>VLOOKUP($A131,'BC-2020-2021'!$A:$Z,P$1,0)</f>
        <v>0</v>
      </c>
      <c r="Q131" s="13">
        <f>VLOOKUP($A131,'BC-2020-2021'!$A:$Z,Q$1,0)</f>
        <v>0</v>
      </c>
      <c r="R131" s="13">
        <f>VLOOKUP($A131,'BC-2020-2021'!$A:$Z,R$1,0)</f>
        <v>0</v>
      </c>
      <c r="S131" s="13">
        <f>VLOOKUP($A131,'BC-2020-2021'!$A:$Z,S$1,0)</f>
        <v>0</v>
      </c>
      <c r="T131" s="13">
        <f>VLOOKUP($A131,'BC-2020-2021'!$A:$Z,T$1,0)</f>
        <v>0</v>
      </c>
      <c r="U131" s="13">
        <f>VLOOKUP($A131,'BC-2020-2021'!$A:$Z,U$1,0)</f>
        <v>0</v>
      </c>
      <c r="V131" s="13">
        <f>VLOOKUP($A131,'BC-2020-2021'!$A:$Z,V$1,0)</f>
        <v>0</v>
      </c>
      <c r="W131" s="13">
        <f>VLOOKUP($A131,'BC-2020-2021'!$A:$Z,W$1,0)</f>
        <v>0</v>
      </c>
      <c r="X131" s="13">
        <f>VLOOKUP($A131,'BC-2020-2021'!$A:$Z,X$1,0)</f>
        <v>0</v>
      </c>
      <c r="Y131" s="13">
        <f>VLOOKUP($A131,'BC-2020-2021'!$A:$Z,Y$1,0)</f>
        <v>0</v>
      </c>
      <c r="Z131" s="13">
        <f>VLOOKUP($A131,'BC-2020-2021'!$A:$Z,Z$1,0)</f>
        <v>0</v>
      </c>
      <c r="AA131" s="2">
        <f>+IF((Z131+((U131-T131)+(V131-U131)+(W131-V131)+(X131-W131)+(Y131-X131)+(Z131-Y131))/CÁLCULOS!$Y$8)&gt;0,Z131+((U131-T131)+(V131-U131)+(W131-V131)+(X131-W131)+(Y131-X131)+(Z131-Y131))/CÁLCULOS!$Y$8,0)</f>
        <v>0</v>
      </c>
      <c r="AB131" s="2">
        <f>+IF((AA131+((V131-U131)+(W131-V131)+(X131-W131)+(Y131-X131)+(Z131-Y131)+(AA131-Z131))/CÁLCULOS!$Y$8)&gt;0,AA131+((V131-U131)+(W131-V131)+(X131-W131)+(Y131-X131)+(Z131-Y131)+(AA131-Z131))/CÁLCULOS!$Y$8,0)</f>
        <v>0</v>
      </c>
      <c r="AC131" s="2">
        <f>+IF((AB131+((W131-V131)+(X131-W131)+(Y131-X131)+(Z131-Y131)+(AA131-Z131)+(AB131-AA131))/CÁLCULOS!$Y$8)&gt;0,AB131+((W131-V131)+(X131-W131)+(Y131-X131)+(Z131-Y131)+(AA131-Z131)+(AB131-AA131))/CÁLCULOS!$Y$8,0)</f>
        <v>0</v>
      </c>
      <c r="AD131" s="2">
        <f>+IF((AC131+((X131-W131)+(Y131-X131)+(Z131-Y131)+(AA131-Z131)+(AB131-AA131)+(AC131-AB131))/CÁLCULOS!$Y$8)&gt;0,AC131+((X131-W131)+(Y131-X131)+(Z131-Y131)+(AA131-Z131)+(AB131-AA131)+(AC131-AB131))/CÁLCULOS!$Y$8,0)</f>
        <v>0</v>
      </c>
      <c r="AE131" s="2">
        <f>+IF((AD131+((Y131-X131)+(Z131-Y131)+(AA131-Z131)+(AB131-AA131)+(AC131-AB131)+(AD131-AC131))/CÁLCULOS!$Y$8)&gt;0,AD131+((Y131-X131)+(Z131-Y131)+(AA131-Z131)+(AB131-AA131)+(AC131-AB131)+(AD131-AC131))/CÁLCULOS!$Y$8,0)</f>
        <v>0</v>
      </c>
      <c r="AF131" s="2">
        <f>+IF((AE131+((Z131-Y131)+(AA131-Z131)+(AB131-AA131)+(AC131-AB131)+(AD131-AC131)+(AE131-AD131))/CÁLCULOS!$Y$8)&gt;0,AE131+((Z131-Y131)+(AA131-Z131)+(AB131-AA131)+(AC131-AB131)+(AD131-AC131)+(AE131-AD131))/CÁLCULOS!$Y$8,0)</f>
        <v>0</v>
      </c>
      <c r="AG131" s="2">
        <f>+IF((AF131+((AA131-Z131)+(AB131-AA131)+(AC131-AB131)+(AD131-AC131)+(AE131-AD131)+(AF131-AE131))/CÁLCULOS!$Y$8)&gt;0,AF131+((AA131-Z131)+(AB131-AA131)+(AC131-AB131)+(AD131-AC131)+(AE131-AD131)+(AF131-AE131))/CÁLCULOS!$Y$8,0)</f>
        <v>0</v>
      </c>
      <c r="AH131" s="2">
        <f>+IF((AG131+((AB131-AA131)+(AC131-AB131)+(AD131-AC131)+(AE131-AD131)+(AF131-AE131)+(AG131-AF131))/CÁLCULOS!$Y$8)&gt;0,AG131+((AB131-AA131)+(AC131-AB131)+(AD131-AC131)+(AE131-AD131)+(AF131-AE131)+(AG131-AF131))/CÁLCULOS!$Y$8,0)</f>
        <v>0</v>
      </c>
      <c r="AI131" s="2">
        <f>+IF((AH131+((AC131-AB131)+(AD131-AC131)+(AE131-AD131)+(AF131-AE131)+(AG131-AF131)+(AH131-AG131))/CÁLCULOS!$Y$8)&gt;0,AH131+((AC131-AB131)+(AD131-AC131)+(AE131-AD131)+(AF131-AE131)+(AG131-AF131)+(AH131-AG131))/CÁLCULOS!$Y$8,0)</f>
        <v>0</v>
      </c>
      <c r="AJ131" s="2">
        <f>+IF((AI131+((AD131-AC131)+(AE131-AD131)+(AF131-AE131)+(AG131-AF131)+(AH131-AG131)+(AI131-AH131))/CÁLCULOS!$Y$8)&gt;0,AI131+((AD131-AC131)+(AE131-AD131)+(AF131-AE131)+(AG131-AF131)+(AH131-AG131)+(AI131-AH131))/CÁLCULOS!$Y$8,0)</f>
        <v>0</v>
      </c>
      <c r="AK131" s="2">
        <f>+IF((AJ131+((AE131-AD131)+(AF131-AE131)+(AG131-AF131)+(AH131-AG131)+(AI131-AH131)+(AJ131-AI131))/CÁLCULOS!$Y$8)&gt;0,AJ131+((AE131-AD131)+(AF131-AE131)+(AG131-AF131)+(AH131-AG131)+(AI131-AH131)+(AJ131-AI131))/CÁLCULOS!$Y$8,0)</f>
        <v>0</v>
      </c>
      <c r="AL131" s="2">
        <f>+IF((AK131+((AF131-AE131)+(AG131-AF131)+(AH131-AG131)+(AI131-AH131)+(AJ131-AI131)+(AK131-AJ131))/CÁLCULOS!$Y$8)&gt;0,AK131+((AF131-AE131)+(AG131-AF131)+(AH131-AG131)+(AI131-AH131)+(AJ131-AI131)+(AK131-AJ131))/CÁLCULOS!$Y$8,0)</f>
        <v>0</v>
      </c>
      <c r="AM131">
        <f t="shared" si="19"/>
        <v>4</v>
      </c>
    </row>
    <row r="132" spans="1:39" x14ac:dyDescent="0.25">
      <c r="A132" s="16">
        <v>23</v>
      </c>
      <c r="B132" s="1" t="s">
        <v>315</v>
      </c>
      <c r="C132" s="9">
        <f>VLOOKUP($A132,'BC-2020-2021'!$A:$Z,C$1,0)</f>
        <v>0</v>
      </c>
      <c r="D132" s="9">
        <f>VLOOKUP($A132,'BC-2020-2021'!$A:$Z,D$1,0)</f>
        <v>0</v>
      </c>
      <c r="E132" s="9">
        <f>VLOOKUP($A132,'BC-2020-2021'!$A:$Z,E$1,0)</f>
        <v>0</v>
      </c>
      <c r="F132" s="9">
        <f>VLOOKUP($A132,'BC-2020-2021'!$A:$Z,F$1,0)</f>
        <v>0</v>
      </c>
      <c r="G132" s="9">
        <f>VLOOKUP($A132,'BC-2020-2021'!$A:$Z,G$1,0)</f>
        <v>0</v>
      </c>
      <c r="H132" s="9">
        <f>VLOOKUP($A132,'BC-2020-2021'!$A:$Z,H$1,0)</f>
        <v>0</v>
      </c>
      <c r="I132" s="9">
        <f>VLOOKUP($A132,'BC-2020-2021'!$A:$Z,I$1,0)</f>
        <v>0</v>
      </c>
      <c r="J132" s="9">
        <f>VLOOKUP($A132,'BC-2020-2021'!$A:$Z,J$1,0)</f>
        <v>0</v>
      </c>
      <c r="K132" s="9">
        <f>VLOOKUP($A132,'BC-2020-2021'!$A:$Z,K$1,0)</f>
        <v>0</v>
      </c>
      <c r="L132" s="9">
        <f>VLOOKUP($A132,'BC-2020-2021'!$A:$Z,L$1,0)</f>
        <v>0</v>
      </c>
      <c r="M132" s="9">
        <f>VLOOKUP($A132,'BC-2020-2021'!$A:$Z,M$1,0)</f>
        <v>0</v>
      </c>
      <c r="N132" s="9">
        <f>VLOOKUP($A132,'BC-2020-2021'!$A:$Z,N$1,0)</f>
        <v>0</v>
      </c>
      <c r="O132" s="13">
        <f>VLOOKUP($A132,'BC-2020-2021'!$A:$Z,O$1,0)</f>
        <v>0</v>
      </c>
      <c r="P132" s="13">
        <f>VLOOKUP($A132,'BC-2020-2021'!$A:$Z,P$1,0)</f>
        <v>0</v>
      </c>
      <c r="Q132" s="13">
        <f>VLOOKUP($A132,'BC-2020-2021'!$A:$Z,Q$1,0)</f>
        <v>0</v>
      </c>
      <c r="R132" s="13">
        <f>VLOOKUP($A132,'BC-2020-2021'!$A:$Z,R$1,0)</f>
        <v>0</v>
      </c>
      <c r="S132" s="13">
        <f>VLOOKUP($A132,'BC-2020-2021'!$A:$Z,S$1,0)</f>
        <v>0</v>
      </c>
      <c r="T132" s="13">
        <f>VLOOKUP($A132,'BC-2020-2021'!$A:$Z,T$1,0)</f>
        <v>0</v>
      </c>
      <c r="U132" s="13">
        <f>VLOOKUP($A132,'BC-2020-2021'!$A:$Z,U$1,0)</f>
        <v>0</v>
      </c>
      <c r="V132" s="13">
        <f>VLOOKUP($A132,'BC-2020-2021'!$A:$Z,V$1,0)</f>
        <v>0</v>
      </c>
      <c r="W132" s="13">
        <f>VLOOKUP($A132,'BC-2020-2021'!$A:$Z,W$1,0)</f>
        <v>0</v>
      </c>
      <c r="X132" s="13">
        <f>VLOOKUP($A132,'BC-2020-2021'!$A:$Z,X$1,0)</f>
        <v>0</v>
      </c>
      <c r="Y132" s="13">
        <f>VLOOKUP($A132,'BC-2020-2021'!$A:$Z,Y$1,0)</f>
        <v>0</v>
      </c>
      <c r="Z132" s="13">
        <f>VLOOKUP($A132,'BC-2020-2021'!$A:$Z,Z$1,0)</f>
        <v>0</v>
      </c>
      <c r="AA132" s="2">
        <f>SUM(AA133:AA136)</f>
        <v>0</v>
      </c>
      <c r="AB132" s="2">
        <f t="shared" ref="AB132:AL132" si="23">SUM(AB133:AB136)</f>
        <v>0</v>
      </c>
      <c r="AC132" s="2">
        <f t="shared" si="23"/>
        <v>0</v>
      </c>
      <c r="AD132" s="2">
        <f t="shared" si="23"/>
        <v>0</v>
      </c>
      <c r="AE132" s="2">
        <f t="shared" si="23"/>
        <v>0</v>
      </c>
      <c r="AF132" s="2">
        <f t="shared" si="23"/>
        <v>0</v>
      </c>
      <c r="AG132" s="2">
        <f t="shared" si="23"/>
        <v>0</v>
      </c>
      <c r="AH132" s="2">
        <f t="shared" si="23"/>
        <v>0</v>
      </c>
      <c r="AI132" s="2">
        <f t="shared" si="23"/>
        <v>0</v>
      </c>
      <c r="AJ132" s="2">
        <f t="shared" si="23"/>
        <v>0</v>
      </c>
      <c r="AK132" s="2">
        <f t="shared" si="23"/>
        <v>0</v>
      </c>
      <c r="AL132" s="2">
        <f t="shared" si="23"/>
        <v>0</v>
      </c>
      <c r="AM132">
        <f t="shared" si="19"/>
        <v>2</v>
      </c>
    </row>
    <row r="133" spans="1:39" x14ac:dyDescent="0.25">
      <c r="A133" s="16">
        <v>2301</v>
      </c>
      <c r="B133" s="1" t="s">
        <v>316</v>
      </c>
      <c r="C133" s="9">
        <f>VLOOKUP($A133,'BC-2020-2021'!$A:$Z,C$1,0)</f>
        <v>0</v>
      </c>
      <c r="D133" s="9">
        <f>VLOOKUP($A133,'BC-2020-2021'!$A:$Z,D$1,0)</f>
        <v>0</v>
      </c>
      <c r="E133" s="9">
        <f>VLOOKUP($A133,'BC-2020-2021'!$A:$Z,E$1,0)</f>
        <v>0</v>
      </c>
      <c r="F133" s="9">
        <f>VLOOKUP($A133,'BC-2020-2021'!$A:$Z,F$1,0)</f>
        <v>0</v>
      </c>
      <c r="G133" s="9">
        <f>VLOOKUP($A133,'BC-2020-2021'!$A:$Z,G$1,0)</f>
        <v>0</v>
      </c>
      <c r="H133" s="9">
        <f>VLOOKUP($A133,'BC-2020-2021'!$A:$Z,H$1,0)</f>
        <v>0</v>
      </c>
      <c r="I133" s="9">
        <f>VLOOKUP($A133,'BC-2020-2021'!$A:$Z,I$1,0)</f>
        <v>0</v>
      </c>
      <c r="J133" s="9">
        <f>VLOOKUP($A133,'BC-2020-2021'!$A:$Z,J$1,0)</f>
        <v>0</v>
      </c>
      <c r="K133" s="9">
        <f>VLOOKUP($A133,'BC-2020-2021'!$A:$Z,K$1,0)</f>
        <v>0</v>
      </c>
      <c r="L133" s="9">
        <f>VLOOKUP($A133,'BC-2020-2021'!$A:$Z,L$1,0)</f>
        <v>0</v>
      </c>
      <c r="M133" s="9">
        <f>VLOOKUP($A133,'BC-2020-2021'!$A:$Z,M$1,0)</f>
        <v>0</v>
      </c>
      <c r="N133" s="9">
        <f>VLOOKUP($A133,'BC-2020-2021'!$A:$Z,N$1,0)</f>
        <v>0</v>
      </c>
      <c r="O133" s="13">
        <f>VLOOKUP($A133,'BC-2020-2021'!$A:$Z,O$1,0)</f>
        <v>0</v>
      </c>
      <c r="P133" s="13">
        <f>VLOOKUP($A133,'BC-2020-2021'!$A:$Z,P$1,0)</f>
        <v>0</v>
      </c>
      <c r="Q133" s="13">
        <f>VLOOKUP($A133,'BC-2020-2021'!$A:$Z,Q$1,0)</f>
        <v>0</v>
      </c>
      <c r="R133" s="13">
        <f>VLOOKUP($A133,'BC-2020-2021'!$A:$Z,R$1,0)</f>
        <v>0</v>
      </c>
      <c r="S133" s="13">
        <f>VLOOKUP($A133,'BC-2020-2021'!$A:$Z,S$1,0)</f>
        <v>0</v>
      </c>
      <c r="T133" s="13">
        <f>VLOOKUP($A133,'BC-2020-2021'!$A:$Z,T$1,0)</f>
        <v>0</v>
      </c>
      <c r="U133" s="13">
        <f>VLOOKUP($A133,'BC-2020-2021'!$A:$Z,U$1,0)</f>
        <v>0</v>
      </c>
      <c r="V133" s="13">
        <f>VLOOKUP($A133,'BC-2020-2021'!$A:$Z,V$1,0)</f>
        <v>0</v>
      </c>
      <c r="W133" s="13">
        <f>VLOOKUP($A133,'BC-2020-2021'!$A:$Z,W$1,0)</f>
        <v>0</v>
      </c>
      <c r="X133" s="13">
        <f>VLOOKUP($A133,'BC-2020-2021'!$A:$Z,X$1,0)</f>
        <v>0</v>
      </c>
      <c r="Y133" s="13">
        <f>VLOOKUP($A133,'BC-2020-2021'!$A:$Z,Y$1,0)</f>
        <v>0</v>
      </c>
      <c r="Z133" s="13">
        <f>VLOOKUP($A133,'BC-2020-2021'!$A:$Z,Z$1,0)</f>
        <v>0</v>
      </c>
      <c r="AA133" s="2">
        <f>+IF((Z133+((U133-T133)+(V133-U133)+(W133-V133)+(X133-W133)+(Y133-X133)+(Z133-Y133))/CÁLCULOS!$Y$8)&gt;0,Z133+((U133-T133)+(V133-U133)+(W133-V133)+(X133-W133)+(Y133-X133)+(Z133-Y133))/CÁLCULOS!$Y$8,0)</f>
        <v>0</v>
      </c>
      <c r="AB133" s="2">
        <f>+IF((AA133+((V133-U133)+(W133-V133)+(X133-W133)+(Y133-X133)+(Z133-Y133)+(AA133-Z133))/CÁLCULOS!$Y$8)&gt;0,AA133+((V133-U133)+(W133-V133)+(X133-W133)+(Y133-X133)+(Z133-Y133)+(AA133-Z133))/CÁLCULOS!$Y$8,0)</f>
        <v>0</v>
      </c>
      <c r="AC133" s="2">
        <f>+IF((AB133+((W133-V133)+(X133-W133)+(Y133-X133)+(Z133-Y133)+(AA133-Z133)+(AB133-AA133))/CÁLCULOS!$Y$8)&gt;0,AB133+((W133-V133)+(X133-W133)+(Y133-X133)+(Z133-Y133)+(AA133-Z133)+(AB133-AA133))/CÁLCULOS!$Y$8,0)</f>
        <v>0</v>
      </c>
      <c r="AD133" s="2">
        <f>+IF((AC133+((X133-W133)+(Y133-X133)+(Z133-Y133)+(AA133-Z133)+(AB133-AA133)+(AC133-AB133))/CÁLCULOS!$Y$8)&gt;0,AC133+((X133-W133)+(Y133-X133)+(Z133-Y133)+(AA133-Z133)+(AB133-AA133)+(AC133-AB133))/CÁLCULOS!$Y$8,0)</f>
        <v>0</v>
      </c>
      <c r="AE133" s="2">
        <f>+IF((AD133+((Y133-X133)+(Z133-Y133)+(AA133-Z133)+(AB133-AA133)+(AC133-AB133)+(AD133-AC133))/CÁLCULOS!$Y$8)&gt;0,AD133+((Y133-X133)+(Z133-Y133)+(AA133-Z133)+(AB133-AA133)+(AC133-AB133)+(AD133-AC133))/CÁLCULOS!$Y$8,0)</f>
        <v>0</v>
      </c>
      <c r="AF133" s="2">
        <f>+IF((AE133+((Z133-Y133)+(AA133-Z133)+(AB133-AA133)+(AC133-AB133)+(AD133-AC133)+(AE133-AD133))/CÁLCULOS!$Y$8)&gt;0,AE133+((Z133-Y133)+(AA133-Z133)+(AB133-AA133)+(AC133-AB133)+(AD133-AC133)+(AE133-AD133))/CÁLCULOS!$Y$8,0)</f>
        <v>0</v>
      </c>
      <c r="AG133" s="2">
        <f>+IF((AF133+((AA133-Z133)+(AB133-AA133)+(AC133-AB133)+(AD133-AC133)+(AE133-AD133)+(AF133-AE133))/CÁLCULOS!$Y$8)&gt;0,AF133+((AA133-Z133)+(AB133-AA133)+(AC133-AB133)+(AD133-AC133)+(AE133-AD133)+(AF133-AE133))/CÁLCULOS!$Y$8,0)</f>
        <v>0</v>
      </c>
      <c r="AH133" s="2">
        <f>+IF((AG133+((AB133-AA133)+(AC133-AB133)+(AD133-AC133)+(AE133-AD133)+(AF133-AE133)+(AG133-AF133))/CÁLCULOS!$Y$8)&gt;0,AG133+((AB133-AA133)+(AC133-AB133)+(AD133-AC133)+(AE133-AD133)+(AF133-AE133)+(AG133-AF133))/CÁLCULOS!$Y$8,0)</f>
        <v>0</v>
      </c>
      <c r="AI133" s="2">
        <f>+IF((AH133+((AC133-AB133)+(AD133-AC133)+(AE133-AD133)+(AF133-AE133)+(AG133-AF133)+(AH133-AG133))/CÁLCULOS!$Y$8)&gt;0,AH133+((AC133-AB133)+(AD133-AC133)+(AE133-AD133)+(AF133-AE133)+(AG133-AF133)+(AH133-AG133))/CÁLCULOS!$Y$8,0)</f>
        <v>0</v>
      </c>
      <c r="AJ133" s="2">
        <f>+IF((AI133+((AD133-AC133)+(AE133-AD133)+(AF133-AE133)+(AG133-AF133)+(AH133-AG133)+(AI133-AH133))/CÁLCULOS!$Y$8)&gt;0,AI133+((AD133-AC133)+(AE133-AD133)+(AF133-AE133)+(AG133-AF133)+(AH133-AG133)+(AI133-AH133))/CÁLCULOS!$Y$8,0)</f>
        <v>0</v>
      </c>
      <c r="AK133" s="2">
        <f>+IF((AJ133+((AE133-AD133)+(AF133-AE133)+(AG133-AF133)+(AH133-AG133)+(AI133-AH133)+(AJ133-AI133))/CÁLCULOS!$Y$8)&gt;0,AJ133+((AE133-AD133)+(AF133-AE133)+(AG133-AF133)+(AH133-AG133)+(AI133-AH133)+(AJ133-AI133))/CÁLCULOS!$Y$8,0)</f>
        <v>0</v>
      </c>
      <c r="AL133" s="2">
        <f>+IF((AK133+((AF133-AE133)+(AG133-AF133)+(AH133-AG133)+(AI133-AH133)+(AJ133-AI133)+(AK133-AJ133))/CÁLCULOS!$Y$8)&gt;0,AK133+((AF133-AE133)+(AG133-AF133)+(AH133-AG133)+(AI133-AH133)+(AJ133-AI133)+(AK133-AJ133))/CÁLCULOS!$Y$8,0)</f>
        <v>0</v>
      </c>
      <c r="AM133">
        <f t="shared" si="19"/>
        <v>4</v>
      </c>
    </row>
    <row r="134" spans="1:39" x14ac:dyDescent="0.25">
      <c r="A134" s="16">
        <v>2302</v>
      </c>
      <c r="B134" s="1" t="s">
        <v>317</v>
      </c>
      <c r="C134" s="9">
        <f>VLOOKUP($A134,'BC-2020-2021'!$A:$Z,C$1,0)</f>
        <v>0</v>
      </c>
      <c r="D134" s="9">
        <f>VLOOKUP($A134,'BC-2020-2021'!$A:$Z,D$1,0)</f>
        <v>0</v>
      </c>
      <c r="E134" s="9">
        <f>VLOOKUP($A134,'BC-2020-2021'!$A:$Z,E$1,0)</f>
        <v>0</v>
      </c>
      <c r="F134" s="9">
        <f>VLOOKUP($A134,'BC-2020-2021'!$A:$Z,F$1,0)</f>
        <v>0</v>
      </c>
      <c r="G134" s="9">
        <f>VLOOKUP($A134,'BC-2020-2021'!$A:$Z,G$1,0)</f>
        <v>0</v>
      </c>
      <c r="H134" s="9">
        <f>VLOOKUP($A134,'BC-2020-2021'!$A:$Z,H$1,0)</f>
        <v>0</v>
      </c>
      <c r="I134" s="9">
        <f>VLOOKUP($A134,'BC-2020-2021'!$A:$Z,I$1,0)</f>
        <v>0</v>
      </c>
      <c r="J134" s="9">
        <f>VLOOKUP($A134,'BC-2020-2021'!$A:$Z,J$1,0)</f>
        <v>0</v>
      </c>
      <c r="K134" s="9">
        <f>VLOOKUP($A134,'BC-2020-2021'!$A:$Z,K$1,0)</f>
        <v>0</v>
      </c>
      <c r="L134" s="9">
        <f>VLOOKUP($A134,'BC-2020-2021'!$A:$Z,L$1,0)</f>
        <v>0</v>
      </c>
      <c r="M134" s="9">
        <f>VLOOKUP($A134,'BC-2020-2021'!$A:$Z,M$1,0)</f>
        <v>0</v>
      </c>
      <c r="N134" s="9">
        <f>VLOOKUP($A134,'BC-2020-2021'!$A:$Z,N$1,0)</f>
        <v>0</v>
      </c>
      <c r="O134" s="13">
        <f>VLOOKUP($A134,'BC-2020-2021'!$A:$Z,O$1,0)</f>
        <v>0</v>
      </c>
      <c r="P134" s="13">
        <f>VLOOKUP($A134,'BC-2020-2021'!$A:$Z,P$1,0)</f>
        <v>0</v>
      </c>
      <c r="Q134" s="13">
        <f>VLOOKUP($A134,'BC-2020-2021'!$A:$Z,Q$1,0)</f>
        <v>0</v>
      </c>
      <c r="R134" s="13">
        <f>VLOOKUP($A134,'BC-2020-2021'!$A:$Z,R$1,0)</f>
        <v>0</v>
      </c>
      <c r="S134" s="13">
        <f>VLOOKUP($A134,'BC-2020-2021'!$A:$Z,S$1,0)</f>
        <v>0</v>
      </c>
      <c r="T134" s="13">
        <f>VLOOKUP($A134,'BC-2020-2021'!$A:$Z,T$1,0)</f>
        <v>0</v>
      </c>
      <c r="U134" s="13">
        <f>VLOOKUP($A134,'BC-2020-2021'!$A:$Z,U$1,0)</f>
        <v>0</v>
      </c>
      <c r="V134" s="13">
        <f>VLOOKUP($A134,'BC-2020-2021'!$A:$Z,V$1,0)</f>
        <v>0</v>
      </c>
      <c r="W134" s="13">
        <f>VLOOKUP($A134,'BC-2020-2021'!$A:$Z,W$1,0)</f>
        <v>0</v>
      </c>
      <c r="X134" s="13">
        <f>VLOOKUP($A134,'BC-2020-2021'!$A:$Z,X$1,0)</f>
        <v>0</v>
      </c>
      <c r="Y134" s="13">
        <f>VLOOKUP($A134,'BC-2020-2021'!$A:$Z,Y$1,0)</f>
        <v>0</v>
      </c>
      <c r="Z134" s="13">
        <f>VLOOKUP($A134,'BC-2020-2021'!$A:$Z,Z$1,0)</f>
        <v>0</v>
      </c>
      <c r="AA134" s="2">
        <f>+IF((Z134+((U134-T134)+(V134-U134)+(W134-V134)+(X134-W134)+(Y134-X134)+(Z134-Y134))/CÁLCULOS!$Y$8)&gt;0,Z134+((U134-T134)+(V134-U134)+(W134-V134)+(X134-W134)+(Y134-X134)+(Z134-Y134))/CÁLCULOS!$Y$8,0)</f>
        <v>0</v>
      </c>
      <c r="AB134" s="2">
        <f>+IF((AA134+((V134-U134)+(W134-V134)+(X134-W134)+(Y134-X134)+(Z134-Y134)+(AA134-Z134))/CÁLCULOS!$Y$8)&gt;0,AA134+((V134-U134)+(W134-V134)+(X134-W134)+(Y134-X134)+(Z134-Y134)+(AA134-Z134))/CÁLCULOS!$Y$8,0)</f>
        <v>0</v>
      </c>
      <c r="AC134" s="2">
        <f>+IF((AB134+((W134-V134)+(X134-W134)+(Y134-X134)+(Z134-Y134)+(AA134-Z134)+(AB134-AA134))/CÁLCULOS!$Y$8)&gt;0,AB134+((W134-V134)+(X134-W134)+(Y134-X134)+(Z134-Y134)+(AA134-Z134)+(AB134-AA134))/CÁLCULOS!$Y$8,0)</f>
        <v>0</v>
      </c>
      <c r="AD134" s="2">
        <f>+IF((AC134+((X134-W134)+(Y134-X134)+(Z134-Y134)+(AA134-Z134)+(AB134-AA134)+(AC134-AB134))/CÁLCULOS!$Y$8)&gt;0,AC134+((X134-W134)+(Y134-X134)+(Z134-Y134)+(AA134-Z134)+(AB134-AA134)+(AC134-AB134))/CÁLCULOS!$Y$8,0)</f>
        <v>0</v>
      </c>
      <c r="AE134" s="2">
        <f>+IF((AD134+((Y134-X134)+(Z134-Y134)+(AA134-Z134)+(AB134-AA134)+(AC134-AB134)+(AD134-AC134))/CÁLCULOS!$Y$8)&gt;0,AD134+((Y134-X134)+(Z134-Y134)+(AA134-Z134)+(AB134-AA134)+(AC134-AB134)+(AD134-AC134))/CÁLCULOS!$Y$8,0)</f>
        <v>0</v>
      </c>
      <c r="AF134" s="2">
        <f>+IF((AE134+((Z134-Y134)+(AA134-Z134)+(AB134-AA134)+(AC134-AB134)+(AD134-AC134)+(AE134-AD134))/CÁLCULOS!$Y$8)&gt;0,AE134+((Z134-Y134)+(AA134-Z134)+(AB134-AA134)+(AC134-AB134)+(AD134-AC134)+(AE134-AD134))/CÁLCULOS!$Y$8,0)</f>
        <v>0</v>
      </c>
      <c r="AG134" s="2">
        <f>+IF((AF134+((AA134-Z134)+(AB134-AA134)+(AC134-AB134)+(AD134-AC134)+(AE134-AD134)+(AF134-AE134))/CÁLCULOS!$Y$8)&gt;0,AF134+((AA134-Z134)+(AB134-AA134)+(AC134-AB134)+(AD134-AC134)+(AE134-AD134)+(AF134-AE134))/CÁLCULOS!$Y$8,0)</f>
        <v>0</v>
      </c>
      <c r="AH134" s="2">
        <f>+IF((AG134+((AB134-AA134)+(AC134-AB134)+(AD134-AC134)+(AE134-AD134)+(AF134-AE134)+(AG134-AF134))/CÁLCULOS!$Y$8)&gt;0,AG134+((AB134-AA134)+(AC134-AB134)+(AD134-AC134)+(AE134-AD134)+(AF134-AE134)+(AG134-AF134))/CÁLCULOS!$Y$8,0)</f>
        <v>0</v>
      </c>
      <c r="AI134" s="2">
        <f>+IF((AH134+((AC134-AB134)+(AD134-AC134)+(AE134-AD134)+(AF134-AE134)+(AG134-AF134)+(AH134-AG134))/CÁLCULOS!$Y$8)&gt;0,AH134+((AC134-AB134)+(AD134-AC134)+(AE134-AD134)+(AF134-AE134)+(AG134-AF134)+(AH134-AG134))/CÁLCULOS!$Y$8,0)</f>
        <v>0</v>
      </c>
      <c r="AJ134" s="2">
        <f>+IF((AI134+((AD134-AC134)+(AE134-AD134)+(AF134-AE134)+(AG134-AF134)+(AH134-AG134)+(AI134-AH134))/CÁLCULOS!$Y$8)&gt;0,AI134+((AD134-AC134)+(AE134-AD134)+(AF134-AE134)+(AG134-AF134)+(AH134-AG134)+(AI134-AH134))/CÁLCULOS!$Y$8,0)</f>
        <v>0</v>
      </c>
      <c r="AK134" s="2">
        <f>+IF((AJ134+((AE134-AD134)+(AF134-AE134)+(AG134-AF134)+(AH134-AG134)+(AI134-AH134)+(AJ134-AI134))/CÁLCULOS!$Y$8)&gt;0,AJ134+((AE134-AD134)+(AF134-AE134)+(AG134-AF134)+(AH134-AG134)+(AI134-AH134)+(AJ134-AI134))/CÁLCULOS!$Y$8,0)</f>
        <v>0</v>
      </c>
      <c r="AL134" s="2">
        <f>+IF((AK134+((AF134-AE134)+(AG134-AF134)+(AH134-AG134)+(AI134-AH134)+(AJ134-AI134)+(AK134-AJ134))/CÁLCULOS!$Y$8)&gt;0,AK134+((AF134-AE134)+(AG134-AF134)+(AH134-AG134)+(AI134-AH134)+(AJ134-AI134)+(AK134-AJ134))/CÁLCULOS!$Y$8,0)</f>
        <v>0</v>
      </c>
      <c r="AM134">
        <f t="shared" si="19"/>
        <v>4</v>
      </c>
    </row>
    <row r="135" spans="1:39" x14ac:dyDescent="0.25">
      <c r="A135" s="16">
        <v>2303</v>
      </c>
      <c r="B135" s="1" t="s">
        <v>320</v>
      </c>
      <c r="C135" s="9">
        <f>VLOOKUP($A135,'BC-2020-2021'!$A:$Z,C$1,0)</f>
        <v>0</v>
      </c>
      <c r="D135" s="9">
        <f>VLOOKUP($A135,'BC-2020-2021'!$A:$Z,D$1,0)</f>
        <v>0</v>
      </c>
      <c r="E135" s="9">
        <f>VLOOKUP($A135,'BC-2020-2021'!$A:$Z,E$1,0)</f>
        <v>0</v>
      </c>
      <c r="F135" s="9">
        <f>VLOOKUP($A135,'BC-2020-2021'!$A:$Z,F$1,0)</f>
        <v>0</v>
      </c>
      <c r="G135" s="9">
        <f>VLOOKUP($A135,'BC-2020-2021'!$A:$Z,G$1,0)</f>
        <v>0</v>
      </c>
      <c r="H135" s="9">
        <f>VLOOKUP($A135,'BC-2020-2021'!$A:$Z,H$1,0)</f>
        <v>0</v>
      </c>
      <c r="I135" s="9">
        <f>VLOOKUP($A135,'BC-2020-2021'!$A:$Z,I$1,0)</f>
        <v>0</v>
      </c>
      <c r="J135" s="9">
        <f>VLOOKUP($A135,'BC-2020-2021'!$A:$Z,J$1,0)</f>
        <v>0</v>
      </c>
      <c r="K135" s="9">
        <f>VLOOKUP($A135,'BC-2020-2021'!$A:$Z,K$1,0)</f>
        <v>0</v>
      </c>
      <c r="L135" s="9">
        <f>VLOOKUP($A135,'BC-2020-2021'!$A:$Z,L$1,0)</f>
        <v>0</v>
      </c>
      <c r="M135" s="9">
        <f>VLOOKUP($A135,'BC-2020-2021'!$A:$Z,M$1,0)</f>
        <v>0</v>
      </c>
      <c r="N135" s="9">
        <f>VLOOKUP($A135,'BC-2020-2021'!$A:$Z,N$1,0)</f>
        <v>0</v>
      </c>
      <c r="O135" s="13">
        <f>VLOOKUP($A135,'BC-2020-2021'!$A:$Z,O$1,0)</f>
        <v>0</v>
      </c>
      <c r="P135" s="13">
        <f>VLOOKUP($A135,'BC-2020-2021'!$A:$Z,P$1,0)</f>
        <v>0</v>
      </c>
      <c r="Q135" s="13">
        <f>VLOOKUP($A135,'BC-2020-2021'!$A:$Z,Q$1,0)</f>
        <v>0</v>
      </c>
      <c r="R135" s="13">
        <f>VLOOKUP($A135,'BC-2020-2021'!$A:$Z,R$1,0)</f>
        <v>0</v>
      </c>
      <c r="S135" s="13">
        <f>VLOOKUP($A135,'BC-2020-2021'!$A:$Z,S$1,0)</f>
        <v>0</v>
      </c>
      <c r="T135" s="13">
        <f>VLOOKUP($A135,'BC-2020-2021'!$A:$Z,T$1,0)</f>
        <v>0</v>
      </c>
      <c r="U135" s="13">
        <f>VLOOKUP($A135,'BC-2020-2021'!$A:$Z,U$1,0)</f>
        <v>0</v>
      </c>
      <c r="V135" s="13">
        <f>VLOOKUP($A135,'BC-2020-2021'!$A:$Z,V$1,0)</f>
        <v>0</v>
      </c>
      <c r="W135" s="13">
        <f>VLOOKUP($A135,'BC-2020-2021'!$A:$Z,W$1,0)</f>
        <v>0</v>
      </c>
      <c r="X135" s="13">
        <f>VLOOKUP($A135,'BC-2020-2021'!$A:$Z,X$1,0)</f>
        <v>0</v>
      </c>
      <c r="Y135" s="13">
        <f>VLOOKUP($A135,'BC-2020-2021'!$A:$Z,Y$1,0)</f>
        <v>0</v>
      </c>
      <c r="Z135" s="13">
        <f>VLOOKUP($A135,'BC-2020-2021'!$A:$Z,Z$1,0)</f>
        <v>0</v>
      </c>
      <c r="AA135" s="2">
        <f>+IF((Z135+((U135-T135)+(V135-U135)+(W135-V135)+(X135-W135)+(Y135-X135)+(Z135-Y135))/CÁLCULOS!$Y$8)&gt;0,Z135+((U135-T135)+(V135-U135)+(W135-V135)+(X135-W135)+(Y135-X135)+(Z135-Y135))/CÁLCULOS!$Y$8,0)</f>
        <v>0</v>
      </c>
      <c r="AB135" s="2">
        <f>+IF((AA135+((V135-U135)+(W135-V135)+(X135-W135)+(Y135-X135)+(Z135-Y135)+(AA135-Z135))/CÁLCULOS!$Y$8)&gt;0,AA135+((V135-U135)+(W135-V135)+(X135-W135)+(Y135-X135)+(Z135-Y135)+(AA135-Z135))/CÁLCULOS!$Y$8,0)</f>
        <v>0</v>
      </c>
      <c r="AC135" s="2">
        <f>+IF((AB135+((W135-V135)+(X135-W135)+(Y135-X135)+(Z135-Y135)+(AA135-Z135)+(AB135-AA135))/CÁLCULOS!$Y$8)&gt;0,AB135+((W135-V135)+(X135-W135)+(Y135-X135)+(Z135-Y135)+(AA135-Z135)+(AB135-AA135))/CÁLCULOS!$Y$8,0)</f>
        <v>0</v>
      </c>
      <c r="AD135" s="2">
        <f>+IF((AC135+((X135-W135)+(Y135-X135)+(Z135-Y135)+(AA135-Z135)+(AB135-AA135)+(AC135-AB135))/CÁLCULOS!$Y$8)&gt;0,AC135+((X135-W135)+(Y135-X135)+(Z135-Y135)+(AA135-Z135)+(AB135-AA135)+(AC135-AB135))/CÁLCULOS!$Y$8,0)</f>
        <v>0</v>
      </c>
      <c r="AE135" s="2">
        <f>+IF((AD135+((Y135-X135)+(Z135-Y135)+(AA135-Z135)+(AB135-AA135)+(AC135-AB135)+(AD135-AC135))/CÁLCULOS!$Y$8)&gt;0,AD135+((Y135-X135)+(Z135-Y135)+(AA135-Z135)+(AB135-AA135)+(AC135-AB135)+(AD135-AC135))/CÁLCULOS!$Y$8,0)</f>
        <v>0</v>
      </c>
      <c r="AF135" s="2">
        <f>+IF((AE135+((Z135-Y135)+(AA135-Z135)+(AB135-AA135)+(AC135-AB135)+(AD135-AC135)+(AE135-AD135))/CÁLCULOS!$Y$8)&gt;0,AE135+((Z135-Y135)+(AA135-Z135)+(AB135-AA135)+(AC135-AB135)+(AD135-AC135)+(AE135-AD135))/CÁLCULOS!$Y$8,0)</f>
        <v>0</v>
      </c>
      <c r="AG135" s="2">
        <f>+IF((AF135+((AA135-Z135)+(AB135-AA135)+(AC135-AB135)+(AD135-AC135)+(AE135-AD135)+(AF135-AE135))/CÁLCULOS!$Y$8)&gt;0,AF135+((AA135-Z135)+(AB135-AA135)+(AC135-AB135)+(AD135-AC135)+(AE135-AD135)+(AF135-AE135))/CÁLCULOS!$Y$8,0)</f>
        <v>0</v>
      </c>
      <c r="AH135" s="2">
        <f>+IF((AG135+((AB135-AA135)+(AC135-AB135)+(AD135-AC135)+(AE135-AD135)+(AF135-AE135)+(AG135-AF135))/CÁLCULOS!$Y$8)&gt;0,AG135+((AB135-AA135)+(AC135-AB135)+(AD135-AC135)+(AE135-AD135)+(AF135-AE135)+(AG135-AF135))/CÁLCULOS!$Y$8,0)</f>
        <v>0</v>
      </c>
      <c r="AI135" s="2">
        <f>+IF((AH135+((AC135-AB135)+(AD135-AC135)+(AE135-AD135)+(AF135-AE135)+(AG135-AF135)+(AH135-AG135))/CÁLCULOS!$Y$8)&gt;0,AH135+((AC135-AB135)+(AD135-AC135)+(AE135-AD135)+(AF135-AE135)+(AG135-AF135)+(AH135-AG135))/CÁLCULOS!$Y$8,0)</f>
        <v>0</v>
      </c>
      <c r="AJ135" s="2">
        <f>+IF((AI135+((AD135-AC135)+(AE135-AD135)+(AF135-AE135)+(AG135-AF135)+(AH135-AG135)+(AI135-AH135))/CÁLCULOS!$Y$8)&gt;0,AI135+((AD135-AC135)+(AE135-AD135)+(AF135-AE135)+(AG135-AF135)+(AH135-AG135)+(AI135-AH135))/CÁLCULOS!$Y$8,0)</f>
        <v>0</v>
      </c>
      <c r="AK135" s="2">
        <f>+IF((AJ135+((AE135-AD135)+(AF135-AE135)+(AG135-AF135)+(AH135-AG135)+(AI135-AH135)+(AJ135-AI135))/CÁLCULOS!$Y$8)&gt;0,AJ135+((AE135-AD135)+(AF135-AE135)+(AG135-AF135)+(AH135-AG135)+(AI135-AH135)+(AJ135-AI135))/CÁLCULOS!$Y$8,0)</f>
        <v>0</v>
      </c>
      <c r="AL135" s="2">
        <f>+IF((AK135+((AF135-AE135)+(AG135-AF135)+(AH135-AG135)+(AI135-AH135)+(AJ135-AI135)+(AK135-AJ135))/CÁLCULOS!$Y$8)&gt;0,AK135+((AF135-AE135)+(AG135-AF135)+(AH135-AG135)+(AI135-AH135)+(AJ135-AI135)+(AK135-AJ135))/CÁLCULOS!$Y$8,0)</f>
        <v>0</v>
      </c>
      <c r="AM135">
        <f t="shared" ref="AM135:AM154" si="24">LEN(A135)</f>
        <v>4</v>
      </c>
    </row>
    <row r="136" spans="1:39" x14ac:dyDescent="0.25">
      <c r="A136" s="16">
        <v>2304</v>
      </c>
      <c r="B136" s="1" t="s">
        <v>321</v>
      </c>
      <c r="C136" s="9">
        <f>VLOOKUP($A136,'BC-2020-2021'!$A:$Z,C$1,0)</f>
        <v>0</v>
      </c>
      <c r="D136" s="9">
        <f>VLOOKUP($A136,'BC-2020-2021'!$A:$Z,D$1,0)</f>
        <v>0</v>
      </c>
      <c r="E136" s="9">
        <f>VLOOKUP($A136,'BC-2020-2021'!$A:$Z,E$1,0)</f>
        <v>0</v>
      </c>
      <c r="F136" s="9">
        <f>VLOOKUP($A136,'BC-2020-2021'!$A:$Z,F$1,0)</f>
        <v>0</v>
      </c>
      <c r="G136" s="9">
        <f>VLOOKUP($A136,'BC-2020-2021'!$A:$Z,G$1,0)</f>
        <v>0</v>
      </c>
      <c r="H136" s="9">
        <f>VLOOKUP($A136,'BC-2020-2021'!$A:$Z,H$1,0)</f>
        <v>0</v>
      </c>
      <c r="I136" s="9">
        <f>VLOOKUP($A136,'BC-2020-2021'!$A:$Z,I$1,0)</f>
        <v>0</v>
      </c>
      <c r="J136" s="9">
        <f>VLOOKUP($A136,'BC-2020-2021'!$A:$Z,J$1,0)</f>
        <v>0</v>
      </c>
      <c r="K136" s="9">
        <f>VLOOKUP($A136,'BC-2020-2021'!$A:$Z,K$1,0)</f>
        <v>0</v>
      </c>
      <c r="L136" s="9">
        <f>VLOOKUP($A136,'BC-2020-2021'!$A:$Z,L$1,0)</f>
        <v>0</v>
      </c>
      <c r="M136" s="9">
        <f>VLOOKUP($A136,'BC-2020-2021'!$A:$Z,M$1,0)</f>
        <v>0</v>
      </c>
      <c r="N136" s="9">
        <f>VLOOKUP($A136,'BC-2020-2021'!$A:$Z,N$1,0)</f>
        <v>0</v>
      </c>
      <c r="O136" s="13">
        <f>VLOOKUP($A136,'BC-2020-2021'!$A:$Z,O$1,0)</f>
        <v>0</v>
      </c>
      <c r="P136" s="13">
        <f>VLOOKUP($A136,'BC-2020-2021'!$A:$Z,P$1,0)</f>
        <v>0</v>
      </c>
      <c r="Q136" s="13">
        <f>VLOOKUP($A136,'BC-2020-2021'!$A:$Z,Q$1,0)</f>
        <v>0</v>
      </c>
      <c r="R136" s="13">
        <f>VLOOKUP($A136,'BC-2020-2021'!$A:$Z,R$1,0)</f>
        <v>0</v>
      </c>
      <c r="S136" s="13">
        <f>VLOOKUP($A136,'BC-2020-2021'!$A:$Z,S$1,0)</f>
        <v>0</v>
      </c>
      <c r="T136" s="13">
        <f>VLOOKUP($A136,'BC-2020-2021'!$A:$Z,T$1,0)</f>
        <v>0</v>
      </c>
      <c r="U136" s="13">
        <f>VLOOKUP($A136,'BC-2020-2021'!$A:$Z,U$1,0)</f>
        <v>0</v>
      </c>
      <c r="V136" s="13">
        <f>VLOOKUP($A136,'BC-2020-2021'!$A:$Z,V$1,0)</f>
        <v>0</v>
      </c>
      <c r="W136" s="13">
        <f>VLOOKUP($A136,'BC-2020-2021'!$A:$Z,W$1,0)</f>
        <v>0</v>
      </c>
      <c r="X136" s="13">
        <f>VLOOKUP($A136,'BC-2020-2021'!$A:$Z,X$1,0)</f>
        <v>0</v>
      </c>
      <c r="Y136" s="13">
        <f>VLOOKUP($A136,'BC-2020-2021'!$A:$Z,Y$1,0)</f>
        <v>0</v>
      </c>
      <c r="Z136" s="13">
        <f>VLOOKUP($A136,'BC-2020-2021'!$A:$Z,Z$1,0)</f>
        <v>0</v>
      </c>
      <c r="AA136" s="2">
        <f>+IF((Z136+((U136-T136)+(V136-U136)+(W136-V136)+(X136-W136)+(Y136-X136)+(Z136-Y136))/CÁLCULOS!$Y$8)&gt;0,Z136+((U136-T136)+(V136-U136)+(W136-V136)+(X136-W136)+(Y136-X136)+(Z136-Y136))/CÁLCULOS!$Y$8,0)</f>
        <v>0</v>
      </c>
      <c r="AB136" s="2">
        <f>+IF((AA136+((V136-U136)+(W136-V136)+(X136-W136)+(Y136-X136)+(Z136-Y136)+(AA136-Z136))/CÁLCULOS!$Y$8)&gt;0,AA136+((V136-U136)+(W136-V136)+(X136-W136)+(Y136-X136)+(Z136-Y136)+(AA136-Z136))/CÁLCULOS!$Y$8,0)</f>
        <v>0</v>
      </c>
      <c r="AC136" s="2">
        <f>+IF((AB136+((W136-V136)+(X136-W136)+(Y136-X136)+(Z136-Y136)+(AA136-Z136)+(AB136-AA136))/CÁLCULOS!$Y$8)&gt;0,AB136+((W136-V136)+(X136-W136)+(Y136-X136)+(Z136-Y136)+(AA136-Z136)+(AB136-AA136))/CÁLCULOS!$Y$8,0)</f>
        <v>0</v>
      </c>
      <c r="AD136" s="2">
        <f>+IF((AC136+((X136-W136)+(Y136-X136)+(Z136-Y136)+(AA136-Z136)+(AB136-AA136)+(AC136-AB136))/CÁLCULOS!$Y$8)&gt;0,AC136+((X136-W136)+(Y136-X136)+(Z136-Y136)+(AA136-Z136)+(AB136-AA136)+(AC136-AB136))/CÁLCULOS!$Y$8,0)</f>
        <v>0</v>
      </c>
      <c r="AE136" s="2">
        <f>+IF((AD136+((Y136-X136)+(Z136-Y136)+(AA136-Z136)+(AB136-AA136)+(AC136-AB136)+(AD136-AC136))/CÁLCULOS!$Y$8)&gt;0,AD136+((Y136-X136)+(Z136-Y136)+(AA136-Z136)+(AB136-AA136)+(AC136-AB136)+(AD136-AC136))/CÁLCULOS!$Y$8,0)</f>
        <v>0</v>
      </c>
      <c r="AF136" s="2">
        <f>+IF((AE136+((Z136-Y136)+(AA136-Z136)+(AB136-AA136)+(AC136-AB136)+(AD136-AC136)+(AE136-AD136))/CÁLCULOS!$Y$8)&gt;0,AE136+((Z136-Y136)+(AA136-Z136)+(AB136-AA136)+(AC136-AB136)+(AD136-AC136)+(AE136-AD136))/CÁLCULOS!$Y$8,0)</f>
        <v>0</v>
      </c>
      <c r="AG136" s="2">
        <f>+IF((AF136+((AA136-Z136)+(AB136-AA136)+(AC136-AB136)+(AD136-AC136)+(AE136-AD136)+(AF136-AE136))/CÁLCULOS!$Y$8)&gt;0,AF136+((AA136-Z136)+(AB136-AA136)+(AC136-AB136)+(AD136-AC136)+(AE136-AD136)+(AF136-AE136))/CÁLCULOS!$Y$8,0)</f>
        <v>0</v>
      </c>
      <c r="AH136" s="2">
        <f>+IF((AG136+((AB136-AA136)+(AC136-AB136)+(AD136-AC136)+(AE136-AD136)+(AF136-AE136)+(AG136-AF136))/CÁLCULOS!$Y$8)&gt;0,AG136+((AB136-AA136)+(AC136-AB136)+(AD136-AC136)+(AE136-AD136)+(AF136-AE136)+(AG136-AF136))/CÁLCULOS!$Y$8,0)</f>
        <v>0</v>
      </c>
      <c r="AI136" s="2">
        <f>+IF((AH136+((AC136-AB136)+(AD136-AC136)+(AE136-AD136)+(AF136-AE136)+(AG136-AF136)+(AH136-AG136))/CÁLCULOS!$Y$8)&gt;0,AH136+((AC136-AB136)+(AD136-AC136)+(AE136-AD136)+(AF136-AE136)+(AG136-AF136)+(AH136-AG136))/CÁLCULOS!$Y$8,0)</f>
        <v>0</v>
      </c>
      <c r="AJ136" s="2">
        <f>+IF((AI136+((AD136-AC136)+(AE136-AD136)+(AF136-AE136)+(AG136-AF136)+(AH136-AG136)+(AI136-AH136))/CÁLCULOS!$Y$8)&gt;0,AI136+((AD136-AC136)+(AE136-AD136)+(AF136-AE136)+(AG136-AF136)+(AH136-AG136)+(AI136-AH136))/CÁLCULOS!$Y$8,0)</f>
        <v>0</v>
      </c>
      <c r="AK136" s="2">
        <f>+IF((AJ136+((AE136-AD136)+(AF136-AE136)+(AG136-AF136)+(AH136-AG136)+(AI136-AH136)+(AJ136-AI136))/CÁLCULOS!$Y$8)&gt;0,AJ136+((AE136-AD136)+(AF136-AE136)+(AG136-AF136)+(AH136-AG136)+(AI136-AH136)+(AJ136-AI136))/CÁLCULOS!$Y$8,0)</f>
        <v>0</v>
      </c>
      <c r="AL136" s="2">
        <f>+IF((AK136+((AF136-AE136)+(AG136-AF136)+(AH136-AG136)+(AI136-AH136)+(AJ136-AI136)+(AK136-AJ136))/CÁLCULOS!$Y$8)&gt;0,AK136+((AF136-AE136)+(AG136-AF136)+(AH136-AG136)+(AI136-AH136)+(AJ136-AI136)+(AK136-AJ136))/CÁLCULOS!$Y$8,0)</f>
        <v>0</v>
      </c>
      <c r="AM136">
        <f t="shared" si="24"/>
        <v>4</v>
      </c>
    </row>
    <row r="137" spans="1:39" x14ac:dyDescent="0.25">
      <c r="A137" s="16">
        <v>24</v>
      </c>
      <c r="B137" s="1" t="s">
        <v>323</v>
      </c>
      <c r="C137" s="9">
        <f>VLOOKUP($A137,'BC-2020-2021'!$A:$Z,C$1,0)</f>
        <v>0</v>
      </c>
      <c r="D137" s="9">
        <f>VLOOKUP($A137,'BC-2020-2021'!$A:$Z,D$1,0)</f>
        <v>0</v>
      </c>
      <c r="E137" s="9">
        <f>VLOOKUP($A137,'BC-2020-2021'!$A:$Z,E$1,0)</f>
        <v>0</v>
      </c>
      <c r="F137" s="9">
        <f>VLOOKUP($A137,'BC-2020-2021'!$A:$Z,F$1,0)</f>
        <v>0</v>
      </c>
      <c r="G137" s="9">
        <f>VLOOKUP($A137,'BC-2020-2021'!$A:$Z,G$1,0)</f>
        <v>0</v>
      </c>
      <c r="H137" s="9">
        <f>VLOOKUP($A137,'BC-2020-2021'!$A:$Z,H$1,0)</f>
        <v>0</v>
      </c>
      <c r="I137" s="9">
        <f>VLOOKUP($A137,'BC-2020-2021'!$A:$Z,I$1,0)</f>
        <v>0</v>
      </c>
      <c r="J137" s="9">
        <f>VLOOKUP($A137,'BC-2020-2021'!$A:$Z,J$1,0)</f>
        <v>0</v>
      </c>
      <c r="K137" s="9">
        <f>VLOOKUP($A137,'BC-2020-2021'!$A:$Z,K$1,0)</f>
        <v>0</v>
      </c>
      <c r="L137" s="9">
        <f>VLOOKUP($A137,'BC-2020-2021'!$A:$Z,L$1,0)</f>
        <v>0</v>
      </c>
      <c r="M137" s="9">
        <f>VLOOKUP($A137,'BC-2020-2021'!$A:$Z,M$1,0)</f>
        <v>0</v>
      </c>
      <c r="N137" s="9">
        <f>VLOOKUP($A137,'BC-2020-2021'!$A:$Z,N$1,0)</f>
        <v>0</v>
      </c>
      <c r="O137" s="13">
        <f>VLOOKUP($A137,'BC-2020-2021'!$A:$Z,O$1,0)</f>
        <v>0</v>
      </c>
      <c r="P137" s="13">
        <f>VLOOKUP($A137,'BC-2020-2021'!$A:$Z,P$1,0)</f>
        <v>0</v>
      </c>
      <c r="Q137" s="13">
        <f>VLOOKUP($A137,'BC-2020-2021'!$A:$Z,Q$1,0)</f>
        <v>0</v>
      </c>
      <c r="R137" s="13">
        <f>VLOOKUP($A137,'BC-2020-2021'!$A:$Z,R$1,0)</f>
        <v>0</v>
      </c>
      <c r="S137" s="13">
        <f>VLOOKUP($A137,'BC-2020-2021'!$A:$Z,S$1,0)</f>
        <v>0</v>
      </c>
      <c r="T137" s="13">
        <f>VLOOKUP($A137,'BC-2020-2021'!$A:$Z,T$1,0)</f>
        <v>0</v>
      </c>
      <c r="U137" s="13">
        <f>VLOOKUP($A137,'BC-2020-2021'!$A:$Z,U$1,0)</f>
        <v>0</v>
      </c>
      <c r="V137" s="13">
        <f>VLOOKUP($A137,'BC-2020-2021'!$A:$Z,V$1,0)</f>
        <v>0</v>
      </c>
      <c r="W137" s="13">
        <f>VLOOKUP($A137,'BC-2020-2021'!$A:$Z,W$1,0)</f>
        <v>0</v>
      </c>
      <c r="X137" s="13">
        <f>VLOOKUP($A137,'BC-2020-2021'!$A:$Z,X$1,0)</f>
        <v>0</v>
      </c>
      <c r="Y137" s="13">
        <f>VLOOKUP($A137,'BC-2020-2021'!$A:$Z,Y$1,0)</f>
        <v>0</v>
      </c>
      <c r="Z137" s="13">
        <f>VLOOKUP($A137,'BC-2020-2021'!$A:$Z,Z$1,0)</f>
        <v>0</v>
      </c>
      <c r="AA137" s="2">
        <f>SUM(AA138:AA139)</f>
        <v>0</v>
      </c>
      <c r="AB137" s="2">
        <f t="shared" ref="AB137:AL137" si="25">SUM(AB138:AB139)</f>
        <v>0</v>
      </c>
      <c r="AC137" s="2">
        <f t="shared" si="25"/>
        <v>0</v>
      </c>
      <c r="AD137" s="2">
        <f t="shared" si="25"/>
        <v>0</v>
      </c>
      <c r="AE137" s="2">
        <f t="shared" si="25"/>
        <v>0</v>
      </c>
      <c r="AF137" s="2">
        <f t="shared" si="25"/>
        <v>0</v>
      </c>
      <c r="AG137" s="2">
        <f t="shared" si="25"/>
        <v>0</v>
      </c>
      <c r="AH137" s="2">
        <f t="shared" si="25"/>
        <v>0</v>
      </c>
      <c r="AI137" s="2">
        <f t="shared" si="25"/>
        <v>0</v>
      </c>
      <c r="AJ137" s="2">
        <f t="shared" si="25"/>
        <v>0</v>
      </c>
      <c r="AK137" s="2">
        <f t="shared" si="25"/>
        <v>0</v>
      </c>
      <c r="AL137" s="2">
        <f t="shared" si="25"/>
        <v>0</v>
      </c>
      <c r="AM137">
        <f t="shared" si="24"/>
        <v>2</v>
      </c>
    </row>
    <row r="138" spans="1:39" x14ac:dyDescent="0.25">
      <c r="A138" s="16">
        <v>2401</v>
      </c>
      <c r="B138" s="1" t="s">
        <v>157</v>
      </c>
      <c r="C138" s="9">
        <f>VLOOKUP($A138,'BC-2020-2021'!$A:$Z,C$1,0)</f>
        <v>0</v>
      </c>
      <c r="D138" s="9">
        <f>VLOOKUP($A138,'BC-2020-2021'!$A:$Z,D$1,0)</f>
        <v>0</v>
      </c>
      <c r="E138" s="9">
        <f>VLOOKUP($A138,'BC-2020-2021'!$A:$Z,E$1,0)</f>
        <v>0</v>
      </c>
      <c r="F138" s="9">
        <f>VLOOKUP($A138,'BC-2020-2021'!$A:$Z,F$1,0)</f>
        <v>0</v>
      </c>
      <c r="G138" s="9">
        <f>VLOOKUP($A138,'BC-2020-2021'!$A:$Z,G$1,0)</f>
        <v>0</v>
      </c>
      <c r="H138" s="9">
        <f>VLOOKUP($A138,'BC-2020-2021'!$A:$Z,H$1,0)</f>
        <v>0</v>
      </c>
      <c r="I138" s="9">
        <f>VLOOKUP($A138,'BC-2020-2021'!$A:$Z,I$1,0)</f>
        <v>0</v>
      </c>
      <c r="J138" s="9">
        <f>VLOOKUP($A138,'BC-2020-2021'!$A:$Z,J$1,0)</f>
        <v>0</v>
      </c>
      <c r="K138" s="9">
        <f>VLOOKUP($A138,'BC-2020-2021'!$A:$Z,K$1,0)</f>
        <v>0</v>
      </c>
      <c r="L138" s="9">
        <f>VLOOKUP($A138,'BC-2020-2021'!$A:$Z,L$1,0)</f>
        <v>0</v>
      </c>
      <c r="M138" s="9">
        <f>VLOOKUP($A138,'BC-2020-2021'!$A:$Z,M$1,0)</f>
        <v>0</v>
      </c>
      <c r="N138" s="9">
        <f>VLOOKUP($A138,'BC-2020-2021'!$A:$Z,N$1,0)</f>
        <v>0</v>
      </c>
      <c r="O138" s="13">
        <f>VLOOKUP($A138,'BC-2020-2021'!$A:$Z,O$1,0)</f>
        <v>0</v>
      </c>
      <c r="P138" s="13">
        <f>VLOOKUP($A138,'BC-2020-2021'!$A:$Z,P$1,0)</f>
        <v>0</v>
      </c>
      <c r="Q138" s="13">
        <f>VLOOKUP($A138,'BC-2020-2021'!$A:$Z,Q$1,0)</f>
        <v>0</v>
      </c>
      <c r="R138" s="13">
        <f>VLOOKUP($A138,'BC-2020-2021'!$A:$Z,R$1,0)</f>
        <v>0</v>
      </c>
      <c r="S138" s="13">
        <f>VLOOKUP($A138,'BC-2020-2021'!$A:$Z,S$1,0)</f>
        <v>0</v>
      </c>
      <c r="T138" s="13">
        <f>VLOOKUP($A138,'BC-2020-2021'!$A:$Z,T$1,0)</f>
        <v>0</v>
      </c>
      <c r="U138" s="13">
        <f>VLOOKUP($A138,'BC-2020-2021'!$A:$Z,U$1,0)</f>
        <v>0</v>
      </c>
      <c r="V138" s="13">
        <f>VLOOKUP($A138,'BC-2020-2021'!$A:$Z,V$1,0)</f>
        <v>0</v>
      </c>
      <c r="W138" s="13">
        <f>VLOOKUP($A138,'BC-2020-2021'!$A:$Z,W$1,0)</f>
        <v>0</v>
      </c>
      <c r="X138" s="13">
        <f>VLOOKUP($A138,'BC-2020-2021'!$A:$Z,X$1,0)</f>
        <v>0</v>
      </c>
      <c r="Y138" s="13">
        <f>VLOOKUP($A138,'BC-2020-2021'!$A:$Z,Y$1,0)</f>
        <v>0</v>
      </c>
      <c r="Z138" s="13">
        <f>VLOOKUP($A138,'BC-2020-2021'!$A:$Z,Z$1,0)</f>
        <v>0</v>
      </c>
      <c r="AA138" s="2">
        <f>+IF((Z138+((U138-T138)+(V138-U138)+(W138-V138)+(X138-W138)+(Y138-X138)+(Z138-Y138))/CÁLCULOS!$Y$8)&gt;0,Z138+((U138-T138)+(V138-U138)+(W138-V138)+(X138-W138)+(Y138-X138)+(Z138-Y138))/CÁLCULOS!$Y$8,0)</f>
        <v>0</v>
      </c>
      <c r="AB138" s="2">
        <f>+IF((AA138+((V138-U138)+(W138-V138)+(X138-W138)+(Y138-X138)+(Z138-Y138)+(AA138-Z138))/CÁLCULOS!$Y$8)&gt;0,AA138+((V138-U138)+(W138-V138)+(X138-W138)+(Y138-X138)+(Z138-Y138)+(AA138-Z138))/CÁLCULOS!$Y$8,0)</f>
        <v>0</v>
      </c>
      <c r="AC138" s="2">
        <f>+IF((AB138+((W138-V138)+(X138-W138)+(Y138-X138)+(Z138-Y138)+(AA138-Z138)+(AB138-AA138))/CÁLCULOS!$Y$8)&gt;0,AB138+((W138-V138)+(X138-W138)+(Y138-X138)+(Z138-Y138)+(AA138-Z138)+(AB138-AA138))/CÁLCULOS!$Y$8,0)</f>
        <v>0</v>
      </c>
      <c r="AD138" s="2">
        <f>+IF((AC138+((X138-W138)+(Y138-X138)+(Z138-Y138)+(AA138-Z138)+(AB138-AA138)+(AC138-AB138))/CÁLCULOS!$Y$8)&gt;0,AC138+((X138-W138)+(Y138-X138)+(Z138-Y138)+(AA138-Z138)+(AB138-AA138)+(AC138-AB138))/CÁLCULOS!$Y$8,0)</f>
        <v>0</v>
      </c>
      <c r="AE138" s="2">
        <f>+IF((AD138+((Y138-X138)+(Z138-Y138)+(AA138-Z138)+(AB138-AA138)+(AC138-AB138)+(AD138-AC138))/CÁLCULOS!$Y$8)&gt;0,AD138+((Y138-X138)+(Z138-Y138)+(AA138-Z138)+(AB138-AA138)+(AC138-AB138)+(AD138-AC138))/CÁLCULOS!$Y$8,0)</f>
        <v>0</v>
      </c>
      <c r="AF138" s="2">
        <f>+IF((AE138+((Z138-Y138)+(AA138-Z138)+(AB138-AA138)+(AC138-AB138)+(AD138-AC138)+(AE138-AD138))/CÁLCULOS!$Y$8)&gt;0,AE138+((Z138-Y138)+(AA138-Z138)+(AB138-AA138)+(AC138-AB138)+(AD138-AC138)+(AE138-AD138))/CÁLCULOS!$Y$8,0)</f>
        <v>0</v>
      </c>
      <c r="AG138" s="2">
        <f>+IF((AF138+((AA138-Z138)+(AB138-AA138)+(AC138-AB138)+(AD138-AC138)+(AE138-AD138)+(AF138-AE138))/CÁLCULOS!$Y$8)&gt;0,AF138+((AA138-Z138)+(AB138-AA138)+(AC138-AB138)+(AD138-AC138)+(AE138-AD138)+(AF138-AE138))/CÁLCULOS!$Y$8,0)</f>
        <v>0</v>
      </c>
      <c r="AH138" s="2">
        <f>+IF((AG138+((AB138-AA138)+(AC138-AB138)+(AD138-AC138)+(AE138-AD138)+(AF138-AE138)+(AG138-AF138))/CÁLCULOS!$Y$8)&gt;0,AG138+((AB138-AA138)+(AC138-AB138)+(AD138-AC138)+(AE138-AD138)+(AF138-AE138)+(AG138-AF138))/CÁLCULOS!$Y$8,0)</f>
        <v>0</v>
      </c>
      <c r="AI138" s="2">
        <f>+IF((AH138+((AC138-AB138)+(AD138-AC138)+(AE138-AD138)+(AF138-AE138)+(AG138-AF138)+(AH138-AG138))/CÁLCULOS!$Y$8)&gt;0,AH138+((AC138-AB138)+(AD138-AC138)+(AE138-AD138)+(AF138-AE138)+(AG138-AF138)+(AH138-AG138))/CÁLCULOS!$Y$8,0)</f>
        <v>0</v>
      </c>
      <c r="AJ138" s="2">
        <f>+IF((AI138+((AD138-AC138)+(AE138-AD138)+(AF138-AE138)+(AG138-AF138)+(AH138-AG138)+(AI138-AH138))/CÁLCULOS!$Y$8)&gt;0,AI138+((AD138-AC138)+(AE138-AD138)+(AF138-AE138)+(AG138-AF138)+(AH138-AG138)+(AI138-AH138))/CÁLCULOS!$Y$8,0)</f>
        <v>0</v>
      </c>
      <c r="AK138" s="2">
        <f>+IF((AJ138+((AE138-AD138)+(AF138-AE138)+(AG138-AF138)+(AH138-AG138)+(AI138-AH138)+(AJ138-AI138))/CÁLCULOS!$Y$8)&gt;0,AJ138+((AE138-AD138)+(AF138-AE138)+(AG138-AF138)+(AH138-AG138)+(AI138-AH138)+(AJ138-AI138))/CÁLCULOS!$Y$8,0)</f>
        <v>0</v>
      </c>
      <c r="AL138" s="2">
        <f>+IF((AK138+((AF138-AE138)+(AG138-AF138)+(AH138-AG138)+(AI138-AH138)+(AJ138-AI138)+(AK138-AJ138))/CÁLCULOS!$Y$8)&gt;0,AK138+((AF138-AE138)+(AG138-AF138)+(AH138-AG138)+(AI138-AH138)+(AJ138-AI138)+(AK138-AJ138))/CÁLCULOS!$Y$8,0)</f>
        <v>0</v>
      </c>
      <c r="AM138">
        <f t="shared" si="24"/>
        <v>4</v>
      </c>
    </row>
    <row r="139" spans="1:39" x14ac:dyDescent="0.25">
      <c r="A139" s="16">
        <v>2402</v>
      </c>
      <c r="B139" s="1" t="s">
        <v>158</v>
      </c>
      <c r="C139" s="9">
        <f>VLOOKUP($A139,'BC-2020-2021'!$A:$Z,C$1,0)</f>
        <v>0</v>
      </c>
      <c r="D139" s="9">
        <f>VLOOKUP($A139,'BC-2020-2021'!$A:$Z,D$1,0)</f>
        <v>0</v>
      </c>
      <c r="E139" s="9">
        <f>VLOOKUP($A139,'BC-2020-2021'!$A:$Z,E$1,0)</f>
        <v>0</v>
      </c>
      <c r="F139" s="9">
        <f>VLOOKUP($A139,'BC-2020-2021'!$A:$Z,F$1,0)</f>
        <v>0</v>
      </c>
      <c r="G139" s="9">
        <f>VLOOKUP($A139,'BC-2020-2021'!$A:$Z,G$1,0)</f>
        <v>0</v>
      </c>
      <c r="H139" s="9">
        <f>VLOOKUP($A139,'BC-2020-2021'!$A:$Z,H$1,0)</f>
        <v>0</v>
      </c>
      <c r="I139" s="9">
        <f>VLOOKUP($A139,'BC-2020-2021'!$A:$Z,I$1,0)</f>
        <v>0</v>
      </c>
      <c r="J139" s="9">
        <f>VLOOKUP($A139,'BC-2020-2021'!$A:$Z,J$1,0)</f>
        <v>0</v>
      </c>
      <c r="K139" s="9">
        <f>VLOOKUP($A139,'BC-2020-2021'!$A:$Z,K$1,0)</f>
        <v>0</v>
      </c>
      <c r="L139" s="9">
        <f>VLOOKUP($A139,'BC-2020-2021'!$A:$Z,L$1,0)</f>
        <v>0</v>
      </c>
      <c r="M139" s="9">
        <f>VLOOKUP($A139,'BC-2020-2021'!$A:$Z,M$1,0)</f>
        <v>0</v>
      </c>
      <c r="N139" s="9">
        <f>VLOOKUP($A139,'BC-2020-2021'!$A:$Z,N$1,0)</f>
        <v>0</v>
      </c>
      <c r="O139" s="13">
        <f>VLOOKUP($A139,'BC-2020-2021'!$A:$Z,O$1,0)</f>
        <v>0</v>
      </c>
      <c r="P139" s="13">
        <f>VLOOKUP($A139,'BC-2020-2021'!$A:$Z,P$1,0)</f>
        <v>0</v>
      </c>
      <c r="Q139" s="13">
        <f>VLOOKUP($A139,'BC-2020-2021'!$A:$Z,Q$1,0)</f>
        <v>0</v>
      </c>
      <c r="R139" s="13">
        <f>VLOOKUP($A139,'BC-2020-2021'!$A:$Z,R$1,0)</f>
        <v>0</v>
      </c>
      <c r="S139" s="13">
        <f>VLOOKUP($A139,'BC-2020-2021'!$A:$Z,S$1,0)</f>
        <v>0</v>
      </c>
      <c r="T139" s="13">
        <f>VLOOKUP($A139,'BC-2020-2021'!$A:$Z,T$1,0)</f>
        <v>0</v>
      </c>
      <c r="U139" s="13">
        <f>VLOOKUP($A139,'BC-2020-2021'!$A:$Z,U$1,0)</f>
        <v>0</v>
      </c>
      <c r="V139" s="13">
        <f>VLOOKUP($A139,'BC-2020-2021'!$A:$Z,V$1,0)</f>
        <v>0</v>
      </c>
      <c r="W139" s="13">
        <f>VLOOKUP($A139,'BC-2020-2021'!$A:$Z,W$1,0)</f>
        <v>0</v>
      </c>
      <c r="X139" s="13">
        <f>VLOOKUP($A139,'BC-2020-2021'!$A:$Z,X$1,0)</f>
        <v>0</v>
      </c>
      <c r="Y139" s="13">
        <f>VLOOKUP($A139,'BC-2020-2021'!$A:$Z,Y$1,0)</f>
        <v>0</v>
      </c>
      <c r="Z139" s="13">
        <f>VLOOKUP($A139,'BC-2020-2021'!$A:$Z,Z$1,0)</f>
        <v>0</v>
      </c>
      <c r="AA139" s="2">
        <f>+IF((Z139+((U139-T139)+(V139-U139)+(W139-V139)+(X139-W139)+(Y139-X139)+(Z139-Y139))/CÁLCULOS!$Y$8)&gt;0,Z139+((U139-T139)+(V139-U139)+(W139-V139)+(X139-W139)+(Y139-X139)+(Z139-Y139))/CÁLCULOS!$Y$8,0)</f>
        <v>0</v>
      </c>
      <c r="AB139" s="2">
        <f>+IF((AA139+((V139-U139)+(W139-V139)+(X139-W139)+(Y139-X139)+(Z139-Y139)+(AA139-Z139))/CÁLCULOS!$Y$8)&gt;0,AA139+((V139-U139)+(W139-V139)+(X139-W139)+(Y139-X139)+(Z139-Y139)+(AA139-Z139))/CÁLCULOS!$Y$8,0)</f>
        <v>0</v>
      </c>
      <c r="AC139" s="2">
        <f>+IF((AB139+((W139-V139)+(X139-W139)+(Y139-X139)+(Z139-Y139)+(AA139-Z139)+(AB139-AA139))/CÁLCULOS!$Y$8)&gt;0,AB139+((W139-V139)+(X139-W139)+(Y139-X139)+(Z139-Y139)+(AA139-Z139)+(AB139-AA139))/CÁLCULOS!$Y$8,0)</f>
        <v>0</v>
      </c>
      <c r="AD139" s="2">
        <f>+IF((AC139+((X139-W139)+(Y139-X139)+(Z139-Y139)+(AA139-Z139)+(AB139-AA139)+(AC139-AB139))/CÁLCULOS!$Y$8)&gt;0,AC139+((X139-W139)+(Y139-X139)+(Z139-Y139)+(AA139-Z139)+(AB139-AA139)+(AC139-AB139))/CÁLCULOS!$Y$8,0)</f>
        <v>0</v>
      </c>
      <c r="AE139" s="2">
        <f>+IF((AD139+((Y139-X139)+(Z139-Y139)+(AA139-Z139)+(AB139-AA139)+(AC139-AB139)+(AD139-AC139))/CÁLCULOS!$Y$8)&gt;0,AD139+((Y139-X139)+(Z139-Y139)+(AA139-Z139)+(AB139-AA139)+(AC139-AB139)+(AD139-AC139))/CÁLCULOS!$Y$8,0)</f>
        <v>0</v>
      </c>
      <c r="AF139" s="2">
        <f>+IF((AE139+((Z139-Y139)+(AA139-Z139)+(AB139-AA139)+(AC139-AB139)+(AD139-AC139)+(AE139-AD139))/CÁLCULOS!$Y$8)&gt;0,AE139+((Z139-Y139)+(AA139-Z139)+(AB139-AA139)+(AC139-AB139)+(AD139-AC139)+(AE139-AD139))/CÁLCULOS!$Y$8,0)</f>
        <v>0</v>
      </c>
      <c r="AG139" s="2">
        <f>+IF((AF139+((AA139-Z139)+(AB139-AA139)+(AC139-AB139)+(AD139-AC139)+(AE139-AD139)+(AF139-AE139))/CÁLCULOS!$Y$8)&gt;0,AF139+((AA139-Z139)+(AB139-AA139)+(AC139-AB139)+(AD139-AC139)+(AE139-AD139)+(AF139-AE139))/CÁLCULOS!$Y$8,0)</f>
        <v>0</v>
      </c>
      <c r="AH139" s="2">
        <f>+IF((AG139+((AB139-AA139)+(AC139-AB139)+(AD139-AC139)+(AE139-AD139)+(AF139-AE139)+(AG139-AF139))/CÁLCULOS!$Y$8)&gt;0,AG139+((AB139-AA139)+(AC139-AB139)+(AD139-AC139)+(AE139-AD139)+(AF139-AE139)+(AG139-AF139))/CÁLCULOS!$Y$8,0)</f>
        <v>0</v>
      </c>
      <c r="AI139" s="2">
        <f>+IF((AH139+((AC139-AB139)+(AD139-AC139)+(AE139-AD139)+(AF139-AE139)+(AG139-AF139)+(AH139-AG139))/CÁLCULOS!$Y$8)&gt;0,AH139+((AC139-AB139)+(AD139-AC139)+(AE139-AD139)+(AF139-AE139)+(AG139-AF139)+(AH139-AG139))/CÁLCULOS!$Y$8,0)</f>
        <v>0</v>
      </c>
      <c r="AJ139" s="2">
        <f>+IF((AI139+((AD139-AC139)+(AE139-AD139)+(AF139-AE139)+(AG139-AF139)+(AH139-AG139)+(AI139-AH139))/CÁLCULOS!$Y$8)&gt;0,AI139+((AD139-AC139)+(AE139-AD139)+(AF139-AE139)+(AG139-AF139)+(AH139-AG139)+(AI139-AH139))/CÁLCULOS!$Y$8,0)</f>
        <v>0</v>
      </c>
      <c r="AK139" s="2">
        <f>+IF((AJ139+((AE139-AD139)+(AF139-AE139)+(AG139-AF139)+(AH139-AG139)+(AI139-AH139)+(AJ139-AI139))/CÁLCULOS!$Y$8)&gt;0,AJ139+((AE139-AD139)+(AF139-AE139)+(AG139-AF139)+(AH139-AG139)+(AI139-AH139)+(AJ139-AI139))/CÁLCULOS!$Y$8,0)</f>
        <v>0</v>
      </c>
      <c r="AL139" s="2">
        <f>+IF((AK139+((AF139-AE139)+(AG139-AF139)+(AH139-AG139)+(AI139-AH139)+(AJ139-AI139)+(AK139-AJ139))/CÁLCULOS!$Y$8)&gt;0,AK139+((AF139-AE139)+(AG139-AF139)+(AH139-AG139)+(AI139-AH139)+(AJ139-AI139)+(AK139-AJ139))/CÁLCULOS!$Y$8,0)</f>
        <v>0</v>
      </c>
      <c r="AM139">
        <f t="shared" si="24"/>
        <v>4</v>
      </c>
    </row>
    <row r="140" spans="1:39" x14ac:dyDescent="0.25">
      <c r="A140" s="16">
        <v>25</v>
      </c>
      <c r="B140" s="1" t="s">
        <v>324</v>
      </c>
      <c r="C140" s="9">
        <f>VLOOKUP($A140,'BC-2020-2021'!$A:$Z,C$1,0)</f>
        <v>118116.41</v>
      </c>
      <c r="D140" s="9">
        <f>VLOOKUP($A140,'BC-2020-2021'!$A:$Z,D$1,0)</f>
        <v>115353.69</v>
      </c>
      <c r="E140" s="9">
        <f>VLOOKUP($A140,'BC-2020-2021'!$A:$Z,E$1,0)</f>
        <v>120408.03</v>
      </c>
      <c r="F140" s="9">
        <f>VLOOKUP($A140,'BC-2020-2021'!$A:$Z,F$1,0)</f>
        <v>101768.17</v>
      </c>
      <c r="G140" s="9">
        <f>VLOOKUP($A140,'BC-2020-2021'!$A:$Z,G$1,0)</f>
        <v>111053.25</v>
      </c>
      <c r="H140" s="9">
        <f>VLOOKUP($A140,'BC-2020-2021'!$A:$Z,H$1,0)</f>
        <v>110426.7</v>
      </c>
      <c r="I140" s="9">
        <f>VLOOKUP($A140,'BC-2020-2021'!$A:$Z,I$1,0)</f>
        <v>120102.71</v>
      </c>
      <c r="J140" s="9">
        <f>VLOOKUP($A140,'BC-2020-2021'!$A:$Z,J$1,0)</f>
        <v>118942.19</v>
      </c>
      <c r="K140" s="9">
        <f>VLOOKUP($A140,'BC-2020-2021'!$A:$Z,K$1,0)</f>
        <v>110013.91</v>
      </c>
      <c r="L140" s="9">
        <f>VLOOKUP($A140,'BC-2020-2021'!$A:$Z,L$1,0)</f>
        <v>107114.21</v>
      </c>
      <c r="M140" s="9">
        <f>VLOOKUP($A140,'BC-2020-2021'!$A:$Z,M$1,0)</f>
        <v>123634.24000000001</v>
      </c>
      <c r="N140" s="9">
        <f>VLOOKUP($A140,'BC-2020-2021'!$A:$Z,N$1,0)</f>
        <v>119815.96</v>
      </c>
      <c r="O140" s="13">
        <f>VLOOKUP($A140,'BC-2020-2021'!$A:$Z,O$1,0)</f>
        <v>117493.2</v>
      </c>
      <c r="P140" s="13">
        <f>VLOOKUP($A140,'BC-2020-2021'!$A:$Z,P$1,0)</f>
        <v>122074.34</v>
      </c>
      <c r="Q140" s="13">
        <f>VLOOKUP($A140,'BC-2020-2021'!$A:$Z,Q$1,0)</f>
        <v>126256.51</v>
      </c>
      <c r="R140" s="13">
        <f>VLOOKUP($A140,'BC-2020-2021'!$A:$Z,R$1,0)</f>
        <v>108874.62</v>
      </c>
      <c r="S140" s="13">
        <f>VLOOKUP($A140,'BC-2020-2021'!$A:$Z,S$1,0)</f>
        <v>116941.12</v>
      </c>
      <c r="T140" s="13">
        <f>VLOOKUP($A140,'BC-2020-2021'!$A:$Z,T$1,0)</f>
        <v>116216.83</v>
      </c>
      <c r="U140" s="13">
        <f>VLOOKUP($A140,'BC-2020-2021'!$A:$Z,U$1,0)</f>
        <v>104255.09</v>
      </c>
      <c r="V140" s="13">
        <f>VLOOKUP($A140,'BC-2020-2021'!$A:$Z,V$1,0)</f>
        <v>102563.01</v>
      </c>
      <c r="W140" s="13">
        <f>VLOOKUP($A140,'BC-2020-2021'!$A:$Z,W$1,0)</f>
        <v>109373.05</v>
      </c>
      <c r="X140" s="13">
        <f>VLOOKUP($A140,'BC-2020-2021'!$A:$Z,X$1,0)</f>
        <v>117756.93</v>
      </c>
      <c r="Y140" s="13">
        <f>VLOOKUP($A140,'BC-2020-2021'!$A:$Z,Y$1,0)</f>
        <v>120211.49</v>
      </c>
      <c r="Z140" s="13">
        <f>VLOOKUP($A140,'BC-2020-2021'!$A:$Z,Z$1,0)</f>
        <v>124076.52</v>
      </c>
      <c r="AA140" s="2">
        <f>SUM(AA141:AA150)</f>
        <v>125386.46833333332</v>
      </c>
      <c r="AB140" s="2">
        <f t="shared" ref="AB140:AL140" si="26">SUM(AB141:AB150)</f>
        <v>128908.36638888888</v>
      </c>
      <c r="AC140" s="2">
        <f t="shared" si="26"/>
        <v>133299.25912037035</v>
      </c>
      <c r="AD140" s="2">
        <f t="shared" si="26"/>
        <v>137286.96064043208</v>
      </c>
      <c r="AE140" s="2">
        <f t="shared" si="26"/>
        <v>140541.96741383741</v>
      </c>
      <c r="AF140" s="2">
        <f t="shared" si="26"/>
        <v>143930.38031614368</v>
      </c>
      <c r="AG140" s="2">
        <f t="shared" si="26"/>
        <v>147239.35703550093</v>
      </c>
      <c r="AH140" s="2">
        <f t="shared" si="26"/>
        <v>150881.5051525289</v>
      </c>
      <c r="AI140" s="2">
        <f t="shared" si="26"/>
        <v>154543.69494646887</v>
      </c>
      <c r="AJ140" s="2">
        <f t="shared" si="26"/>
        <v>158084.43425081865</v>
      </c>
      <c r="AK140" s="2">
        <f t="shared" si="26"/>
        <v>161550.67985254971</v>
      </c>
      <c r="AL140" s="2">
        <f t="shared" si="26"/>
        <v>165052.13192566842</v>
      </c>
      <c r="AM140">
        <f t="shared" si="24"/>
        <v>2</v>
      </c>
    </row>
    <row r="141" spans="1:39" x14ac:dyDescent="0.25">
      <c r="A141" s="16">
        <v>2501</v>
      </c>
      <c r="B141" s="1" t="s">
        <v>325</v>
      </c>
      <c r="C141" s="9">
        <f>VLOOKUP($A141,'BC-2020-2021'!$A:$Z,C$1,0)</f>
        <v>46707.78</v>
      </c>
      <c r="D141" s="9">
        <f>VLOOKUP($A141,'BC-2020-2021'!$A:$Z,D$1,0)</f>
        <v>46979.6</v>
      </c>
      <c r="E141" s="9">
        <f>VLOOKUP($A141,'BC-2020-2021'!$A:$Z,E$1,0)</f>
        <v>48406.78</v>
      </c>
      <c r="F141" s="9">
        <f>VLOOKUP($A141,'BC-2020-2021'!$A:$Z,F$1,0)</f>
        <v>50550.68</v>
      </c>
      <c r="G141" s="9">
        <f>VLOOKUP($A141,'BC-2020-2021'!$A:$Z,G$1,0)</f>
        <v>52558.25</v>
      </c>
      <c r="H141" s="9">
        <f>VLOOKUP($A141,'BC-2020-2021'!$A:$Z,H$1,0)</f>
        <v>52619.56</v>
      </c>
      <c r="I141" s="9">
        <f>VLOOKUP($A141,'BC-2020-2021'!$A:$Z,I$1,0)</f>
        <v>50705.91</v>
      </c>
      <c r="J141" s="9">
        <f>VLOOKUP($A141,'BC-2020-2021'!$A:$Z,J$1,0)</f>
        <v>50124.68</v>
      </c>
      <c r="K141" s="9">
        <f>VLOOKUP($A141,'BC-2020-2021'!$A:$Z,K$1,0)</f>
        <v>48194.54</v>
      </c>
      <c r="L141" s="9">
        <f>VLOOKUP($A141,'BC-2020-2021'!$A:$Z,L$1,0)</f>
        <v>46715.26</v>
      </c>
      <c r="M141" s="9">
        <f>VLOOKUP($A141,'BC-2020-2021'!$A:$Z,M$1,0)</f>
        <v>49341.58</v>
      </c>
      <c r="N141" s="9">
        <f>VLOOKUP($A141,'BC-2020-2021'!$A:$Z,N$1,0)</f>
        <v>50335.11</v>
      </c>
      <c r="O141" s="13">
        <f>VLOOKUP($A141,'BC-2020-2021'!$A:$Z,O$1,0)</f>
        <v>48401.51</v>
      </c>
      <c r="P141" s="13">
        <f>VLOOKUP($A141,'BC-2020-2021'!$A:$Z,P$1,0)</f>
        <v>50441.85</v>
      </c>
      <c r="Q141" s="13">
        <f>VLOOKUP($A141,'BC-2020-2021'!$A:$Z,Q$1,0)</f>
        <v>52678.36</v>
      </c>
      <c r="R141" s="13">
        <f>VLOOKUP($A141,'BC-2020-2021'!$A:$Z,R$1,0)</f>
        <v>58066.720000000001</v>
      </c>
      <c r="S141" s="13">
        <f>VLOOKUP($A141,'BC-2020-2021'!$A:$Z,S$1,0)</f>
        <v>59120.88</v>
      </c>
      <c r="T141" s="13">
        <f>VLOOKUP($A141,'BC-2020-2021'!$A:$Z,T$1,0)</f>
        <v>55363.23</v>
      </c>
      <c r="U141" s="13">
        <f>VLOOKUP($A141,'BC-2020-2021'!$A:$Z,U$1,0)</f>
        <v>53613.13</v>
      </c>
      <c r="V141" s="13">
        <f>VLOOKUP($A141,'BC-2020-2021'!$A:$Z,V$1,0)</f>
        <v>55166.35</v>
      </c>
      <c r="W141" s="13">
        <f>VLOOKUP($A141,'BC-2020-2021'!$A:$Z,W$1,0)</f>
        <v>56577.49</v>
      </c>
      <c r="X141" s="13">
        <f>VLOOKUP($A141,'BC-2020-2021'!$A:$Z,X$1,0)</f>
        <v>62837.279999999999</v>
      </c>
      <c r="Y141" s="13">
        <f>VLOOKUP($A141,'BC-2020-2021'!$A:$Z,Y$1,0)</f>
        <v>63991.39</v>
      </c>
      <c r="Z141" s="13">
        <f>VLOOKUP($A141,'BC-2020-2021'!$A:$Z,Z$1,0)</f>
        <v>61930.02</v>
      </c>
      <c r="AA141" s="2">
        <f>+IF((Z141+((U141-T141)+(V141-U141)+(W141-V141)+(X141-W141)+(Y141-X141)+(Z141-Y141))/CÁLCULOS!$Y$8)&gt;0,Z141+((U141-T141)+(V141-U141)+(W141-V141)+(X141-W141)+(Y141-X141)+(Z141-Y141))/CÁLCULOS!$Y$8,0)</f>
        <v>63024.484999999993</v>
      </c>
      <c r="AB141" s="2">
        <f>+IF((AA141+((V141-U141)+(W141-V141)+(X141-W141)+(Y141-X141)+(Z141-Y141)+(AA141-Z141))/CÁLCULOS!$Y$8)&gt;0,AA141+((V141-U141)+(W141-V141)+(X141-W141)+(Y141-X141)+(Z141-Y141)+(AA141-Z141))/CÁLCULOS!$Y$8,0)</f>
        <v>64593.044166666659</v>
      </c>
      <c r="AC141" s="2">
        <f>+IF((AB141+((W141-V141)+(X141-W141)+(Y141-X141)+(Z141-Y141)+(AA141-Z141)+(AB141-AA141))/CÁLCULOS!$Y$8)&gt;0,AB141+((W141-V141)+(X141-W141)+(Y141-X141)+(Z141-Y141)+(AA141-Z141)+(AB141-AA141))/CÁLCULOS!$Y$8,0)</f>
        <v>66164.159861111097</v>
      </c>
      <c r="AD141" s="2">
        <f>+IF((AC141+((X141-W141)+(Y141-X141)+(Z141-Y141)+(AA141-Z141)+(AB141-AA141)+(AC141-AB141))/CÁLCULOS!$Y$8)&gt;0,AC141+((X141-W141)+(Y141-X141)+(Z141-Y141)+(AA141-Z141)+(AB141-AA141)+(AC141-AB141))/CÁLCULOS!$Y$8,0)</f>
        <v>67761.938171296279</v>
      </c>
      <c r="AE141" s="2">
        <f>+IF((AD141+((Y141-X141)+(Z141-Y141)+(AA141-Z141)+(AB141-AA141)+(AC141-AB141)+(AD141-AC141))/CÁLCULOS!$Y$8)&gt;0,AD141+((Y141-X141)+(Z141-Y141)+(AA141-Z141)+(AB141-AA141)+(AC141-AB141)+(AD141-AC141))/CÁLCULOS!$Y$8,0)</f>
        <v>68582.714533178994</v>
      </c>
      <c r="AF141" s="2">
        <f>+IF((AE141+((Z141-Y141)+(AA141-Z141)+(AB141-AA141)+(AC141-AB141)+(AD141-AC141)+(AE141-AD141))/CÁLCULOS!$Y$8)&gt;0,AE141+((Z141-Y141)+(AA141-Z141)+(AB141-AA141)+(AC141-AB141)+(AD141-AC141)+(AE141-AD141))/CÁLCULOS!$Y$8,0)</f>
        <v>69347.935288708832</v>
      </c>
      <c r="AG141" s="2">
        <f>+IF((AF141+((AA141-Z141)+(AB141-AA141)+(AC141-AB141)+(AD141-AC141)+(AE141-AD141)+(AF141-AE141))/CÁLCULOS!$Y$8)&gt;0,AF141+((AA141-Z141)+(AB141-AA141)+(AC141-AB141)+(AD141-AC141)+(AE141-AD141)+(AF141-AE141))/CÁLCULOS!$Y$8,0)</f>
        <v>70584.254503493634</v>
      </c>
      <c r="AH141" s="2">
        <f>+IF((AG141+((AB141-AA141)+(AC141-AB141)+(AD141-AC141)+(AE141-AD141)+(AF141-AE141)+(AG141-AF141))/CÁLCULOS!$Y$8)&gt;0,AG141+((AB141-AA141)+(AC141-AB141)+(AD141-AC141)+(AE141-AD141)+(AF141-AE141)+(AG141-AF141))/CÁLCULOS!$Y$8,0)</f>
        <v>71844.216087409237</v>
      </c>
      <c r="AI141" s="2">
        <f>+IF((AH141+((AC141-AB141)+(AD141-AC141)+(AE141-AD141)+(AF141-AE141)+(AG141-AF141)+(AH141-AG141))/CÁLCULOS!$Y$8)&gt;0,AH141+((AC141-AB141)+(AD141-AC141)+(AE141-AD141)+(AF141-AE141)+(AG141-AF141)+(AH141-AG141))/CÁLCULOS!$Y$8,0)</f>
        <v>73052.744740866328</v>
      </c>
      <c r="AJ141" s="2">
        <f>+IF((AI141+((AD141-AC141)+(AE141-AD141)+(AF141-AE141)+(AG141-AF141)+(AH141-AG141)+(AI141-AH141))/CÁLCULOS!$Y$8)&gt;0,AI141+((AD141-AC141)+(AE141-AD141)+(AF141-AE141)+(AG141-AF141)+(AH141-AG141)+(AI141-AH141))/CÁLCULOS!$Y$8,0)</f>
        <v>74200.842220825536</v>
      </c>
      <c r="AK141" s="2">
        <f>+IF((AJ141+((AE141-AD141)+(AF141-AE141)+(AG141-AF141)+(AH141-AG141)+(AI141-AH141)+(AJ141-AI141))/CÁLCULOS!$Y$8)&gt;0,AJ141+((AE141-AD141)+(AF141-AE141)+(AG141-AF141)+(AH141-AG141)+(AI141-AH141)+(AJ141-AI141))/CÁLCULOS!$Y$8,0)</f>
        <v>75273.992895747084</v>
      </c>
      <c r="AL141" s="2">
        <f>+IF((AK141+((AF141-AE141)+(AG141-AF141)+(AH141-AG141)+(AI141-AH141)+(AJ141-AI141)+(AK141-AJ141))/CÁLCULOS!$Y$8)&gt;0,AK141+((AF141-AE141)+(AG141-AF141)+(AH141-AG141)+(AI141-AH141)+(AJ141-AI141)+(AK141-AJ141))/CÁLCULOS!$Y$8,0)</f>
        <v>76389.205956175094</v>
      </c>
      <c r="AM141">
        <f t="shared" si="24"/>
        <v>4</v>
      </c>
    </row>
    <row r="142" spans="1:39" x14ac:dyDescent="0.25">
      <c r="A142" s="16">
        <v>2502</v>
      </c>
      <c r="B142" s="1" t="s">
        <v>328</v>
      </c>
      <c r="C142" s="9">
        <f>VLOOKUP($A142,'BC-2020-2021'!$A:$Z,C$1,0)</f>
        <v>0</v>
      </c>
      <c r="D142" s="9">
        <f>VLOOKUP($A142,'BC-2020-2021'!$A:$Z,D$1,0)</f>
        <v>0</v>
      </c>
      <c r="E142" s="9">
        <f>VLOOKUP($A142,'BC-2020-2021'!$A:$Z,E$1,0)</f>
        <v>0</v>
      </c>
      <c r="F142" s="9">
        <f>VLOOKUP($A142,'BC-2020-2021'!$A:$Z,F$1,0)</f>
        <v>0</v>
      </c>
      <c r="G142" s="9">
        <f>VLOOKUP($A142,'BC-2020-2021'!$A:$Z,G$1,0)</f>
        <v>0</v>
      </c>
      <c r="H142" s="9">
        <f>VLOOKUP($A142,'BC-2020-2021'!$A:$Z,H$1,0)</f>
        <v>0</v>
      </c>
      <c r="I142" s="9">
        <f>VLOOKUP($A142,'BC-2020-2021'!$A:$Z,I$1,0)</f>
        <v>0</v>
      </c>
      <c r="J142" s="9">
        <f>VLOOKUP($A142,'BC-2020-2021'!$A:$Z,J$1,0)</f>
        <v>0</v>
      </c>
      <c r="K142" s="9">
        <f>VLOOKUP($A142,'BC-2020-2021'!$A:$Z,K$1,0)</f>
        <v>0</v>
      </c>
      <c r="L142" s="9">
        <f>VLOOKUP($A142,'BC-2020-2021'!$A:$Z,L$1,0)</f>
        <v>0</v>
      </c>
      <c r="M142" s="9">
        <f>VLOOKUP($A142,'BC-2020-2021'!$A:$Z,M$1,0)</f>
        <v>0</v>
      </c>
      <c r="N142" s="9">
        <f>VLOOKUP($A142,'BC-2020-2021'!$A:$Z,N$1,0)</f>
        <v>0</v>
      </c>
      <c r="O142" s="13">
        <f>VLOOKUP($A142,'BC-2020-2021'!$A:$Z,O$1,0)</f>
        <v>0</v>
      </c>
      <c r="P142" s="13">
        <f>VLOOKUP($A142,'BC-2020-2021'!$A:$Z,P$1,0)</f>
        <v>0</v>
      </c>
      <c r="Q142" s="13">
        <f>VLOOKUP($A142,'BC-2020-2021'!$A:$Z,Q$1,0)</f>
        <v>0</v>
      </c>
      <c r="R142" s="13">
        <f>VLOOKUP($A142,'BC-2020-2021'!$A:$Z,R$1,0)</f>
        <v>0</v>
      </c>
      <c r="S142" s="13">
        <f>VLOOKUP($A142,'BC-2020-2021'!$A:$Z,S$1,0)</f>
        <v>0</v>
      </c>
      <c r="T142" s="13">
        <f>VLOOKUP($A142,'BC-2020-2021'!$A:$Z,T$1,0)</f>
        <v>0</v>
      </c>
      <c r="U142" s="13">
        <f>VLOOKUP($A142,'BC-2020-2021'!$A:$Z,U$1,0)</f>
        <v>0</v>
      </c>
      <c r="V142" s="13">
        <f>VLOOKUP($A142,'BC-2020-2021'!$A:$Z,V$1,0)</f>
        <v>0</v>
      </c>
      <c r="W142" s="13">
        <f>VLOOKUP($A142,'BC-2020-2021'!$A:$Z,W$1,0)</f>
        <v>0</v>
      </c>
      <c r="X142" s="13">
        <f>VLOOKUP($A142,'BC-2020-2021'!$A:$Z,X$1,0)</f>
        <v>0</v>
      </c>
      <c r="Y142" s="13">
        <f>VLOOKUP($A142,'BC-2020-2021'!$A:$Z,Y$1,0)</f>
        <v>0</v>
      </c>
      <c r="Z142" s="13">
        <f>VLOOKUP($A142,'BC-2020-2021'!$A:$Z,Z$1,0)</f>
        <v>0</v>
      </c>
      <c r="AA142" s="2">
        <f>+IF((Z142+((U142-T142)+(V142-U142)+(W142-V142)+(X142-W142)+(Y142-X142)+(Z142-Y142))/CÁLCULOS!$Y$8)&gt;0,Z142+((U142-T142)+(V142-U142)+(W142-V142)+(X142-W142)+(Y142-X142)+(Z142-Y142))/CÁLCULOS!$Y$8,0)</f>
        <v>0</v>
      </c>
      <c r="AB142" s="2">
        <f>+IF((AA142+((V142-U142)+(W142-V142)+(X142-W142)+(Y142-X142)+(Z142-Y142)+(AA142-Z142))/CÁLCULOS!$Y$8)&gt;0,AA142+((V142-U142)+(W142-V142)+(X142-W142)+(Y142-X142)+(Z142-Y142)+(AA142-Z142))/CÁLCULOS!$Y$8,0)</f>
        <v>0</v>
      </c>
      <c r="AC142" s="2">
        <f>+IF((AB142+((W142-V142)+(X142-W142)+(Y142-X142)+(Z142-Y142)+(AA142-Z142)+(AB142-AA142))/CÁLCULOS!$Y$8)&gt;0,AB142+((W142-V142)+(X142-W142)+(Y142-X142)+(Z142-Y142)+(AA142-Z142)+(AB142-AA142))/CÁLCULOS!$Y$8,0)</f>
        <v>0</v>
      </c>
      <c r="AD142" s="2">
        <f>+IF((AC142+((X142-W142)+(Y142-X142)+(Z142-Y142)+(AA142-Z142)+(AB142-AA142)+(AC142-AB142))/CÁLCULOS!$Y$8)&gt;0,AC142+((X142-W142)+(Y142-X142)+(Z142-Y142)+(AA142-Z142)+(AB142-AA142)+(AC142-AB142))/CÁLCULOS!$Y$8,0)</f>
        <v>0</v>
      </c>
      <c r="AE142" s="2">
        <f>+IF((AD142+((Y142-X142)+(Z142-Y142)+(AA142-Z142)+(AB142-AA142)+(AC142-AB142)+(AD142-AC142))/CÁLCULOS!$Y$8)&gt;0,AD142+((Y142-X142)+(Z142-Y142)+(AA142-Z142)+(AB142-AA142)+(AC142-AB142)+(AD142-AC142))/CÁLCULOS!$Y$8,0)</f>
        <v>0</v>
      </c>
      <c r="AF142" s="2">
        <f>+IF((AE142+((Z142-Y142)+(AA142-Z142)+(AB142-AA142)+(AC142-AB142)+(AD142-AC142)+(AE142-AD142))/CÁLCULOS!$Y$8)&gt;0,AE142+((Z142-Y142)+(AA142-Z142)+(AB142-AA142)+(AC142-AB142)+(AD142-AC142)+(AE142-AD142))/CÁLCULOS!$Y$8,0)</f>
        <v>0</v>
      </c>
      <c r="AG142" s="2">
        <f>+IF((AF142+((AA142-Z142)+(AB142-AA142)+(AC142-AB142)+(AD142-AC142)+(AE142-AD142)+(AF142-AE142))/CÁLCULOS!$Y$8)&gt;0,AF142+((AA142-Z142)+(AB142-AA142)+(AC142-AB142)+(AD142-AC142)+(AE142-AD142)+(AF142-AE142))/CÁLCULOS!$Y$8,0)</f>
        <v>0</v>
      </c>
      <c r="AH142" s="2">
        <f>+IF((AG142+((AB142-AA142)+(AC142-AB142)+(AD142-AC142)+(AE142-AD142)+(AF142-AE142)+(AG142-AF142))/CÁLCULOS!$Y$8)&gt;0,AG142+((AB142-AA142)+(AC142-AB142)+(AD142-AC142)+(AE142-AD142)+(AF142-AE142)+(AG142-AF142))/CÁLCULOS!$Y$8,0)</f>
        <v>0</v>
      </c>
      <c r="AI142" s="2">
        <f>+IF((AH142+((AC142-AB142)+(AD142-AC142)+(AE142-AD142)+(AF142-AE142)+(AG142-AF142)+(AH142-AG142))/CÁLCULOS!$Y$8)&gt;0,AH142+((AC142-AB142)+(AD142-AC142)+(AE142-AD142)+(AF142-AE142)+(AG142-AF142)+(AH142-AG142))/CÁLCULOS!$Y$8,0)</f>
        <v>0</v>
      </c>
      <c r="AJ142" s="2">
        <f>+IF((AI142+((AD142-AC142)+(AE142-AD142)+(AF142-AE142)+(AG142-AF142)+(AH142-AG142)+(AI142-AH142))/CÁLCULOS!$Y$8)&gt;0,AI142+((AD142-AC142)+(AE142-AD142)+(AF142-AE142)+(AG142-AF142)+(AH142-AG142)+(AI142-AH142))/CÁLCULOS!$Y$8,0)</f>
        <v>0</v>
      </c>
      <c r="AK142" s="2">
        <f>+IF((AJ142+((AE142-AD142)+(AF142-AE142)+(AG142-AF142)+(AH142-AG142)+(AI142-AH142)+(AJ142-AI142))/CÁLCULOS!$Y$8)&gt;0,AJ142+((AE142-AD142)+(AF142-AE142)+(AG142-AF142)+(AH142-AG142)+(AI142-AH142)+(AJ142-AI142))/CÁLCULOS!$Y$8,0)</f>
        <v>0</v>
      </c>
      <c r="AL142" s="2">
        <f>+IF((AK142+((AF142-AE142)+(AG142-AF142)+(AH142-AG142)+(AI142-AH142)+(AJ142-AI142)+(AK142-AJ142))/CÁLCULOS!$Y$8)&gt;0,AK142+((AF142-AE142)+(AG142-AF142)+(AH142-AG142)+(AI142-AH142)+(AJ142-AI142)+(AK142-AJ142))/CÁLCULOS!$Y$8,0)</f>
        <v>0</v>
      </c>
      <c r="AM142">
        <f t="shared" si="24"/>
        <v>4</v>
      </c>
    </row>
    <row r="143" spans="1:39" x14ac:dyDescent="0.25">
      <c r="A143" s="16">
        <v>2503</v>
      </c>
      <c r="B143" s="1" t="s">
        <v>329</v>
      </c>
      <c r="C143" s="9">
        <f>VLOOKUP($A143,'BC-2020-2021'!$A:$Z,C$1,0)</f>
        <v>36552.25</v>
      </c>
      <c r="D143" s="9">
        <f>VLOOKUP($A143,'BC-2020-2021'!$A:$Z,D$1,0)</f>
        <v>35545.300000000003</v>
      </c>
      <c r="E143" s="9">
        <f>VLOOKUP($A143,'BC-2020-2021'!$A:$Z,E$1,0)</f>
        <v>38036.65</v>
      </c>
      <c r="F143" s="9">
        <f>VLOOKUP($A143,'BC-2020-2021'!$A:$Z,F$1,0)</f>
        <v>32304.5</v>
      </c>
      <c r="G143" s="9">
        <f>VLOOKUP($A143,'BC-2020-2021'!$A:$Z,G$1,0)</f>
        <v>35397.300000000003</v>
      </c>
      <c r="H143" s="9">
        <f>VLOOKUP($A143,'BC-2020-2021'!$A:$Z,H$1,0)</f>
        <v>35902.92</v>
      </c>
      <c r="I143" s="9">
        <f>VLOOKUP($A143,'BC-2020-2021'!$A:$Z,I$1,0)</f>
        <v>40704.74</v>
      </c>
      <c r="J143" s="9">
        <f>VLOOKUP($A143,'BC-2020-2021'!$A:$Z,J$1,0)</f>
        <v>38069.64</v>
      </c>
      <c r="K143" s="9">
        <f>VLOOKUP($A143,'BC-2020-2021'!$A:$Z,K$1,0)</f>
        <v>36266.25</v>
      </c>
      <c r="L143" s="9">
        <f>VLOOKUP($A143,'BC-2020-2021'!$A:$Z,L$1,0)</f>
        <v>35510.53</v>
      </c>
      <c r="M143" s="9">
        <f>VLOOKUP($A143,'BC-2020-2021'!$A:$Z,M$1,0)</f>
        <v>37839.96</v>
      </c>
      <c r="N143" s="9">
        <f>VLOOKUP($A143,'BC-2020-2021'!$A:$Z,N$1,0)</f>
        <v>31716.2</v>
      </c>
      <c r="O143" s="13">
        <f>VLOOKUP($A143,'BC-2020-2021'!$A:$Z,O$1,0)</f>
        <v>33085.379999999997</v>
      </c>
      <c r="P143" s="13">
        <f>VLOOKUP($A143,'BC-2020-2021'!$A:$Z,P$1,0)</f>
        <v>34669.74</v>
      </c>
      <c r="Q143" s="13">
        <f>VLOOKUP($A143,'BC-2020-2021'!$A:$Z,Q$1,0)</f>
        <v>35408.21</v>
      </c>
      <c r="R143" s="13">
        <f>VLOOKUP($A143,'BC-2020-2021'!$A:$Z,R$1,0)</f>
        <v>30410.639999999999</v>
      </c>
      <c r="S143" s="13">
        <f>VLOOKUP($A143,'BC-2020-2021'!$A:$Z,S$1,0)</f>
        <v>28036.1</v>
      </c>
      <c r="T143" s="13">
        <f>VLOOKUP($A143,'BC-2020-2021'!$A:$Z,T$1,0)</f>
        <v>31303.73</v>
      </c>
      <c r="U143" s="13">
        <f>VLOOKUP($A143,'BC-2020-2021'!$A:$Z,U$1,0)</f>
        <v>31357.31</v>
      </c>
      <c r="V143" s="13">
        <f>VLOOKUP($A143,'BC-2020-2021'!$A:$Z,V$1,0)</f>
        <v>29406.13</v>
      </c>
      <c r="W143" s="13">
        <f>VLOOKUP($A143,'BC-2020-2021'!$A:$Z,W$1,0)</f>
        <v>31076.01</v>
      </c>
      <c r="X143" s="13">
        <f>VLOOKUP($A143,'BC-2020-2021'!$A:$Z,X$1,0)</f>
        <v>32822.370000000003</v>
      </c>
      <c r="Y143" s="13">
        <f>VLOOKUP($A143,'BC-2020-2021'!$A:$Z,Y$1,0)</f>
        <v>30932.61</v>
      </c>
      <c r="Z143" s="13">
        <f>VLOOKUP($A143,'BC-2020-2021'!$A:$Z,Z$1,0)</f>
        <v>28651.37</v>
      </c>
      <c r="AA143" s="2">
        <f>+IF((Z143+((U143-T143)+(V143-U143)+(W143-V143)+(X143-W143)+(Y143-X143)+(Z143-Y143))/CÁLCULOS!$Y$8)&gt;0,Z143+((U143-T143)+(V143-U143)+(W143-V143)+(X143-W143)+(Y143-X143)+(Z143-Y143))/CÁLCULOS!$Y$8,0)</f>
        <v>28209.309999999998</v>
      </c>
      <c r="AB143" s="2">
        <f>+IF((AA143+((V143-U143)+(W143-V143)+(X143-W143)+(Y143-X143)+(Z143-Y143)+(AA143-Z143))/CÁLCULOS!$Y$8)&gt;0,AA143+((V143-U143)+(W143-V143)+(X143-W143)+(Y143-X143)+(Z143-Y143)+(AA143-Z143))/CÁLCULOS!$Y$8,0)</f>
        <v>27684.64333333333</v>
      </c>
      <c r="AC143" s="2">
        <f>+IF((AB143+((W143-V143)+(X143-W143)+(Y143-X143)+(Z143-Y143)+(AA143-Z143)+(AB143-AA143))/CÁLCULOS!$Y$8)&gt;0,AB143+((W143-V143)+(X143-W143)+(Y143-X143)+(Z143-Y143)+(AA143-Z143)+(AB143-AA143))/CÁLCULOS!$Y$8,0)</f>
        <v>27397.728888888883</v>
      </c>
      <c r="AD143" s="2">
        <f>+IF((AC143+((X143-W143)+(Y143-X143)+(Z143-Y143)+(AA143-Z143)+(AB143-AA143)+(AC143-AB143))/CÁLCULOS!$Y$8)&gt;0,AC143+((X143-W143)+(Y143-X143)+(Z143-Y143)+(AA143-Z143)+(AB143-AA143)+(AC143-AB143))/CÁLCULOS!$Y$8,0)</f>
        <v>26784.68203703703</v>
      </c>
      <c r="AE143" s="2">
        <f>+IF((AD143+((Y143-X143)+(Z143-Y143)+(AA143-Z143)+(AB143-AA143)+(AC143-AB143)+(AD143-AC143))/CÁLCULOS!$Y$8)&gt;0,AD143+((Y143-X143)+(Z143-Y143)+(AA143-Z143)+(AB143-AA143)+(AC143-AB143)+(AD143-AC143))/CÁLCULOS!$Y$8,0)</f>
        <v>25778.400709876536</v>
      </c>
      <c r="AF143" s="2">
        <f>+IF((AE143+((Z143-Y143)+(AA143-Z143)+(AB143-AA143)+(AC143-AB143)+(AD143-AC143)+(AE143-AD143))/CÁLCULOS!$Y$8)&gt;0,AE143+((Z143-Y143)+(AA143-Z143)+(AB143-AA143)+(AC143-AB143)+(AD143-AC143)+(AE143-AD143))/CÁLCULOS!$Y$8,0)</f>
        <v>24919.365828189293</v>
      </c>
      <c r="AG143" s="2">
        <f>+IF((AF143+((AA143-Z143)+(AB143-AA143)+(AC143-AB143)+(AD143-AC143)+(AE143-AD143)+(AF143-AE143))/CÁLCULOS!$Y$8)&gt;0,AF143+((AA143-Z143)+(AB143-AA143)+(AC143-AB143)+(AD143-AC143)+(AE143-AD143)+(AF143-AE143))/CÁLCULOS!$Y$8,0)</f>
        <v>24297.365132887509</v>
      </c>
      <c r="AH143" s="2">
        <f>+IF((AG143+((AB143-AA143)+(AC143-AB143)+(AD143-AC143)+(AE143-AD143)+(AF143-AE143)+(AG143-AF143))/CÁLCULOS!$Y$8)&gt;0,AG143+((AB143-AA143)+(AC143-AB143)+(AD143-AC143)+(AE143-AD143)+(AF143-AE143)+(AG143-AF143))/CÁLCULOS!$Y$8,0)</f>
        <v>23645.374321702096</v>
      </c>
      <c r="AI143" s="2">
        <f>+IF((AH143+((AC143-AB143)+(AD143-AC143)+(AE143-AD143)+(AF143-AE143)+(AG143-AF143)+(AH143-AG143))/CÁLCULOS!$Y$8)&gt;0,AH143+((AC143-AB143)+(AD143-AC143)+(AE143-AD143)+(AF143-AE143)+(AG143-AF143)+(AH143-AG143))/CÁLCULOS!$Y$8,0)</f>
        <v>22972.162819763558</v>
      </c>
      <c r="AJ143" s="2">
        <f>+IF((AI143+((AD143-AC143)+(AE143-AD143)+(AF143-AE143)+(AG143-AF143)+(AH143-AG143)+(AI143-AH143))/CÁLCULOS!$Y$8)&gt;0,AI143+((AD143-AC143)+(AE143-AD143)+(AF143-AE143)+(AG143-AF143)+(AH143-AG143)+(AI143-AH143))/CÁLCULOS!$Y$8,0)</f>
        <v>22234.568474909338</v>
      </c>
      <c r="AK143" s="2">
        <f>+IF((AJ143+((AE143-AD143)+(AF143-AE143)+(AG143-AF143)+(AH143-AG143)+(AI143-AH143)+(AJ143-AI143))/CÁLCULOS!$Y$8)&gt;0,AJ143+((AE143-AD143)+(AF143-AE143)+(AG143-AF143)+(AH143-AG143)+(AI143-AH143)+(AJ143-AI143))/CÁLCULOS!$Y$8,0)</f>
        <v>21476.216214554723</v>
      </c>
      <c r="AL143" s="2">
        <f>+IF((AK143+((AF143-AE143)+(AG143-AF143)+(AH143-AG143)+(AI143-AH143)+(AJ143-AI143)+(AK143-AJ143))/CÁLCULOS!$Y$8)&gt;0,AK143+((AF143-AE143)+(AG143-AF143)+(AH143-AG143)+(AI143-AH143)+(AJ143-AI143)+(AK143-AJ143))/CÁLCULOS!$Y$8,0)</f>
        <v>20759.18546533442</v>
      </c>
      <c r="AM143">
        <f t="shared" si="24"/>
        <v>4</v>
      </c>
    </row>
    <row r="144" spans="1:39" x14ac:dyDescent="0.25">
      <c r="A144" s="16">
        <v>2504</v>
      </c>
      <c r="B144" s="1" t="s">
        <v>336</v>
      </c>
      <c r="C144" s="9">
        <f>VLOOKUP($A144,'BC-2020-2021'!$A:$Z,C$1,0)</f>
        <v>3765.48</v>
      </c>
      <c r="D144" s="9">
        <f>VLOOKUP($A144,'BC-2020-2021'!$A:$Z,D$1,0)</f>
        <v>3974.92</v>
      </c>
      <c r="E144" s="9">
        <f>VLOOKUP($A144,'BC-2020-2021'!$A:$Z,E$1,0)</f>
        <v>3300.54</v>
      </c>
      <c r="F144" s="9">
        <f>VLOOKUP($A144,'BC-2020-2021'!$A:$Z,F$1,0)</f>
        <v>3412.64</v>
      </c>
      <c r="G144" s="9">
        <f>VLOOKUP($A144,'BC-2020-2021'!$A:$Z,G$1,0)</f>
        <v>3745.21</v>
      </c>
      <c r="H144" s="9">
        <f>VLOOKUP($A144,'BC-2020-2021'!$A:$Z,H$1,0)</f>
        <v>4093.45</v>
      </c>
      <c r="I144" s="9">
        <f>VLOOKUP($A144,'BC-2020-2021'!$A:$Z,I$1,0)</f>
        <v>3876.53</v>
      </c>
      <c r="J144" s="9">
        <f>VLOOKUP($A144,'BC-2020-2021'!$A:$Z,J$1,0)</f>
        <v>5164.3999999999996</v>
      </c>
      <c r="K144" s="9">
        <f>VLOOKUP($A144,'BC-2020-2021'!$A:$Z,K$1,0)</f>
        <v>5948.54</v>
      </c>
      <c r="L144" s="9">
        <f>VLOOKUP($A144,'BC-2020-2021'!$A:$Z,L$1,0)</f>
        <v>6372.62</v>
      </c>
      <c r="M144" s="9">
        <f>VLOOKUP($A144,'BC-2020-2021'!$A:$Z,M$1,0)</f>
        <v>6671.56</v>
      </c>
      <c r="N144" s="9">
        <f>VLOOKUP($A144,'BC-2020-2021'!$A:$Z,N$1,0)</f>
        <v>7501.48</v>
      </c>
      <c r="O144" s="13">
        <f>VLOOKUP($A144,'BC-2020-2021'!$A:$Z,O$1,0)</f>
        <v>7076.62</v>
      </c>
      <c r="P144" s="13">
        <f>VLOOKUP($A144,'BC-2020-2021'!$A:$Z,P$1,0)</f>
        <v>6833.08</v>
      </c>
      <c r="Q144" s="13">
        <f>VLOOKUP($A144,'BC-2020-2021'!$A:$Z,Q$1,0)</f>
        <v>5627.6</v>
      </c>
      <c r="R144" s="13">
        <f>VLOOKUP($A144,'BC-2020-2021'!$A:$Z,R$1,0)</f>
        <v>5609.77</v>
      </c>
      <c r="S144" s="13">
        <f>VLOOKUP($A144,'BC-2020-2021'!$A:$Z,S$1,0)</f>
        <v>6092.94</v>
      </c>
      <c r="T144" s="13">
        <f>VLOOKUP($A144,'BC-2020-2021'!$A:$Z,T$1,0)</f>
        <v>5700.45</v>
      </c>
      <c r="U144" s="13">
        <f>VLOOKUP($A144,'BC-2020-2021'!$A:$Z,U$1,0)</f>
        <v>6140.21</v>
      </c>
      <c r="V144" s="13">
        <f>VLOOKUP($A144,'BC-2020-2021'!$A:$Z,V$1,0)</f>
        <v>6447.07</v>
      </c>
      <c r="W144" s="13">
        <f>VLOOKUP($A144,'BC-2020-2021'!$A:$Z,W$1,0)</f>
        <v>6372.66</v>
      </c>
      <c r="X144" s="13">
        <f>VLOOKUP($A144,'BC-2020-2021'!$A:$Z,X$1,0)</f>
        <v>6405.49</v>
      </c>
      <c r="Y144" s="13">
        <f>VLOOKUP($A144,'BC-2020-2021'!$A:$Z,Y$1,0)</f>
        <v>6480.22</v>
      </c>
      <c r="Z144" s="13">
        <f>VLOOKUP($A144,'BC-2020-2021'!$A:$Z,Z$1,0)</f>
        <v>9030</v>
      </c>
      <c r="AA144" s="2">
        <f>+IF((Z144+((U144-T144)+(V144-U144)+(W144-V144)+(X144-W144)+(Y144-X144)+(Z144-Y144))/CÁLCULOS!$Y$8)&gt;0,Z144+((U144-T144)+(V144-U144)+(W144-V144)+(X144-W144)+(Y144-X144)+(Z144-Y144))/CÁLCULOS!$Y$8,0)</f>
        <v>9584.9249999999993</v>
      </c>
      <c r="AB144" s="2">
        <f>+IF((AA144+((V144-U144)+(W144-V144)+(X144-W144)+(Y144-X144)+(Z144-Y144)+(AA144-Z144))/CÁLCULOS!$Y$8)&gt;0,AA144+((V144-U144)+(W144-V144)+(X144-W144)+(Y144-X144)+(Z144-Y144)+(AA144-Z144))/CÁLCULOS!$Y$8,0)</f>
        <v>10159.044166666667</v>
      </c>
      <c r="AC144" s="2">
        <f>+IF((AB144+((W144-V144)+(X144-W144)+(Y144-X144)+(Z144-Y144)+(AA144-Z144)+(AB144-AA144))/CÁLCULOS!$Y$8)&gt;0,AB144+((W144-V144)+(X144-W144)+(Y144-X144)+(Z144-Y144)+(AA144-Z144)+(AB144-AA144))/CÁLCULOS!$Y$8,0)</f>
        <v>10777.706527777778</v>
      </c>
      <c r="AD144" s="2">
        <f>+IF((AC144+((X144-W144)+(Y144-X144)+(Z144-Y144)+(AA144-Z144)+(AB144-AA144)+(AC144-AB144))/CÁLCULOS!$Y$8)&gt;0,AC144+((X144-W144)+(Y144-X144)+(Z144-Y144)+(AA144-Z144)+(AB144-AA144)+(AC144-AB144))/CÁLCULOS!$Y$8,0)</f>
        <v>11511.880949074075</v>
      </c>
      <c r="AE144" s="2">
        <f>+IF((AD144+((Y144-X144)+(Z144-Y144)+(AA144-Z144)+(AB144-AA144)+(AC144-AB144)+(AD144-AC144))/CÁLCULOS!$Y$8)&gt;0,AD144+((Y144-X144)+(Z144-Y144)+(AA144-Z144)+(AB144-AA144)+(AC144-AB144)+(AD144-AC144))/CÁLCULOS!$Y$8,0)</f>
        <v>12362.946107253087</v>
      </c>
      <c r="AF144" s="2">
        <f>+IF((AE144+((Z144-Y144)+(AA144-Z144)+(AB144-AA144)+(AC144-AB144)+(AD144-AC144)+(AE144-AD144))/CÁLCULOS!$Y$8)&gt;0,AE144+((Z144-Y144)+(AA144-Z144)+(AB144-AA144)+(AC144-AB144)+(AD144-AC144)+(AE144-AD144))/CÁLCULOS!$Y$8,0)</f>
        <v>13343.400458461934</v>
      </c>
      <c r="AG144" s="2">
        <f>+IF((AF144+((AA144-Z144)+(AB144-AA144)+(AC144-AB144)+(AD144-AC144)+(AE144-AD144)+(AF144-AE144))/CÁLCULOS!$Y$8)&gt;0,AF144+((AA144-Z144)+(AB144-AA144)+(AC144-AB144)+(AD144-AC144)+(AE144-AD144)+(AF144-AE144))/CÁLCULOS!$Y$8,0)</f>
        <v>14062.300534872256</v>
      </c>
      <c r="AH144" s="2">
        <f>+IF((AG144+((AB144-AA144)+(AC144-AB144)+(AD144-AC144)+(AE144-AD144)+(AF144-AE144)+(AG144-AF144))/CÁLCULOS!$Y$8)&gt;0,AG144+((AB144-AA144)+(AC144-AB144)+(AD144-AC144)+(AE144-AD144)+(AF144-AE144)+(AG144-AF144))/CÁLCULOS!$Y$8,0)</f>
        <v>14808.529790684299</v>
      </c>
      <c r="AI144" s="2">
        <f>+IF((AH144+((AC144-AB144)+(AD144-AC144)+(AE144-AD144)+(AF144-AE144)+(AG144-AF144)+(AH144-AG144))/CÁLCULOS!$Y$8)&gt;0,AH144+((AC144-AB144)+(AD144-AC144)+(AE144-AD144)+(AF144-AE144)+(AG144-AF144)+(AH144-AG144))/CÁLCULOS!$Y$8,0)</f>
        <v>15583.444061353905</v>
      </c>
      <c r="AJ144" s="2">
        <f>+IF((AI144+((AD144-AC144)+(AE144-AD144)+(AF144-AE144)+(AG144-AF144)+(AH144-AG144)+(AI144-AH144))/CÁLCULOS!$Y$8)&gt;0,AI144+((AD144-AC144)+(AE144-AD144)+(AF144-AE144)+(AG144-AF144)+(AH144-AG144)+(AI144-AH144))/CÁLCULOS!$Y$8,0)</f>
        <v>16384.400316949926</v>
      </c>
      <c r="AK144" s="2">
        <f>+IF((AJ144+((AE144-AD144)+(AF144-AE144)+(AG144-AF144)+(AH144-AG144)+(AI144-AH144)+(AJ144-AI144))/CÁLCULOS!$Y$8)&gt;0,AJ144+((AE144-AD144)+(AF144-AE144)+(AG144-AF144)+(AH144-AG144)+(AI144-AH144)+(AJ144-AI144))/CÁLCULOS!$Y$8,0)</f>
        <v>17196.486878262567</v>
      </c>
      <c r="AL144" s="2">
        <f>+IF((AK144+((AF144-AE144)+(AG144-AF144)+(AH144-AG144)+(AI144-AH144)+(AJ144-AI144)+(AK144-AJ144))/CÁLCULOS!$Y$8)&gt;0,AK144+((AF144-AE144)+(AG144-AF144)+(AH144-AG144)+(AI144-AH144)+(AJ144-AI144)+(AK144-AJ144))/CÁLCULOS!$Y$8,0)</f>
        <v>18002.077006764146</v>
      </c>
      <c r="AM144">
        <f t="shared" si="24"/>
        <v>4</v>
      </c>
    </row>
    <row r="145" spans="1:39" x14ac:dyDescent="0.25">
      <c r="A145" s="16">
        <v>2505</v>
      </c>
      <c r="B145" s="1" t="s">
        <v>339</v>
      </c>
      <c r="C145" s="9">
        <f>VLOOKUP($A145,'BC-2020-2021'!$A:$Z,C$1,0)</f>
        <v>17369.5</v>
      </c>
      <c r="D145" s="9">
        <f>VLOOKUP($A145,'BC-2020-2021'!$A:$Z,D$1,0)</f>
        <v>16002.92</v>
      </c>
      <c r="E145" s="9">
        <f>VLOOKUP($A145,'BC-2020-2021'!$A:$Z,E$1,0)</f>
        <v>17518.71</v>
      </c>
      <c r="F145" s="9">
        <f>VLOOKUP($A145,'BC-2020-2021'!$A:$Z,F$1,0)</f>
        <v>2289.14</v>
      </c>
      <c r="G145" s="9">
        <f>VLOOKUP($A145,'BC-2020-2021'!$A:$Z,G$1,0)</f>
        <v>4908.91</v>
      </c>
      <c r="H145" s="9">
        <f>VLOOKUP($A145,'BC-2020-2021'!$A:$Z,H$1,0)</f>
        <v>4593.79</v>
      </c>
      <c r="I145" s="9">
        <f>VLOOKUP($A145,'BC-2020-2021'!$A:$Z,I$1,0)</f>
        <v>9479.0499999999993</v>
      </c>
      <c r="J145" s="9">
        <f>VLOOKUP($A145,'BC-2020-2021'!$A:$Z,J$1,0)</f>
        <v>10728.08</v>
      </c>
      <c r="K145" s="9">
        <f>VLOOKUP($A145,'BC-2020-2021'!$A:$Z,K$1,0)</f>
        <v>6590.05</v>
      </c>
      <c r="L145" s="9">
        <f>VLOOKUP($A145,'BC-2020-2021'!$A:$Z,L$1,0)</f>
        <v>5241.33</v>
      </c>
      <c r="M145" s="9">
        <f>VLOOKUP($A145,'BC-2020-2021'!$A:$Z,M$1,0)</f>
        <v>6311.93</v>
      </c>
      <c r="N145" s="9">
        <f>VLOOKUP($A145,'BC-2020-2021'!$A:$Z,N$1,0)</f>
        <v>12102.02</v>
      </c>
      <c r="O145" s="13">
        <f>VLOOKUP($A145,'BC-2020-2021'!$A:$Z,O$1,0)</f>
        <v>13682.02</v>
      </c>
      <c r="P145" s="13">
        <f>VLOOKUP($A145,'BC-2020-2021'!$A:$Z,P$1,0)</f>
        <v>14877.72</v>
      </c>
      <c r="Q145" s="13">
        <f>VLOOKUP($A145,'BC-2020-2021'!$A:$Z,Q$1,0)</f>
        <v>15355.22</v>
      </c>
      <c r="R145" s="13">
        <f>VLOOKUP($A145,'BC-2020-2021'!$A:$Z,R$1,0)</f>
        <v>2914.74</v>
      </c>
      <c r="S145" s="13">
        <f>VLOOKUP($A145,'BC-2020-2021'!$A:$Z,S$1,0)</f>
        <v>2919.76</v>
      </c>
      <c r="T145" s="13">
        <f>VLOOKUP($A145,'BC-2020-2021'!$A:$Z,T$1,0)</f>
        <v>5789.11</v>
      </c>
      <c r="U145" s="13">
        <f>VLOOKUP($A145,'BC-2020-2021'!$A:$Z,U$1,0)</f>
        <v>4328.9799999999996</v>
      </c>
      <c r="V145" s="13">
        <f>VLOOKUP($A145,'BC-2020-2021'!$A:$Z,V$1,0)</f>
        <v>3772.33</v>
      </c>
      <c r="W145" s="13">
        <f>VLOOKUP($A145,'BC-2020-2021'!$A:$Z,W$1,0)</f>
        <v>4895.96</v>
      </c>
      <c r="X145" s="13">
        <f>VLOOKUP($A145,'BC-2020-2021'!$A:$Z,X$1,0)</f>
        <v>5446.78</v>
      </c>
      <c r="Y145" s="13">
        <f>VLOOKUP($A145,'BC-2020-2021'!$A:$Z,Y$1,0)</f>
        <v>4536.28</v>
      </c>
      <c r="Z145" s="13">
        <f>VLOOKUP($A145,'BC-2020-2021'!$A:$Z,Z$1,0)</f>
        <v>8980.6299999999992</v>
      </c>
      <c r="AA145" s="2">
        <f>+IF((Z145+((U145-T145)+(V145-U145)+(W145-V145)+(X145-W145)+(Y145-X145)+(Z145-Y145))/CÁLCULOS!$Y$8)&gt;0,Z145+((U145-T145)+(V145-U145)+(W145-V145)+(X145-W145)+(Y145-X145)+(Z145-Y145))/CÁLCULOS!$Y$8,0)</f>
        <v>9512.5499999999993</v>
      </c>
      <c r="AB145" s="2">
        <f>+IF((AA145+((V145-U145)+(W145-V145)+(X145-W145)+(Y145-X145)+(Z145-Y145)+(AA145-Z145))/CÁLCULOS!$Y$8)&gt;0,AA145+((V145-U145)+(W145-V145)+(X145-W145)+(Y145-X145)+(Z145-Y145)+(AA145-Z145))/CÁLCULOS!$Y$8,0)</f>
        <v>10376.478333333333</v>
      </c>
      <c r="AC145" s="2">
        <f>+IF((AB145+((W145-V145)+(X145-W145)+(Y145-X145)+(Z145-Y145)+(AA145-Z145)+(AB145-AA145))/CÁLCULOS!$Y$8)&gt;0,AB145+((W145-V145)+(X145-W145)+(Y145-X145)+(Z145-Y145)+(AA145-Z145)+(AB145-AA145))/CÁLCULOS!$Y$8,0)</f>
        <v>11477.169722222221</v>
      </c>
      <c r="AD145" s="2">
        <f>+IF((AC145+((X145-W145)+(Y145-X145)+(Z145-Y145)+(AA145-Z145)+(AB145-AA145)+(AC145-AB145))/CÁLCULOS!$Y$8)&gt;0,AC145+((X145-W145)+(Y145-X145)+(Z145-Y145)+(AA145-Z145)+(AB145-AA145)+(AC145-AB145))/CÁLCULOS!$Y$8,0)</f>
        <v>12574.038009259259</v>
      </c>
      <c r="AE145" s="2">
        <f>+IF((AD145+((Y145-X145)+(Z145-Y145)+(AA145-Z145)+(AB145-AA145)+(AC145-AB145)+(AD145-AC145))/CÁLCULOS!$Y$8)&gt;0,AD145+((Y145-X145)+(Z145-Y145)+(AA145-Z145)+(AB145-AA145)+(AC145-AB145)+(AD145-AC145))/CÁLCULOS!$Y$8,0)</f>
        <v>13761.914344135801</v>
      </c>
      <c r="AF145" s="2">
        <f>+IF((AE145+((Z145-Y145)+(AA145-Z145)+(AB145-AA145)+(AC145-AB145)+(AD145-AC145)+(AE145-AD145))/CÁLCULOS!$Y$8)&gt;0,AE145+((Z145-Y145)+(AA145-Z145)+(AB145-AA145)+(AC145-AB145)+(AD145-AC145)+(AE145-AD145))/CÁLCULOS!$Y$8,0)</f>
        <v>15299.520068158434</v>
      </c>
      <c r="AG145" s="2">
        <f>+IF((AF145+((AA145-Z145)+(AB145-AA145)+(AC145-AB145)+(AD145-AC145)+(AE145-AD145)+(AF145-AE145))/CÁLCULOS!$Y$8)&gt;0,AF145+((AA145-Z145)+(AB145-AA145)+(AC145-AB145)+(AD145-AC145)+(AE145-AD145)+(AF145-AE145))/CÁLCULOS!$Y$8,0)</f>
        <v>16352.668412851506</v>
      </c>
      <c r="AH145" s="2">
        <f>+IF((AG145+((AB145-AA145)+(AC145-AB145)+(AD145-AC145)+(AE145-AD145)+(AF145-AE145)+(AG145-AF145))/CÁLCULOS!$Y$8)&gt;0,AG145+((AB145-AA145)+(AC145-AB145)+(AD145-AC145)+(AE145-AD145)+(AF145-AE145)+(AG145-AF145))/CÁLCULOS!$Y$8,0)</f>
        <v>17492.688148326757</v>
      </c>
      <c r="AI145" s="2">
        <f>+IF((AH145+((AC145-AB145)+(AD145-AC145)+(AE145-AD145)+(AF145-AE145)+(AG145-AF145)+(AH145-AG145))/CÁLCULOS!$Y$8)&gt;0,AH145+((AC145-AB145)+(AD145-AC145)+(AE145-AD145)+(AF145-AE145)+(AG145-AF145)+(AH145-AG145))/CÁLCULOS!$Y$8,0)</f>
        <v>18678.723117492329</v>
      </c>
      <c r="AJ145" s="2">
        <f>+IF((AI145+((AD145-AC145)+(AE145-AD145)+(AF145-AE145)+(AG145-AF145)+(AH145-AG145)+(AI145-AH145))/CÁLCULOS!$Y$8)&gt;0,AI145+((AD145-AC145)+(AE145-AD145)+(AF145-AE145)+(AG145-AF145)+(AH145-AG145)+(AI145-AH145))/CÁLCULOS!$Y$8,0)</f>
        <v>19878.982016704012</v>
      </c>
      <c r="AK145" s="2">
        <f>+IF((AJ145+((AE145-AD145)+(AF145-AE145)+(AG145-AF145)+(AH145-AG145)+(AI145-AH145)+(AJ145-AI145))/CÁLCULOS!$Y$8)&gt;0,AJ145+((AE145-AD145)+(AF145-AE145)+(AG145-AF145)+(AH145-AG145)+(AI145-AH145)+(AJ145-AI145))/CÁLCULOS!$Y$8,0)</f>
        <v>21096.472684611472</v>
      </c>
      <c r="AL145" s="2">
        <f>+IF((AK145+((AF145-AE145)+(AG145-AF145)+(AH145-AG145)+(AI145-AH145)+(AJ145-AI145)+(AK145-AJ145))/CÁLCULOS!$Y$8)&gt;0,AK145+((AF145-AE145)+(AG145-AF145)+(AH145-AG145)+(AI145-AH145)+(AJ145-AI145)+(AK145-AJ145))/CÁLCULOS!$Y$8,0)</f>
        <v>22318.899074690751</v>
      </c>
      <c r="AM145">
        <f t="shared" si="24"/>
        <v>4</v>
      </c>
    </row>
    <row r="146" spans="1:39" x14ac:dyDescent="0.25">
      <c r="A146" s="16">
        <v>2506</v>
      </c>
      <c r="B146" s="1" t="s">
        <v>343</v>
      </c>
      <c r="C146" s="9">
        <f>VLOOKUP($A146,'BC-2020-2021'!$A:$Z,C$1,0)</f>
        <v>8203.77</v>
      </c>
      <c r="D146" s="9">
        <f>VLOOKUP($A146,'BC-2020-2021'!$A:$Z,D$1,0)</f>
        <v>8815.23</v>
      </c>
      <c r="E146" s="9">
        <f>VLOOKUP($A146,'BC-2020-2021'!$A:$Z,E$1,0)</f>
        <v>7298.06</v>
      </c>
      <c r="F146" s="9">
        <f>VLOOKUP($A146,'BC-2020-2021'!$A:$Z,F$1,0)</f>
        <v>8004.64</v>
      </c>
      <c r="G146" s="9">
        <f>VLOOKUP($A146,'BC-2020-2021'!$A:$Z,G$1,0)</f>
        <v>7876.15</v>
      </c>
      <c r="H146" s="9">
        <f>VLOOKUP($A146,'BC-2020-2021'!$A:$Z,H$1,0)</f>
        <v>9611.65</v>
      </c>
      <c r="I146" s="9">
        <f>VLOOKUP($A146,'BC-2020-2021'!$A:$Z,I$1,0)</f>
        <v>8692.75</v>
      </c>
      <c r="J146" s="9">
        <f>VLOOKUP($A146,'BC-2020-2021'!$A:$Z,J$1,0)</f>
        <v>3861.6</v>
      </c>
      <c r="K146" s="9">
        <f>VLOOKUP($A146,'BC-2020-2021'!$A:$Z,K$1,0)</f>
        <v>5376.01</v>
      </c>
      <c r="L146" s="9">
        <f>VLOOKUP($A146,'BC-2020-2021'!$A:$Z,L$1,0)</f>
        <v>5007.4799999999996</v>
      </c>
      <c r="M146" s="9">
        <f>VLOOKUP($A146,'BC-2020-2021'!$A:$Z,M$1,0)</f>
        <v>5853.71</v>
      </c>
      <c r="N146" s="9">
        <f>VLOOKUP($A146,'BC-2020-2021'!$A:$Z,N$1,0)</f>
        <v>8870.8799999999992</v>
      </c>
      <c r="O146" s="13">
        <f>VLOOKUP($A146,'BC-2020-2021'!$A:$Z,O$1,0)</f>
        <v>5615.43</v>
      </c>
      <c r="P146" s="13">
        <f>VLOOKUP($A146,'BC-2020-2021'!$A:$Z,P$1,0)</f>
        <v>6270.51</v>
      </c>
      <c r="Q146" s="13">
        <f>VLOOKUP($A146,'BC-2020-2021'!$A:$Z,Q$1,0)</f>
        <v>10095.120000000001</v>
      </c>
      <c r="R146" s="13">
        <f>VLOOKUP($A146,'BC-2020-2021'!$A:$Z,R$1,0)</f>
        <v>4377.76</v>
      </c>
      <c r="S146" s="13">
        <f>VLOOKUP($A146,'BC-2020-2021'!$A:$Z,S$1,0)</f>
        <v>8417.2199999999993</v>
      </c>
      <c r="T146" s="13">
        <f>VLOOKUP($A146,'BC-2020-2021'!$A:$Z,T$1,0)</f>
        <v>10592.88</v>
      </c>
      <c r="U146" s="13">
        <f>VLOOKUP($A146,'BC-2020-2021'!$A:$Z,U$1,0)</f>
        <v>4518.53</v>
      </c>
      <c r="V146" s="13">
        <f>VLOOKUP($A146,'BC-2020-2021'!$A:$Z,V$1,0)</f>
        <v>3519.34</v>
      </c>
      <c r="W146" s="13">
        <f>VLOOKUP($A146,'BC-2020-2021'!$A:$Z,W$1,0)</f>
        <v>5854.73</v>
      </c>
      <c r="X146" s="13">
        <f>VLOOKUP($A146,'BC-2020-2021'!$A:$Z,X$1,0)</f>
        <v>5292.64</v>
      </c>
      <c r="Y146" s="13">
        <f>VLOOKUP($A146,'BC-2020-2021'!$A:$Z,Y$1,0)</f>
        <v>9664.2999999999993</v>
      </c>
      <c r="Z146" s="13">
        <f>VLOOKUP($A146,'BC-2020-2021'!$A:$Z,Z$1,0)</f>
        <v>11290.6</v>
      </c>
      <c r="AA146" s="2">
        <f>+IF((Z146+((U146-T146)+(V146-U146)+(W146-V146)+(X146-W146)+(Y146-X146)+(Z146-Y146))/CÁLCULOS!$Y$8)&gt;0,Z146+((U146-T146)+(V146-U146)+(W146-V146)+(X146-W146)+(Y146-X146)+(Z146-Y146))/CÁLCULOS!$Y$8,0)</f>
        <v>11406.886666666667</v>
      </c>
      <c r="AB146" s="2">
        <f>+IF((AA146+((V146-U146)+(W146-V146)+(X146-W146)+(Y146-X146)+(Z146-Y146)+(AA146-Z146))/CÁLCULOS!$Y$8)&gt;0,AA146+((V146-U146)+(W146-V146)+(X146-W146)+(Y146-X146)+(Z146-Y146)+(AA146-Z146))/CÁLCULOS!$Y$8,0)</f>
        <v>12554.946111111112</v>
      </c>
      <c r="AC146" s="2">
        <f>+IF((AB146+((W146-V146)+(X146-W146)+(Y146-X146)+(Z146-Y146)+(AA146-Z146)+(AB146-AA146))/CÁLCULOS!$Y$8)&gt;0,AB146+((W146-V146)+(X146-W146)+(Y146-X146)+(Z146-Y146)+(AA146-Z146)+(AB146-AA146))/CÁLCULOS!$Y$8,0)</f>
        <v>14060.880462962965</v>
      </c>
      <c r="AD146" s="2">
        <f>+IF((AC146+((X146-W146)+(Y146-X146)+(Z146-Y146)+(AA146-Z146)+(AB146-AA146)+(AC146-AB146))/CÁLCULOS!$Y$8)&gt;0,AC146+((X146-W146)+(Y146-X146)+(Z146-Y146)+(AA146-Z146)+(AB146-AA146)+(AC146-AB146))/CÁLCULOS!$Y$8,0)</f>
        <v>15428.572206790126</v>
      </c>
      <c r="AE146" s="2">
        <f>+IF((AD146+((Y146-X146)+(Z146-Y146)+(AA146-Z146)+(AB146-AA146)+(AC146-AB146)+(AD146-AC146))/CÁLCULOS!$Y$8)&gt;0,AD146+((Y146-X146)+(Z146-Y146)+(AA146-Z146)+(AB146-AA146)+(AC146-AB146)+(AD146-AC146))/CÁLCULOS!$Y$8,0)</f>
        <v>17117.894241255148</v>
      </c>
      <c r="AF146" s="2">
        <f>+IF((AE146+((Z146-Y146)+(AA146-Z146)+(AB146-AA146)+(AC146-AB146)+(AD146-AC146)+(AE146-AD146))/CÁLCULOS!$Y$8)&gt;0,AE146+((Z146-Y146)+(AA146-Z146)+(AB146-AA146)+(AC146-AB146)+(AD146-AC146)+(AE146-AD146))/CÁLCULOS!$Y$8,0)</f>
        <v>18360.159948131004</v>
      </c>
      <c r="AG146" s="2">
        <f>+IF((AF146+((AA146-Z146)+(AB146-AA146)+(AC146-AB146)+(AD146-AC146)+(AE146-AD146)+(AF146-AE146))/CÁLCULOS!$Y$8)&gt;0,AF146+((AA146-Z146)+(AB146-AA146)+(AC146-AB146)+(AD146-AC146)+(AE146-AD146)+(AF146-AE146))/CÁLCULOS!$Y$8,0)</f>
        <v>19538.419939486172</v>
      </c>
      <c r="AH146" s="2">
        <f>+IF((AG146+((AB146-AA146)+(AC146-AB146)+(AD146-AC146)+(AE146-AD146)+(AF146-AE146)+(AG146-AF146))/CÁLCULOS!$Y$8)&gt;0,AG146+((AB146-AA146)+(AC146-AB146)+(AD146-AC146)+(AE146-AD146)+(AF146-AE146)+(AG146-AF146))/CÁLCULOS!$Y$8,0)</f>
        <v>20893.675484956089</v>
      </c>
      <c r="AI146" s="2">
        <f>+IF((AH146+((AC146-AB146)+(AD146-AC146)+(AE146-AD146)+(AF146-AE146)+(AG146-AF146)+(AH146-AG146))/CÁLCULOS!$Y$8)&gt;0,AH146+((AC146-AB146)+(AD146-AC146)+(AE146-AD146)+(AF146-AE146)+(AG146-AF146)+(AH146-AG146))/CÁLCULOS!$Y$8,0)</f>
        <v>22283.46371393025</v>
      </c>
      <c r="AJ146" s="2">
        <f>+IF((AI146+((AD146-AC146)+(AE146-AD146)+(AF146-AE146)+(AG146-AF146)+(AH146-AG146)+(AI146-AH146))/CÁLCULOS!$Y$8)&gt;0,AI146+((AD146-AC146)+(AE146-AD146)+(AF146-AE146)+(AG146-AF146)+(AH146-AG146)+(AI146-AH146))/CÁLCULOS!$Y$8,0)</f>
        <v>23653.894255758132</v>
      </c>
      <c r="AK146" s="2">
        <f>+IF((AJ146+((AE146-AD146)+(AF146-AE146)+(AG146-AF146)+(AH146-AG146)+(AI146-AH146)+(AJ146-AI146))/CÁLCULOS!$Y$8)&gt;0,AJ146+((AE146-AD146)+(AF146-AE146)+(AG146-AF146)+(AH146-AG146)+(AI146-AH146)+(AJ146-AI146))/CÁLCULOS!$Y$8,0)</f>
        <v>25024.781263919467</v>
      </c>
      <c r="AL146" s="2">
        <f>+IF((AK146+((AF146-AE146)+(AG146-AF146)+(AH146-AG146)+(AI146-AH146)+(AJ146-AI146)+(AK146-AJ146))/CÁLCULOS!$Y$8)&gt;0,AK146+((AF146-AE146)+(AG146-AF146)+(AH146-AG146)+(AI146-AH146)+(AJ146-AI146)+(AK146-AJ146))/CÁLCULOS!$Y$8,0)</f>
        <v>26342.595767696854</v>
      </c>
      <c r="AM146">
        <f t="shared" si="24"/>
        <v>4</v>
      </c>
    </row>
    <row r="147" spans="1:39" x14ac:dyDescent="0.25">
      <c r="A147" s="16">
        <v>2507</v>
      </c>
      <c r="B147" s="1" t="s">
        <v>344</v>
      </c>
      <c r="C147" s="9">
        <f>VLOOKUP($A147,'BC-2020-2021'!$A:$Z,C$1,0)</f>
        <v>0</v>
      </c>
      <c r="D147" s="9">
        <f>VLOOKUP($A147,'BC-2020-2021'!$A:$Z,D$1,0)</f>
        <v>0</v>
      </c>
      <c r="E147" s="9">
        <f>VLOOKUP($A147,'BC-2020-2021'!$A:$Z,E$1,0)</f>
        <v>0</v>
      </c>
      <c r="F147" s="9">
        <f>VLOOKUP($A147,'BC-2020-2021'!$A:$Z,F$1,0)</f>
        <v>0</v>
      </c>
      <c r="G147" s="9">
        <f>VLOOKUP($A147,'BC-2020-2021'!$A:$Z,G$1,0)</f>
        <v>0</v>
      </c>
      <c r="H147" s="9">
        <f>VLOOKUP($A147,'BC-2020-2021'!$A:$Z,H$1,0)</f>
        <v>0</v>
      </c>
      <c r="I147" s="9">
        <f>VLOOKUP($A147,'BC-2020-2021'!$A:$Z,I$1,0)</f>
        <v>0</v>
      </c>
      <c r="J147" s="9">
        <f>VLOOKUP($A147,'BC-2020-2021'!$A:$Z,J$1,0)</f>
        <v>0</v>
      </c>
      <c r="K147" s="9">
        <f>VLOOKUP($A147,'BC-2020-2021'!$A:$Z,K$1,0)</f>
        <v>0</v>
      </c>
      <c r="L147" s="9">
        <f>VLOOKUP($A147,'BC-2020-2021'!$A:$Z,L$1,0)</f>
        <v>0</v>
      </c>
      <c r="M147" s="9">
        <f>VLOOKUP($A147,'BC-2020-2021'!$A:$Z,M$1,0)</f>
        <v>0</v>
      </c>
      <c r="N147" s="9">
        <f>VLOOKUP($A147,'BC-2020-2021'!$A:$Z,N$1,0)</f>
        <v>0</v>
      </c>
      <c r="O147" s="13">
        <f>VLOOKUP($A147,'BC-2020-2021'!$A:$Z,O$1,0)</f>
        <v>0</v>
      </c>
      <c r="P147" s="13">
        <f>VLOOKUP($A147,'BC-2020-2021'!$A:$Z,P$1,0)</f>
        <v>0</v>
      </c>
      <c r="Q147" s="13">
        <f>VLOOKUP($A147,'BC-2020-2021'!$A:$Z,Q$1,0)</f>
        <v>0</v>
      </c>
      <c r="R147" s="13">
        <f>VLOOKUP($A147,'BC-2020-2021'!$A:$Z,R$1,0)</f>
        <v>0</v>
      </c>
      <c r="S147" s="13">
        <f>VLOOKUP($A147,'BC-2020-2021'!$A:$Z,S$1,0)</f>
        <v>0</v>
      </c>
      <c r="T147" s="13">
        <f>VLOOKUP($A147,'BC-2020-2021'!$A:$Z,T$1,0)</f>
        <v>0</v>
      </c>
      <c r="U147" s="13">
        <f>VLOOKUP($A147,'BC-2020-2021'!$A:$Z,U$1,0)</f>
        <v>0</v>
      </c>
      <c r="V147" s="13">
        <f>VLOOKUP($A147,'BC-2020-2021'!$A:$Z,V$1,0)</f>
        <v>0</v>
      </c>
      <c r="W147" s="13">
        <f>VLOOKUP($A147,'BC-2020-2021'!$A:$Z,W$1,0)</f>
        <v>0</v>
      </c>
      <c r="X147" s="13">
        <f>VLOOKUP($A147,'BC-2020-2021'!$A:$Z,X$1,0)</f>
        <v>0</v>
      </c>
      <c r="Y147" s="13">
        <f>VLOOKUP($A147,'BC-2020-2021'!$A:$Z,Y$1,0)</f>
        <v>0</v>
      </c>
      <c r="Z147" s="13">
        <f>VLOOKUP($A147,'BC-2020-2021'!$A:$Z,Z$1,0)</f>
        <v>0</v>
      </c>
      <c r="AA147" s="2">
        <f>+IF((Z147+((U147-T147)+(V147-U147)+(W147-V147)+(X147-W147)+(Y147-X147)+(Z147-Y147))/CÁLCULOS!$Y$8)&gt;0,Z147+((U147-T147)+(V147-U147)+(W147-V147)+(X147-W147)+(Y147-X147)+(Z147-Y147))/CÁLCULOS!$Y$8,0)</f>
        <v>0</v>
      </c>
      <c r="AB147" s="2">
        <f>+IF((AA147+((V147-U147)+(W147-V147)+(X147-W147)+(Y147-X147)+(Z147-Y147)+(AA147-Z147))/CÁLCULOS!$Y$8)&gt;0,AA147+((V147-U147)+(W147-V147)+(X147-W147)+(Y147-X147)+(Z147-Y147)+(AA147-Z147))/CÁLCULOS!$Y$8,0)</f>
        <v>0</v>
      </c>
      <c r="AC147" s="2">
        <f>+IF((AB147+((W147-V147)+(X147-W147)+(Y147-X147)+(Z147-Y147)+(AA147-Z147)+(AB147-AA147))/CÁLCULOS!$Y$8)&gt;0,AB147+((W147-V147)+(X147-W147)+(Y147-X147)+(Z147-Y147)+(AA147-Z147)+(AB147-AA147))/CÁLCULOS!$Y$8,0)</f>
        <v>0</v>
      </c>
      <c r="AD147" s="2">
        <f>+IF((AC147+((X147-W147)+(Y147-X147)+(Z147-Y147)+(AA147-Z147)+(AB147-AA147)+(AC147-AB147))/CÁLCULOS!$Y$8)&gt;0,AC147+((X147-W147)+(Y147-X147)+(Z147-Y147)+(AA147-Z147)+(AB147-AA147)+(AC147-AB147))/CÁLCULOS!$Y$8,0)</f>
        <v>0</v>
      </c>
      <c r="AE147" s="2">
        <f>+IF((AD147+((Y147-X147)+(Z147-Y147)+(AA147-Z147)+(AB147-AA147)+(AC147-AB147)+(AD147-AC147))/CÁLCULOS!$Y$8)&gt;0,AD147+((Y147-X147)+(Z147-Y147)+(AA147-Z147)+(AB147-AA147)+(AC147-AB147)+(AD147-AC147))/CÁLCULOS!$Y$8,0)</f>
        <v>0</v>
      </c>
      <c r="AF147" s="2">
        <f>+IF((AE147+((Z147-Y147)+(AA147-Z147)+(AB147-AA147)+(AC147-AB147)+(AD147-AC147)+(AE147-AD147))/CÁLCULOS!$Y$8)&gt;0,AE147+((Z147-Y147)+(AA147-Z147)+(AB147-AA147)+(AC147-AB147)+(AD147-AC147)+(AE147-AD147))/CÁLCULOS!$Y$8,0)</f>
        <v>0</v>
      </c>
      <c r="AG147" s="2">
        <f>+IF((AF147+((AA147-Z147)+(AB147-AA147)+(AC147-AB147)+(AD147-AC147)+(AE147-AD147)+(AF147-AE147))/CÁLCULOS!$Y$8)&gt;0,AF147+((AA147-Z147)+(AB147-AA147)+(AC147-AB147)+(AD147-AC147)+(AE147-AD147)+(AF147-AE147))/CÁLCULOS!$Y$8,0)</f>
        <v>0</v>
      </c>
      <c r="AH147" s="2">
        <f>+IF((AG147+((AB147-AA147)+(AC147-AB147)+(AD147-AC147)+(AE147-AD147)+(AF147-AE147)+(AG147-AF147))/CÁLCULOS!$Y$8)&gt;0,AG147+((AB147-AA147)+(AC147-AB147)+(AD147-AC147)+(AE147-AD147)+(AF147-AE147)+(AG147-AF147))/CÁLCULOS!$Y$8,0)</f>
        <v>0</v>
      </c>
      <c r="AI147" s="2">
        <f>+IF((AH147+((AC147-AB147)+(AD147-AC147)+(AE147-AD147)+(AF147-AE147)+(AG147-AF147)+(AH147-AG147))/CÁLCULOS!$Y$8)&gt;0,AH147+((AC147-AB147)+(AD147-AC147)+(AE147-AD147)+(AF147-AE147)+(AG147-AF147)+(AH147-AG147))/CÁLCULOS!$Y$8,0)</f>
        <v>0</v>
      </c>
      <c r="AJ147" s="2">
        <f>+IF((AI147+((AD147-AC147)+(AE147-AD147)+(AF147-AE147)+(AG147-AF147)+(AH147-AG147)+(AI147-AH147))/CÁLCULOS!$Y$8)&gt;0,AI147+((AD147-AC147)+(AE147-AD147)+(AF147-AE147)+(AG147-AF147)+(AH147-AG147)+(AI147-AH147))/CÁLCULOS!$Y$8,0)</f>
        <v>0</v>
      </c>
      <c r="AK147" s="2">
        <f>+IF((AJ147+((AE147-AD147)+(AF147-AE147)+(AG147-AF147)+(AH147-AG147)+(AI147-AH147)+(AJ147-AI147))/CÁLCULOS!$Y$8)&gt;0,AJ147+((AE147-AD147)+(AF147-AE147)+(AG147-AF147)+(AH147-AG147)+(AI147-AH147)+(AJ147-AI147))/CÁLCULOS!$Y$8,0)</f>
        <v>0</v>
      </c>
      <c r="AL147" s="2">
        <f>+IF((AK147+((AF147-AE147)+(AG147-AF147)+(AH147-AG147)+(AI147-AH147)+(AJ147-AI147)+(AK147-AJ147))/CÁLCULOS!$Y$8)&gt;0,AK147+((AF147-AE147)+(AG147-AF147)+(AH147-AG147)+(AI147-AH147)+(AJ147-AI147)+(AK147-AJ147))/CÁLCULOS!$Y$8,0)</f>
        <v>0</v>
      </c>
      <c r="AM147">
        <f t="shared" si="24"/>
        <v>4</v>
      </c>
    </row>
    <row r="148" spans="1:39" x14ac:dyDescent="0.25">
      <c r="A148" s="16">
        <v>2510</v>
      </c>
      <c r="B148" s="1" t="s">
        <v>345</v>
      </c>
      <c r="C148" s="9">
        <f>VLOOKUP($A148,'BC-2020-2021'!$A:$Z,C$1,0)</f>
        <v>0</v>
      </c>
      <c r="D148" s="9">
        <f>VLOOKUP($A148,'BC-2020-2021'!$A:$Z,D$1,0)</f>
        <v>0</v>
      </c>
      <c r="E148" s="9">
        <f>VLOOKUP($A148,'BC-2020-2021'!$A:$Z,E$1,0)</f>
        <v>0</v>
      </c>
      <c r="F148" s="9">
        <f>VLOOKUP($A148,'BC-2020-2021'!$A:$Z,F$1,0)</f>
        <v>0</v>
      </c>
      <c r="G148" s="9">
        <f>VLOOKUP($A148,'BC-2020-2021'!$A:$Z,G$1,0)</f>
        <v>0</v>
      </c>
      <c r="H148" s="9">
        <f>VLOOKUP($A148,'BC-2020-2021'!$A:$Z,H$1,0)</f>
        <v>0</v>
      </c>
      <c r="I148" s="9">
        <f>VLOOKUP($A148,'BC-2020-2021'!$A:$Z,I$1,0)</f>
        <v>0</v>
      </c>
      <c r="J148" s="9">
        <f>VLOOKUP($A148,'BC-2020-2021'!$A:$Z,J$1,0)</f>
        <v>0</v>
      </c>
      <c r="K148" s="9">
        <f>VLOOKUP($A148,'BC-2020-2021'!$A:$Z,K$1,0)</f>
        <v>0</v>
      </c>
      <c r="L148" s="9">
        <f>VLOOKUP($A148,'BC-2020-2021'!$A:$Z,L$1,0)</f>
        <v>0</v>
      </c>
      <c r="M148" s="9">
        <f>VLOOKUP($A148,'BC-2020-2021'!$A:$Z,M$1,0)</f>
        <v>0</v>
      </c>
      <c r="N148" s="9">
        <f>VLOOKUP($A148,'BC-2020-2021'!$A:$Z,N$1,0)</f>
        <v>0</v>
      </c>
      <c r="O148" s="13">
        <f>VLOOKUP($A148,'BC-2020-2021'!$A:$Z,O$1,0)</f>
        <v>0</v>
      </c>
      <c r="P148" s="13">
        <f>VLOOKUP($A148,'BC-2020-2021'!$A:$Z,P$1,0)</f>
        <v>0</v>
      </c>
      <c r="Q148" s="13">
        <f>VLOOKUP($A148,'BC-2020-2021'!$A:$Z,Q$1,0)</f>
        <v>0</v>
      </c>
      <c r="R148" s="13">
        <f>VLOOKUP($A148,'BC-2020-2021'!$A:$Z,R$1,0)</f>
        <v>0</v>
      </c>
      <c r="S148" s="13">
        <f>VLOOKUP($A148,'BC-2020-2021'!$A:$Z,S$1,0)</f>
        <v>0</v>
      </c>
      <c r="T148" s="13">
        <f>VLOOKUP($A148,'BC-2020-2021'!$A:$Z,T$1,0)</f>
        <v>0</v>
      </c>
      <c r="U148" s="13">
        <f>VLOOKUP($A148,'BC-2020-2021'!$A:$Z,U$1,0)</f>
        <v>0</v>
      </c>
      <c r="V148" s="13">
        <f>VLOOKUP($A148,'BC-2020-2021'!$A:$Z,V$1,0)</f>
        <v>0</v>
      </c>
      <c r="W148" s="13">
        <f>VLOOKUP($A148,'BC-2020-2021'!$A:$Z,W$1,0)</f>
        <v>0</v>
      </c>
      <c r="X148" s="13">
        <f>VLOOKUP($A148,'BC-2020-2021'!$A:$Z,X$1,0)</f>
        <v>0</v>
      </c>
      <c r="Y148" s="13">
        <f>VLOOKUP($A148,'BC-2020-2021'!$A:$Z,Y$1,0)</f>
        <v>0</v>
      </c>
      <c r="Z148" s="13">
        <f>VLOOKUP($A148,'BC-2020-2021'!$A:$Z,Z$1,0)</f>
        <v>0</v>
      </c>
      <c r="AA148" s="2">
        <f>+IF((Z148+((U148-T148)+(V148-U148)+(W148-V148)+(X148-W148)+(Y148-X148)+(Z148-Y148))/CÁLCULOS!$Y$8)&gt;0,Z148+((U148-T148)+(V148-U148)+(W148-V148)+(X148-W148)+(Y148-X148)+(Z148-Y148))/CÁLCULOS!$Y$8,0)</f>
        <v>0</v>
      </c>
      <c r="AB148" s="2">
        <f>+IF((AA148+((V148-U148)+(W148-V148)+(X148-W148)+(Y148-X148)+(Z148-Y148)+(AA148-Z148))/CÁLCULOS!$Y$8)&gt;0,AA148+((V148-U148)+(W148-V148)+(X148-W148)+(Y148-X148)+(Z148-Y148)+(AA148-Z148))/CÁLCULOS!$Y$8,0)</f>
        <v>0</v>
      </c>
      <c r="AC148" s="2">
        <f>+IF((AB148+((W148-V148)+(X148-W148)+(Y148-X148)+(Z148-Y148)+(AA148-Z148)+(AB148-AA148))/CÁLCULOS!$Y$8)&gt;0,AB148+((W148-V148)+(X148-W148)+(Y148-X148)+(Z148-Y148)+(AA148-Z148)+(AB148-AA148))/CÁLCULOS!$Y$8,0)</f>
        <v>0</v>
      </c>
      <c r="AD148" s="2">
        <f>+IF((AC148+((X148-W148)+(Y148-X148)+(Z148-Y148)+(AA148-Z148)+(AB148-AA148)+(AC148-AB148))/CÁLCULOS!$Y$8)&gt;0,AC148+((X148-W148)+(Y148-X148)+(Z148-Y148)+(AA148-Z148)+(AB148-AA148)+(AC148-AB148))/CÁLCULOS!$Y$8,0)</f>
        <v>0</v>
      </c>
      <c r="AE148" s="2">
        <f>+IF((AD148+((Y148-X148)+(Z148-Y148)+(AA148-Z148)+(AB148-AA148)+(AC148-AB148)+(AD148-AC148))/CÁLCULOS!$Y$8)&gt;0,AD148+((Y148-X148)+(Z148-Y148)+(AA148-Z148)+(AB148-AA148)+(AC148-AB148)+(AD148-AC148))/CÁLCULOS!$Y$8,0)</f>
        <v>0</v>
      </c>
      <c r="AF148" s="2">
        <f>+IF((AE148+((Z148-Y148)+(AA148-Z148)+(AB148-AA148)+(AC148-AB148)+(AD148-AC148)+(AE148-AD148))/CÁLCULOS!$Y$8)&gt;0,AE148+((Z148-Y148)+(AA148-Z148)+(AB148-AA148)+(AC148-AB148)+(AD148-AC148)+(AE148-AD148))/CÁLCULOS!$Y$8,0)</f>
        <v>0</v>
      </c>
      <c r="AG148" s="2">
        <f>+IF((AF148+((AA148-Z148)+(AB148-AA148)+(AC148-AB148)+(AD148-AC148)+(AE148-AD148)+(AF148-AE148))/CÁLCULOS!$Y$8)&gt;0,AF148+((AA148-Z148)+(AB148-AA148)+(AC148-AB148)+(AD148-AC148)+(AE148-AD148)+(AF148-AE148))/CÁLCULOS!$Y$8,0)</f>
        <v>0</v>
      </c>
      <c r="AH148" s="2">
        <f>+IF((AG148+((AB148-AA148)+(AC148-AB148)+(AD148-AC148)+(AE148-AD148)+(AF148-AE148)+(AG148-AF148))/CÁLCULOS!$Y$8)&gt;0,AG148+((AB148-AA148)+(AC148-AB148)+(AD148-AC148)+(AE148-AD148)+(AF148-AE148)+(AG148-AF148))/CÁLCULOS!$Y$8,0)</f>
        <v>0</v>
      </c>
      <c r="AI148" s="2">
        <f>+IF((AH148+((AC148-AB148)+(AD148-AC148)+(AE148-AD148)+(AF148-AE148)+(AG148-AF148)+(AH148-AG148))/CÁLCULOS!$Y$8)&gt;0,AH148+((AC148-AB148)+(AD148-AC148)+(AE148-AD148)+(AF148-AE148)+(AG148-AF148)+(AH148-AG148))/CÁLCULOS!$Y$8,0)</f>
        <v>0</v>
      </c>
      <c r="AJ148" s="2">
        <f>+IF((AI148+((AD148-AC148)+(AE148-AD148)+(AF148-AE148)+(AG148-AF148)+(AH148-AG148)+(AI148-AH148))/CÁLCULOS!$Y$8)&gt;0,AI148+((AD148-AC148)+(AE148-AD148)+(AF148-AE148)+(AG148-AF148)+(AH148-AG148)+(AI148-AH148))/CÁLCULOS!$Y$8,0)</f>
        <v>0</v>
      </c>
      <c r="AK148" s="2">
        <f>+IF((AJ148+((AE148-AD148)+(AF148-AE148)+(AG148-AF148)+(AH148-AG148)+(AI148-AH148)+(AJ148-AI148))/CÁLCULOS!$Y$8)&gt;0,AJ148+((AE148-AD148)+(AF148-AE148)+(AG148-AF148)+(AH148-AG148)+(AI148-AH148)+(AJ148-AI148))/CÁLCULOS!$Y$8,0)</f>
        <v>0</v>
      </c>
      <c r="AL148" s="2">
        <f>+IF((AK148+((AF148-AE148)+(AG148-AF148)+(AH148-AG148)+(AI148-AH148)+(AJ148-AI148)+(AK148-AJ148))/CÁLCULOS!$Y$8)&gt;0,AK148+((AF148-AE148)+(AG148-AF148)+(AH148-AG148)+(AI148-AH148)+(AJ148-AI148)+(AK148-AJ148))/CÁLCULOS!$Y$8,0)</f>
        <v>0</v>
      </c>
      <c r="AM148">
        <f t="shared" si="24"/>
        <v>4</v>
      </c>
    </row>
    <row r="149" spans="1:39" x14ac:dyDescent="0.25">
      <c r="A149" s="16">
        <v>2511</v>
      </c>
      <c r="B149" s="1" t="s">
        <v>346</v>
      </c>
      <c r="C149" s="9">
        <f>VLOOKUP($A149,'BC-2020-2021'!$A:$Z,C$1,0)</f>
        <v>0</v>
      </c>
      <c r="D149" s="9">
        <f>VLOOKUP($A149,'BC-2020-2021'!$A:$Z,D$1,0)</f>
        <v>0</v>
      </c>
      <c r="E149" s="9">
        <f>VLOOKUP($A149,'BC-2020-2021'!$A:$Z,E$1,0)</f>
        <v>0</v>
      </c>
      <c r="F149" s="9">
        <f>VLOOKUP($A149,'BC-2020-2021'!$A:$Z,F$1,0)</f>
        <v>0</v>
      </c>
      <c r="G149" s="9">
        <f>VLOOKUP($A149,'BC-2020-2021'!$A:$Z,G$1,0)</f>
        <v>0</v>
      </c>
      <c r="H149" s="9">
        <f>VLOOKUP($A149,'BC-2020-2021'!$A:$Z,H$1,0)</f>
        <v>0</v>
      </c>
      <c r="I149" s="9">
        <f>VLOOKUP($A149,'BC-2020-2021'!$A:$Z,I$1,0)</f>
        <v>0</v>
      </c>
      <c r="J149" s="9">
        <f>VLOOKUP($A149,'BC-2020-2021'!$A:$Z,J$1,0)</f>
        <v>0</v>
      </c>
      <c r="K149" s="9">
        <f>VLOOKUP($A149,'BC-2020-2021'!$A:$Z,K$1,0)</f>
        <v>0</v>
      </c>
      <c r="L149" s="9">
        <f>VLOOKUP($A149,'BC-2020-2021'!$A:$Z,L$1,0)</f>
        <v>0</v>
      </c>
      <c r="M149" s="9">
        <f>VLOOKUP($A149,'BC-2020-2021'!$A:$Z,M$1,0)</f>
        <v>0</v>
      </c>
      <c r="N149" s="9">
        <f>VLOOKUP($A149,'BC-2020-2021'!$A:$Z,N$1,0)</f>
        <v>0</v>
      </c>
      <c r="O149" s="13">
        <f>VLOOKUP($A149,'BC-2020-2021'!$A:$Z,O$1,0)</f>
        <v>0</v>
      </c>
      <c r="P149" s="13">
        <f>VLOOKUP($A149,'BC-2020-2021'!$A:$Z,P$1,0)</f>
        <v>0</v>
      </c>
      <c r="Q149" s="13">
        <f>VLOOKUP($A149,'BC-2020-2021'!$A:$Z,Q$1,0)</f>
        <v>0</v>
      </c>
      <c r="R149" s="13">
        <f>VLOOKUP($A149,'BC-2020-2021'!$A:$Z,R$1,0)</f>
        <v>0</v>
      </c>
      <c r="S149" s="13">
        <f>VLOOKUP($A149,'BC-2020-2021'!$A:$Z,S$1,0)</f>
        <v>0</v>
      </c>
      <c r="T149" s="13">
        <f>VLOOKUP($A149,'BC-2020-2021'!$A:$Z,T$1,0)</f>
        <v>0</v>
      </c>
      <c r="U149" s="13">
        <f>VLOOKUP($A149,'BC-2020-2021'!$A:$Z,U$1,0)</f>
        <v>0</v>
      </c>
      <c r="V149" s="13">
        <f>VLOOKUP($A149,'BC-2020-2021'!$A:$Z,V$1,0)</f>
        <v>0</v>
      </c>
      <c r="W149" s="13">
        <f>VLOOKUP($A149,'BC-2020-2021'!$A:$Z,W$1,0)</f>
        <v>0</v>
      </c>
      <c r="X149" s="13">
        <f>VLOOKUP($A149,'BC-2020-2021'!$A:$Z,X$1,0)</f>
        <v>0</v>
      </c>
      <c r="Y149" s="13">
        <f>VLOOKUP($A149,'BC-2020-2021'!$A:$Z,Y$1,0)</f>
        <v>0</v>
      </c>
      <c r="Z149" s="13">
        <f>VLOOKUP($A149,'BC-2020-2021'!$A:$Z,Z$1,0)</f>
        <v>0</v>
      </c>
      <c r="AA149" s="2">
        <f>+IF((Z149+((U149-T149)+(V149-U149)+(W149-V149)+(X149-W149)+(Y149-X149)+(Z149-Y149))/CÁLCULOS!$Y$8)&gt;0,Z149+((U149-T149)+(V149-U149)+(W149-V149)+(X149-W149)+(Y149-X149)+(Z149-Y149))/CÁLCULOS!$Y$8,0)</f>
        <v>0</v>
      </c>
      <c r="AB149" s="2">
        <f>+IF((AA149+((V149-U149)+(W149-V149)+(X149-W149)+(Y149-X149)+(Z149-Y149)+(AA149-Z149))/CÁLCULOS!$Y$8)&gt;0,AA149+((V149-U149)+(W149-V149)+(X149-W149)+(Y149-X149)+(Z149-Y149)+(AA149-Z149))/CÁLCULOS!$Y$8,0)</f>
        <v>0</v>
      </c>
      <c r="AC149" s="2">
        <f>+IF((AB149+((W149-V149)+(X149-W149)+(Y149-X149)+(Z149-Y149)+(AA149-Z149)+(AB149-AA149))/CÁLCULOS!$Y$8)&gt;0,AB149+((W149-V149)+(X149-W149)+(Y149-X149)+(Z149-Y149)+(AA149-Z149)+(AB149-AA149))/CÁLCULOS!$Y$8,0)</f>
        <v>0</v>
      </c>
      <c r="AD149" s="2">
        <f>+IF((AC149+((X149-W149)+(Y149-X149)+(Z149-Y149)+(AA149-Z149)+(AB149-AA149)+(AC149-AB149))/CÁLCULOS!$Y$8)&gt;0,AC149+((X149-W149)+(Y149-X149)+(Z149-Y149)+(AA149-Z149)+(AB149-AA149)+(AC149-AB149))/CÁLCULOS!$Y$8,0)</f>
        <v>0</v>
      </c>
      <c r="AE149" s="2">
        <f>+IF((AD149+((Y149-X149)+(Z149-Y149)+(AA149-Z149)+(AB149-AA149)+(AC149-AB149)+(AD149-AC149))/CÁLCULOS!$Y$8)&gt;0,AD149+((Y149-X149)+(Z149-Y149)+(AA149-Z149)+(AB149-AA149)+(AC149-AB149)+(AD149-AC149))/CÁLCULOS!$Y$8,0)</f>
        <v>0</v>
      </c>
      <c r="AF149" s="2">
        <f>+IF((AE149+((Z149-Y149)+(AA149-Z149)+(AB149-AA149)+(AC149-AB149)+(AD149-AC149)+(AE149-AD149))/CÁLCULOS!$Y$8)&gt;0,AE149+((Z149-Y149)+(AA149-Z149)+(AB149-AA149)+(AC149-AB149)+(AD149-AC149)+(AE149-AD149))/CÁLCULOS!$Y$8,0)</f>
        <v>0</v>
      </c>
      <c r="AG149" s="2">
        <f>+IF((AF149+((AA149-Z149)+(AB149-AA149)+(AC149-AB149)+(AD149-AC149)+(AE149-AD149)+(AF149-AE149))/CÁLCULOS!$Y$8)&gt;0,AF149+((AA149-Z149)+(AB149-AA149)+(AC149-AB149)+(AD149-AC149)+(AE149-AD149)+(AF149-AE149))/CÁLCULOS!$Y$8,0)</f>
        <v>0</v>
      </c>
      <c r="AH149" s="2">
        <f>+IF((AG149+((AB149-AA149)+(AC149-AB149)+(AD149-AC149)+(AE149-AD149)+(AF149-AE149)+(AG149-AF149))/CÁLCULOS!$Y$8)&gt;0,AG149+((AB149-AA149)+(AC149-AB149)+(AD149-AC149)+(AE149-AD149)+(AF149-AE149)+(AG149-AF149))/CÁLCULOS!$Y$8,0)</f>
        <v>0</v>
      </c>
      <c r="AI149" s="2">
        <f>+IF((AH149+((AC149-AB149)+(AD149-AC149)+(AE149-AD149)+(AF149-AE149)+(AG149-AF149)+(AH149-AG149))/CÁLCULOS!$Y$8)&gt;0,AH149+((AC149-AB149)+(AD149-AC149)+(AE149-AD149)+(AF149-AE149)+(AG149-AF149)+(AH149-AG149))/CÁLCULOS!$Y$8,0)</f>
        <v>0</v>
      </c>
      <c r="AJ149" s="2">
        <f>+IF((AI149+((AD149-AC149)+(AE149-AD149)+(AF149-AE149)+(AG149-AF149)+(AH149-AG149)+(AI149-AH149))/CÁLCULOS!$Y$8)&gt;0,AI149+((AD149-AC149)+(AE149-AD149)+(AF149-AE149)+(AG149-AF149)+(AH149-AG149)+(AI149-AH149))/CÁLCULOS!$Y$8,0)</f>
        <v>0</v>
      </c>
      <c r="AK149" s="2">
        <f>+IF((AJ149+((AE149-AD149)+(AF149-AE149)+(AG149-AF149)+(AH149-AG149)+(AI149-AH149)+(AJ149-AI149))/CÁLCULOS!$Y$8)&gt;0,AJ149+((AE149-AD149)+(AF149-AE149)+(AG149-AF149)+(AH149-AG149)+(AI149-AH149)+(AJ149-AI149))/CÁLCULOS!$Y$8,0)</f>
        <v>0</v>
      </c>
      <c r="AL149" s="2">
        <f>+IF((AK149+((AF149-AE149)+(AG149-AF149)+(AH149-AG149)+(AI149-AH149)+(AJ149-AI149)+(AK149-AJ149))/CÁLCULOS!$Y$8)&gt;0,AK149+((AF149-AE149)+(AG149-AF149)+(AH149-AG149)+(AI149-AH149)+(AJ149-AI149)+(AK149-AJ149))/CÁLCULOS!$Y$8,0)</f>
        <v>0</v>
      </c>
      <c r="AM149">
        <f t="shared" si="24"/>
        <v>4</v>
      </c>
    </row>
    <row r="150" spans="1:39" x14ac:dyDescent="0.25">
      <c r="A150" s="16">
        <v>2590</v>
      </c>
      <c r="B150" s="1" t="s">
        <v>347</v>
      </c>
      <c r="C150" s="9">
        <f>VLOOKUP($A150,'BC-2020-2021'!$A:$Z,C$1,0)</f>
        <v>5517.63</v>
      </c>
      <c r="D150" s="9">
        <f>VLOOKUP($A150,'BC-2020-2021'!$A:$Z,D$1,0)</f>
        <v>4035.72</v>
      </c>
      <c r="E150" s="9">
        <f>VLOOKUP($A150,'BC-2020-2021'!$A:$Z,E$1,0)</f>
        <v>5847.29</v>
      </c>
      <c r="F150" s="9">
        <f>VLOOKUP($A150,'BC-2020-2021'!$A:$Z,F$1,0)</f>
        <v>5206.57</v>
      </c>
      <c r="G150" s="9">
        <f>VLOOKUP($A150,'BC-2020-2021'!$A:$Z,G$1,0)</f>
        <v>6567.42</v>
      </c>
      <c r="H150" s="9">
        <f>VLOOKUP($A150,'BC-2020-2021'!$A:$Z,H$1,0)</f>
        <v>3605.34</v>
      </c>
      <c r="I150" s="9">
        <f>VLOOKUP($A150,'BC-2020-2021'!$A:$Z,I$1,0)</f>
        <v>6643.72</v>
      </c>
      <c r="J150" s="9">
        <f>VLOOKUP($A150,'BC-2020-2021'!$A:$Z,J$1,0)</f>
        <v>10993.79</v>
      </c>
      <c r="K150" s="9">
        <f>VLOOKUP($A150,'BC-2020-2021'!$A:$Z,K$1,0)</f>
        <v>7638.52</v>
      </c>
      <c r="L150" s="9">
        <f>VLOOKUP($A150,'BC-2020-2021'!$A:$Z,L$1,0)</f>
        <v>8267</v>
      </c>
      <c r="M150" s="9">
        <f>VLOOKUP($A150,'BC-2020-2021'!$A:$Z,M$1,0)</f>
        <v>17615.490000000002</v>
      </c>
      <c r="N150" s="9">
        <f>VLOOKUP($A150,'BC-2020-2021'!$A:$Z,N$1,0)</f>
        <v>9290.26</v>
      </c>
      <c r="O150" s="13">
        <f>VLOOKUP($A150,'BC-2020-2021'!$A:$Z,O$1,0)</f>
        <v>9632.24</v>
      </c>
      <c r="P150" s="13">
        <f>VLOOKUP($A150,'BC-2020-2021'!$A:$Z,P$1,0)</f>
        <v>8981.44</v>
      </c>
      <c r="Q150" s="13">
        <f>VLOOKUP($A150,'BC-2020-2021'!$A:$Z,Q$1,0)</f>
        <v>7091.99</v>
      </c>
      <c r="R150" s="13">
        <f>VLOOKUP($A150,'BC-2020-2021'!$A:$Z,R$1,0)</f>
        <v>7494.99</v>
      </c>
      <c r="S150" s="13">
        <f>VLOOKUP($A150,'BC-2020-2021'!$A:$Z,S$1,0)</f>
        <v>12354.22</v>
      </c>
      <c r="T150" s="13">
        <f>VLOOKUP($A150,'BC-2020-2021'!$A:$Z,T$1,0)</f>
        <v>7467.43</v>
      </c>
      <c r="U150" s="13">
        <f>VLOOKUP($A150,'BC-2020-2021'!$A:$Z,U$1,0)</f>
        <v>4296.92</v>
      </c>
      <c r="V150" s="13">
        <f>VLOOKUP($A150,'BC-2020-2021'!$A:$Z,V$1,0)</f>
        <v>4251.79</v>
      </c>
      <c r="W150" s="13">
        <f>VLOOKUP($A150,'BC-2020-2021'!$A:$Z,W$1,0)</f>
        <v>4596.2</v>
      </c>
      <c r="X150" s="13">
        <f>VLOOKUP($A150,'BC-2020-2021'!$A:$Z,X$1,0)</f>
        <v>4952.3599999999997</v>
      </c>
      <c r="Y150" s="13">
        <f>VLOOKUP($A150,'BC-2020-2021'!$A:$Z,Y$1,0)</f>
        <v>4606.6899999999996</v>
      </c>
      <c r="Z150" s="13">
        <f>VLOOKUP($A150,'BC-2020-2021'!$A:$Z,Z$1,0)</f>
        <v>4193.8999999999996</v>
      </c>
      <c r="AA150" s="2">
        <f>+IF((Z150+((U150-T150)+(V150-U150)+(W150-V150)+(X150-W150)+(Y150-X150)+(Z150-Y150))/CÁLCULOS!$Y$8)&gt;0,Z150+((U150-T150)+(V150-U150)+(W150-V150)+(X150-W150)+(Y150-X150)+(Z150-Y150))/CÁLCULOS!$Y$8,0)</f>
        <v>3648.311666666666</v>
      </c>
      <c r="AB150" s="2">
        <f>+IF((AA150+((V150-U150)+(W150-V150)+(X150-W150)+(Y150-X150)+(Z150-Y150)+(AA150-Z150))/CÁLCULOS!$Y$8)&gt;0,AA150+((V150-U150)+(W150-V150)+(X150-W150)+(Y150-X150)+(Z150-Y150)+(AA150-Z150))/CÁLCULOS!$Y$8,0)</f>
        <v>3540.2102777777773</v>
      </c>
      <c r="AC150" s="2">
        <f>+IF((AB150+((W150-V150)+(X150-W150)+(Y150-X150)+(Z150-Y150)+(AA150-Z150)+(AB150-AA150))/CÁLCULOS!$Y$8)&gt;0,AB150+((W150-V150)+(X150-W150)+(Y150-X150)+(Z150-Y150)+(AA150-Z150)+(AB150-AA150))/CÁLCULOS!$Y$8,0)</f>
        <v>3421.6136574074067</v>
      </c>
      <c r="AD150" s="2">
        <f>+IF((AC150+((X150-W150)+(Y150-X150)+(Z150-Y150)+(AA150-Z150)+(AB150-AA150)+(AC150-AB150))/CÁLCULOS!$Y$8)&gt;0,AC150+((X150-W150)+(Y150-X150)+(Z150-Y150)+(AA150-Z150)+(AB150-AA150)+(AC150-AB150))/CÁLCULOS!$Y$8,0)</f>
        <v>3225.8492669753077</v>
      </c>
      <c r="AE150" s="2">
        <f>+IF((AD150+((Y150-X150)+(Z150-Y150)+(AA150-Z150)+(AB150-AA150)+(AC150-AB150)+(AD150-AC150))/CÁLCULOS!$Y$8)&gt;0,AD150+((Y150-X150)+(Z150-Y150)+(AA150-Z150)+(AB150-AA150)+(AC150-AB150)+(AD150-AC150))/CÁLCULOS!$Y$8,0)</f>
        <v>2938.0974781378591</v>
      </c>
      <c r="AF150" s="2">
        <f>+IF((AE150+((Z150-Y150)+(AA150-Z150)+(AB150-AA150)+(AC150-AB150)+(AD150-AC150)+(AE150-AD150))/CÁLCULOS!$Y$8)&gt;0,AE150+((Z150-Y150)+(AA150-Z150)+(AB150-AA150)+(AC150-AB150)+(AD150-AC150)+(AE150-AD150))/CÁLCULOS!$Y$8,0)</f>
        <v>2659.998724494169</v>
      </c>
      <c r="AG150" s="2">
        <f>+IF((AF150+((AA150-Z150)+(AB150-AA150)+(AC150-AB150)+(AD150-AC150)+(AE150-AD150)+(AF150-AE150))/CÁLCULOS!$Y$8)&gt;0,AF150+((AA150-Z150)+(AB150-AA150)+(AC150-AB150)+(AD150-AC150)+(AE150-AD150)+(AF150-AE150))/CÁLCULOS!$Y$8,0)</f>
        <v>2404.3485119098641</v>
      </c>
      <c r="AH150" s="2">
        <f>+IF((AG150+((AB150-AA150)+(AC150-AB150)+(AD150-AC150)+(AE150-AD150)+(AF150-AE150)+(AG150-AF150))/CÁLCULOS!$Y$8)&gt;0,AG150+((AB150-AA150)+(AC150-AB150)+(AD150-AC150)+(AE150-AD150)+(AF150-AE150)+(AG150-AF150))/CÁLCULOS!$Y$8,0)</f>
        <v>2197.0213194503972</v>
      </c>
      <c r="AI150" s="2">
        <f>+IF((AH150+((AC150-AB150)+(AD150-AC150)+(AE150-AD150)+(AF150-AE150)+(AG150-AF150)+(AH150-AG150))/CÁLCULOS!$Y$8)&gt;0,AH150+((AC150-AB150)+(AD150-AC150)+(AE150-AD150)+(AF150-AE150)+(AG150-AF150)+(AH150-AG150))/CÁLCULOS!$Y$8,0)</f>
        <v>1973.1564930625004</v>
      </c>
      <c r="AJ150" s="2">
        <f>+IF((AI150+((AD150-AC150)+(AE150-AD150)+(AF150-AE150)+(AG150-AF150)+(AH150-AG150)+(AI150-AH150))/CÁLCULOS!$Y$8)&gt;0,AI150+((AD150-AC150)+(AE150-AD150)+(AF150-AE150)+(AG150-AF150)+(AH150-AG150)+(AI150-AH150))/CÁLCULOS!$Y$8,0)</f>
        <v>1731.7469656716828</v>
      </c>
      <c r="AK150" s="2">
        <f>+IF((AJ150+((AE150-AD150)+(AF150-AE150)+(AG150-AF150)+(AH150-AG150)+(AI150-AH150)+(AJ150-AI150))/CÁLCULOS!$Y$8)&gt;0,AJ150+((AE150-AD150)+(AF150-AE150)+(AG150-AF150)+(AH150-AG150)+(AI150-AH150)+(AJ150-AI150))/CÁLCULOS!$Y$8,0)</f>
        <v>1482.7299154544121</v>
      </c>
      <c r="AL150" s="2">
        <f>+IF((AK150+((AF150-AE150)+(AG150-AF150)+(AH150-AG150)+(AI150-AH150)+(AJ150-AI150)+(AK150-AJ150))/CÁLCULOS!$Y$8)&gt;0,AK150+((AF150-AE150)+(AG150-AF150)+(AH150-AG150)+(AI150-AH150)+(AJ150-AI150)+(AK150-AJ150))/CÁLCULOS!$Y$8,0)</f>
        <v>1240.1686550071709</v>
      </c>
      <c r="AM150">
        <f t="shared" si="24"/>
        <v>4</v>
      </c>
    </row>
    <row r="151" spans="1:39" x14ac:dyDescent="0.25">
      <c r="A151" s="16">
        <v>26</v>
      </c>
      <c r="B151" s="1" t="s">
        <v>351</v>
      </c>
      <c r="C151" s="9">
        <f>VLOOKUP($A151,'BC-2020-2021'!$A:$Z,C$1,0)</f>
        <v>281147.74</v>
      </c>
      <c r="D151" s="9">
        <f>VLOOKUP($A151,'BC-2020-2021'!$A:$Z,D$1,0)</f>
        <v>258521.71</v>
      </c>
      <c r="E151" s="9">
        <f>VLOOKUP($A151,'BC-2020-2021'!$A:$Z,E$1,0)</f>
        <v>235699.17</v>
      </c>
      <c r="F151" s="9">
        <f>VLOOKUP($A151,'BC-2020-2021'!$A:$Z,F$1,0)</f>
        <v>257328.35</v>
      </c>
      <c r="G151" s="9">
        <f>VLOOKUP($A151,'BC-2020-2021'!$A:$Z,G$1,0)</f>
        <v>263276.34999999998</v>
      </c>
      <c r="H151" s="9">
        <f>VLOOKUP($A151,'BC-2020-2021'!$A:$Z,H$1,0)</f>
        <v>240590.38</v>
      </c>
      <c r="I151" s="9">
        <f>VLOOKUP($A151,'BC-2020-2021'!$A:$Z,I$1,0)</f>
        <v>268454.21000000002</v>
      </c>
      <c r="J151" s="9">
        <f>VLOOKUP($A151,'BC-2020-2021'!$A:$Z,J$1,0)</f>
        <v>249847.88</v>
      </c>
      <c r="K151" s="9">
        <f>VLOOKUP($A151,'BC-2020-2021'!$A:$Z,K$1,0)</f>
        <v>231100.21</v>
      </c>
      <c r="L151" s="9">
        <f>VLOOKUP($A151,'BC-2020-2021'!$A:$Z,L$1,0)</f>
        <v>257246.18</v>
      </c>
      <c r="M151" s="9">
        <f>VLOOKUP($A151,'BC-2020-2021'!$A:$Z,M$1,0)</f>
        <v>371923.27</v>
      </c>
      <c r="N151" s="9">
        <f>VLOOKUP($A151,'BC-2020-2021'!$A:$Z,N$1,0)</f>
        <v>348019.41</v>
      </c>
      <c r="O151" s="13">
        <f>VLOOKUP($A151,'BC-2020-2021'!$A:$Z,O$1,0)</f>
        <v>330600.65000000002</v>
      </c>
      <c r="P151" s="13">
        <f>VLOOKUP($A151,'BC-2020-2021'!$A:$Z,P$1,0)</f>
        <v>314762.14</v>
      </c>
      <c r="Q151" s="13">
        <f>VLOOKUP($A151,'BC-2020-2021'!$A:$Z,Q$1,0)</f>
        <v>285293.71000000002</v>
      </c>
      <c r="R151" s="13">
        <f>VLOOKUP($A151,'BC-2020-2021'!$A:$Z,R$1,0)</f>
        <v>265829.64</v>
      </c>
      <c r="S151" s="13">
        <f>VLOOKUP($A151,'BC-2020-2021'!$A:$Z,S$1,0)</f>
        <v>245354.76</v>
      </c>
      <c r="T151" s="13">
        <f>VLOOKUP($A151,'BC-2020-2021'!$A:$Z,T$1,0)</f>
        <v>415774.2</v>
      </c>
      <c r="U151" s="13">
        <f>VLOOKUP($A151,'BC-2020-2021'!$A:$Z,U$1,0)</f>
        <v>395759.03</v>
      </c>
      <c r="V151" s="13">
        <f>VLOOKUP($A151,'BC-2020-2021'!$A:$Z,V$1,0)</f>
        <v>375707.13</v>
      </c>
      <c r="W151" s="13">
        <f>VLOOKUP($A151,'BC-2020-2021'!$A:$Z,W$1,0)</f>
        <v>445532</v>
      </c>
      <c r="X151" s="13">
        <f>VLOOKUP($A151,'BC-2020-2021'!$A:$Z,X$1,0)</f>
        <v>434280.83</v>
      </c>
      <c r="Y151" s="13">
        <f>VLOOKUP($A151,'BC-2020-2021'!$A:$Z,Y$1,0)</f>
        <v>498084.16</v>
      </c>
      <c r="Z151" s="13">
        <f>VLOOKUP($A151,'BC-2020-2021'!$A:$Z,Z$1,0)</f>
        <v>477253.15</v>
      </c>
      <c r="AA151" s="2">
        <f>SUM(AA152:AA161)</f>
        <v>487499.64166666672</v>
      </c>
      <c r="AB151" s="2">
        <f t="shared" ref="AB151:AL151" si="27">SUM(AB152:AB161)</f>
        <v>502789.74194444448</v>
      </c>
      <c r="AC151" s="2">
        <f t="shared" si="27"/>
        <v>523970.17893518519</v>
      </c>
      <c r="AD151" s="2">
        <f t="shared" si="27"/>
        <v>537043.208757716</v>
      </c>
      <c r="AE151" s="2">
        <f t="shared" si="27"/>
        <v>554170.27188400202</v>
      </c>
      <c r="AF151" s="2">
        <f t="shared" si="27"/>
        <v>563517.95719800238</v>
      </c>
      <c r="AG151" s="2">
        <f t="shared" si="27"/>
        <v>577895.42506433604</v>
      </c>
      <c r="AH151" s="2">
        <f t="shared" si="27"/>
        <v>592961.38896394765</v>
      </c>
      <c r="AI151" s="2">
        <f t="shared" si="27"/>
        <v>607989.99680053152</v>
      </c>
      <c r="AJ151" s="2">
        <f t="shared" si="27"/>
        <v>621993.29977808916</v>
      </c>
      <c r="AK151" s="2">
        <f t="shared" si="27"/>
        <v>636151.64828148473</v>
      </c>
      <c r="AL151" s="2">
        <f t="shared" si="27"/>
        <v>649815.21101439849</v>
      </c>
      <c r="AM151">
        <f t="shared" si="24"/>
        <v>2</v>
      </c>
    </row>
    <row r="152" spans="1:39" x14ac:dyDescent="0.25">
      <c r="A152" s="16">
        <v>2601</v>
      </c>
      <c r="B152" s="1" t="s">
        <v>352</v>
      </c>
      <c r="C152" s="9">
        <f>VLOOKUP($A152,'BC-2020-2021'!$A:$Z,C$1,0)</f>
        <v>0</v>
      </c>
      <c r="D152" s="9">
        <f>VLOOKUP($A152,'BC-2020-2021'!$A:$Z,D$1,0)</f>
        <v>0</v>
      </c>
      <c r="E152" s="9">
        <f>VLOOKUP($A152,'BC-2020-2021'!$A:$Z,E$1,0)</f>
        <v>0</v>
      </c>
      <c r="F152" s="9">
        <f>VLOOKUP($A152,'BC-2020-2021'!$A:$Z,F$1,0)</f>
        <v>0</v>
      </c>
      <c r="G152" s="9">
        <f>VLOOKUP($A152,'BC-2020-2021'!$A:$Z,G$1,0)</f>
        <v>0</v>
      </c>
      <c r="H152" s="9">
        <f>VLOOKUP($A152,'BC-2020-2021'!$A:$Z,H$1,0)</f>
        <v>0</v>
      </c>
      <c r="I152" s="9">
        <f>VLOOKUP($A152,'BC-2020-2021'!$A:$Z,I$1,0)</f>
        <v>0</v>
      </c>
      <c r="J152" s="9">
        <f>VLOOKUP($A152,'BC-2020-2021'!$A:$Z,J$1,0)</f>
        <v>0</v>
      </c>
      <c r="K152" s="9">
        <f>VLOOKUP($A152,'BC-2020-2021'!$A:$Z,K$1,0)</f>
        <v>0</v>
      </c>
      <c r="L152" s="9">
        <f>VLOOKUP($A152,'BC-2020-2021'!$A:$Z,L$1,0)</f>
        <v>0</v>
      </c>
      <c r="M152" s="9">
        <f>VLOOKUP($A152,'BC-2020-2021'!$A:$Z,M$1,0)</f>
        <v>0</v>
      </c>
      <c r="N152" s="9">
        <f>VLOOKUP($A152,'BC-2020-2021'!$A:$Z,N$1,0)</f>
        <v>0</v>
      </c>
      <c r="O152" s="13">
        <f>VLOOKUP($A152,'BC-2020-2021'!$A:$Z,O$1,0)</f>
        <v>0</v>
      </c>
      <c r="P152" s="13">
        <f>VLOOKUP($A152,'BC-2020-2021'!$A:$Z,P$1,0)</f>
        <v>0</v>
      </c>
      <c r="Q152" s="13">
        <f>VLOOKUP($A152,'BC-2020-2021'!$A:$Z,Q$1,0)</f>
        <v>0</v>
      </c>
      <c r="R152" s="13">
        <f>VLOOKUP($A152,'BC-2020-2021'!$A:$Z,R$1,0)</f>
        <v>0</v>
      </c>
      <c r="S152" s="13">
        <f>VLOOKUP($A152,'BC-2020-2021'!$A:$Z,S$1,0)</f>
        <v>0</v>
      </c>
      <c r="T152" s="13">
        <f>VLOOKUP($A152,'BC-2020-2021'!$A:$Z,T$1,0)</f>
        <v>0</v>
      </c>
      <c r="U152" s="13">
        <f>VLOOKUP($A152,'BC-2020-2021'!$A:$Z,U$1,0)</f>
        <v>0</v>
      </c>
      <c r="V152" s="13">
        <f>VLOOKUP($A152,'BC-2020-2021'!$A:$Z,V$1,0)</f>
        <v>0</v>
      </c>
      <c r="W152" s="13">
        <f>VLOOKUP($A152,'BC-2020-2021'!$A:$Z,W$1,0)</f>
        <v>0</v>
      </c>
      <c r="X152" s="13">
        <f>VLOOKUP($A152,'BC-2020-2021'!$A:$Z,X$1,0)</f>
        <v>0</v>
      </c>
      <c r="Y152" s="13">
        <f>VLOOKUP($A152,'BC-2020-2021'!$A:$Z,Y$1,0)</f>
        <v>0</v>
      </c>
      <c r="Z152" s="13">
        <f>VLOOKUP($A152,'BC-2020-2021'!$A:$Z,Z$1,0)</f>
        <v>0</v>
      </c>
      <c r="AA152" s="2">
        <f>+IF((Z152+((U152-T152)+(V152-U152)+(W152-V152)+(X152-W152)+(Y152-X152)+(Z152-Y152))/CÁLCULOS!$Y$8)&gt;0,Z152+((U152-T152)+(V152-U152)+(W152-V152)+(X152-W152)+(Y152-X152)+(Z152-Y152))/CÁLCULOS!$Y$8,0)</f>
        <v>0</v>
      </c>
      <c r="AB152" s="2">
        <f>+IF((AA152+((V152-U152)+(W152-V152)+(X152-W152)+(Y152-X152)+(Z152-Y152)+(AA152-Z152))/CÁLCULOS!$Y$8)&gt;0,AA152+((V152-U152)+(W152-V152)+(X152-W152)+(Y152-X152)+(Z152-Y152)+(AA152-Z152))/CÁLCULOS!$Y$8,0)</f>
        <v>0</v>
      </c>
      <c r="AC152" s="2">
        <f>+IF((AB152+((W152-V152)+(X152-W152)+(Y152-X152)+(Z152-Y152)+(AA152-Z152)+(AB152-AA152))/CÁLCULOS!$Y$8)&gt;0,AB152+((W152-V152)+(X152-W152)+(Y152-X152)+(Z152-Y152)+(AA152-Z152)+(AB152-AA152))/CÁLCULOS!$Y$8,0)</f>
        <v>0</v>
      </c>
      <c r="AD152" s="2">
        <f>+IF((AC152+((X152-W152)+(Y152-X152)+(Z152-Y152)+(AA152-Z152)+(AB152-AA152)+(AC152-AB152))/CÁLCULOS!$Y$8)&gt;0,AC152+((X152-W152)+(Y152-X152)+(Z152-Y152)+(AA152-Z152)+(AB152-AA152)+(AC152-AB152))/CÁLCULOS!$Y$8,0)</f>
        <v>0</v>
      </c>
      <c r="AE152" s="2">
        <f>+IF((AD152+((Y152-X152)+(Z152-Y152)+(AA152-Z152)+(AB152-AA152)+(AC152-AB152)+(AD152-AC152))/CÁLCULOS!$Y$8)&gt;0,AD152+((Y152-X152)+(Z152-Y152)+(AA152-Z152)+(AB152-AA152)+(AC152-AB152)+(AD152-AC152))/CÁLCULOS!$Y$8,0)</f>
        <v>0</v>
      </c>
      <c r="AF152" s="2">
        <f>+IF((AE152+((Z152-Y152)+(AA152-Z152)+(AB152-AA152)+(AC152-AB152)+(AD152-AC152)+(AE152-AD152))/CÁLCULOS!$Y$8)&gt;0,AE152+((Z152-Y152)+(AA152-Z152)+(AB152-AA152)+(AC152-AB152)+(AD152-AC152)+(AE152-AD152))/CÁLCULOS!$Y$8,0)</f>
        <v>0</v>
      </c>
      <c r="AG152" s="2">
        <f>+IF((AF152+((AA152-Z152)+(AB152-AA152)+(AC152-AB152)+(AD152-AC152)+(AE152-AD152)+(AF152-AE152))/CÁLCULOS!$Y$8)&gt;0,AF152+((AA152-Z152)+(AB152-AA152)+(AC152-AB152)+(AD152-AC152)+(AE152-AD152)+(AF152-AE152))/CÁLCULOS!$Y$8,0)</f>
        <v>0</v>
      </c>
      <c r="AH152" s="2">
        <f>+IF((AG152+((AB152-AA152)+(AC152-AB152)+(AD152-AC152)+(AE152-AD152)+(AF152-AE152)+(AG152-AF152))/CÁLCULOS!$Y$8)&gt;0,AG152+((AB152-AA152)+(AC152-AB152)+(AD152-AC152)+(AE152-AD152)+(AF152-AE152)+(AG152-AF152))/CÁLCULOS!$Y$8,0)</f>
        <v>0</v>
      </c>
      <c r="AI152" s="2">
        <f>+IF((AH152+((AC152-AB152)+(AD152-AC152)+(AE152-AD152)+(AF152-AE152)+(AG152-AF152)+(AH152-AG152))/CÁLCULOS!$Y$8)&gt;0,AH152+((AC152-AB152)+(AD152-AC152)+(AE152-AD152)+(AF152-AE152)+(AG152-AF152)+(AH152-AG152))/CÁLCULOS!$Y$8,0)</f>
        <v>0</v>
      </c>
      <c r="AJ152" s="2">
        <f>+IF((AI152+((AD152-AC152)+(AE152-AD152)+(AF152-AE152)+(AG152-AF152)+(AH152-AG152)+(AI152-AH152))/CÁLCULOS!$Y$8)&gt;0,AI152+((AD152-AC152)+(AE152-AD152)+(AF152-AE152)+(AG152-AF152)+(AH152-AG152)+(AI152-AH152))/CÁLCULOS!$Y$8,0)</f>
        <v>0</v>
      </c>
      <c r="AK152" s="2">
        <f>+IF((AJ152+((AE152-AD152)+(AF152-AE152)+(AG152-AF152)+(AH152-AG152)+(AI152-AH152)+(AJ152-AI152))/CÁLCULOS!$Y$8)&gt;0,AJ152+((AE152-AD152)+(AF152-AE152)+(AG152-AF152)+(AH152-AG152)+(AI152-AH152)+(AJ152-AI152))/CÁLCULOS!$Y$8,0)</f>
        <v>0</v>
      </c>
      <c r="AL152" s="2">
        <f>+IF((AK152+((AF152-AE152)+(AG152-AF152)+(AH152-AG152)+(AI152-AH152)+(AJ152-AI152)+(AK152-AJ152))/CÁLCULOS!$Y$8)&gt;0,AK152+((AF152-AE152)+(AG152-AF152)+(AH152-AG152)+(AI152-AH152)+(AJ152-AI152)+(AK152-AJ152))/CÁLCULOS!$Y$8,0)</f>
        <v>0</v>
      </c>
      <c r="AM152">
        <f t="shared" si="24"/>
        <v>4</v>
      </c>
    </row>
    <row r="153" spans="1:39" x14ac:dyDescent="0.25">
      <c r="A153" s="16">
        <v>2602</v>
      </c>
      <c r="B153" s="1" t="s">
        <v>353</v>
      </c>
      <c r="C153" s="9">
        <f>VLOOKUP($A153,'BC-2020-2021'!$A:$Z,C$1,0)</f>
        <v>132095.18</v>
      </c>
      <c r="D153" s="9">
        <f>VLOOKUP($A153,'BC-2020-2021'!$A:$Z,D$1,0)</f>
        <v>123101.42</v>
      </c>
      <c r="E153" s="9">
        <f>VLOOKUP($A153,'BC-2020-2021'!$A:$Z,E$1,0)</f>
        <v>114070.39</v>
      </c>
      <c r="F153" s="9">
        <f>VLOOKUP($A153,'BC-2020-2021'!$A:$Z,F$1,0)</f>
        <v>135699.57</v>
      </c>
      <c r="G153" s="9">
        <f>VLOOKUP($A153,'BC-2020-2021'!$A:$Z,G$1,0)</f>
        <v>141647.57</v>
      </c>
      <c r="H153" s="9">
        <f>VLOOKUP($A153,'BC-2020-2021'!$A:$Z,H$1,0)</f>
        <v>132843.57999999999</v>
      </c>
      <c r="I153" s="9">
        <f>VLOOKUP($A153,'BC-2020-2021'!$A:$Z,I$1,0)</f>
        <v>124070.9</v>
      </c>
      <c r="J153" s="9">
        <f>VLOOKUP($A153,'BC-2020-2021'!$A:$Z,J$1,0)</f>
        <v>115301.16</v>
      </c>
      <c r="K153" s="9">
        <f>VLOOKUP($A153,'BC-2020-2021'!$A:$Z,K$1,0)</f>
        <v>106452.61</v>
      </c>
      <c r="L153" s="9">
        <f>VLOOKUP($A153,'BC-2020-2021'!$A:$Z,L$1,0)</f>
        <v>97525.77</v>
      </c>
      <c r="M153" s="9">
        <f>VLOOKUP($A153,'BC-2020-2021'!$A:$Z,M$1,0)</f>
        <v>223601.92000000001</v>
      </c>
      <c r="N153" s="9">
        <f>VLOOKUP($A153,'BC-2020-2021'!$A:$Z,N$1,0)</f>
        <v>211191.45</v>
      </c>
      <c r="O153" s="13">
        <f>VLOOKUP($A153,'BC-2020-2021'!$A:$Z,O$1,0)</f>
        <v>202099.69</v>
      </c>
      <c r="P153" s="13">
        <f>VLOOKUP($A153,'BC-2020-2021'!$A:$Z,P$1,0)</f>
        <v>193133.28</v>
      </c>
      <c r="Q153" s="13">
        <f>VLOOKUP($A153,'BC-2020-2021'!$A:$Z,Q$1,0)</f>
        <v>173574.37</v>
      </c>
      <c r="R153" s="13">
        <f>VLOOKUP($A153,'BC-2020-2021'!$A:$Z,R$1,0)</f>
        <v>161071.54</v>
      </c>
      <c r="S153" s="13">
        <f>VLOOKUP($A153,'BC-2020-2021'!$A:$Z,S$1,0)</f>
        <v>150652.12</v>
      </c>
      <c r="T153" s="13">
        <f>VLOOKUP($A153,'BC-2020-2021'!$A:$Z,T$1,0)</f>
        <v>325814.62</v>
      </c>
      <c r="U153" s="13">
        <f>VLOOKUP($A153,'BC-2020-2021'!$A:$Z,U$1,0)</f>
        <v>310603.82</v>
      </c>
      <c r="V153" s="13">
        <f>VLOOKUP($A153,'BC-2020-2021'!$A:$Z,V$1,0)</f>
        <v>295360.01</v>
      </c>
      <c r="W153" s="13">
        <f>VLOOKUP($A153,'BC-2020-2021'!$A:$Z,W$1,0)</f>
        <v>280008.55</v>
      </c>
      <c r="X153" s="13">
        <f>VLOOKUP($A153,'BC-2020-2021'!$A:$Z,X$1,0)</f>
        <v>273963.03000000003</v>
      </c>
      <c r="Y153" s="13">
        <f>VLOOKUP($A153,'BC-2020-2021'!$A:$Z,Y$1,0)</f>
        <v>248923.33</v>
      </c>
      <c r="Z153" s="13">
        <f>VLOOKUP($A153,'BC-2020-2021'!$A:$Z,Z$1,0)</f>
        <v>239315.86</v>
      </c>
      <c r="AA153" s="2">
        <f>+IF((Z153+((U153-T153)+(V153-U153)+(W153-V153)+(X153-W153)+(Y153-X153)+(Z153-Y153))/CÁLCULOS!$Y$8)&gt;0,Z153+((U153-T153)+(V153-U153)+(W153-V153)+(X153-W153)+(Y153-X153)+(Z153-Y153))/CÁLCULOS!$Y$8,0)</f>
        <v>224899.4</v>
      </c>
      <c r="AB153" s="2">
        <f>+IF((AA153+((V153-U153)+(W153-V153)+(X153-W153)+(Y153-X153)+(Z153-Y153)+(AA153-Z153))/CÁLCULOS!$Y$8)&gt;0,AA153+((V153-U153)+(W153-V153)+(X153-W153)+(Y153-X153)+(Z153-Y153)+(AA153-Z153))/CÁLCULOS!$Y$8,0)</f>
        <v>210615.33</v>
      </c>
      <c r="AC153" s="2">
        <f>+IF((AB153+((W153-V153)+(X153-W153)+(Y153-X153)+(Z153-Y153)+(AA153-Z153)+(AB153-AA153))/CÁLCULOS!$Y$8)&gt;0,AB153+((W153-V153)+(X153-W153)+(Y153-X153)+(Z153-Y153)+(AA153-Z153)+(AB153-AA153))/CÁLCULOS!$Y$8,0)</f>
        <v>196491.21666666665</v>
      </c>
      <c r="AD153" s="2">
        <f>+IF((AC153+((X153-W153)+(Y153-X153)+(Z153-Y153)+(AA153-Z153)+(AB153-AA153)+(AC153-AB153))/CÁLCULOS!$Y$8)&gt;0,AC153+((X153-W153)+(Y153-X153)+(Z153-Y153)+(AA153-Z153)+(AB153-AA153)+(AC153-AB153))/CÁLCULOS!$Y$8,0)</f>
        <v>182571.66111111108</v>
      </c>
      <c r="AE153" s="2">
        <f>+IF((AD153+((Y153-X153)+(Z153-Y153)+(AA153-Z153)+(AB153-AA153)+(AC153-AB153)+(AD153-AC153))/CÁLCULOS!$Y$8)&gt;0,AD153+((Y153-X153)+(Z153-Y153)+(AA153-Z153)+(AB153-AA153)+(AC153-AB153)+(AD153-AC153))/CÁLCULOS!$Y$8,0)</f>
        <v>167339.76629629626</v>
      </c>
      <c r="AF153" s="2">
        <f>+IF((AE153+((Z153-Y153)+(AA153-Z153)+(AB153-AA153)+(AC153-AB153)+(AD153-AC153)+(AE153-AD153))/CÁLCULOS!$Y$8)&gt;0,AE153+((Z153-Y153)+(AA153-Z153)+(AB153-AA153)+(AC153-AB153)+(AD153-AC153)+(AE153-AD153))/CÁLCULOS!$Y$8,0)</f>
        <v>153742.50567901231</v>
      </c>
      <c r="AG153" s="2">
        <f>+IF((AF153+((AA153-Z153)+(AB153-AA153)+(AC153-AB153)+(AD153-AC153)+(AE153-AD153)+(AF153-AE153))/CÁLCULOS!$Y$8)&gt;0,AF153+((AA153-Z153)+(AB153-AA153)+(AC153-AB153)+(AD153-AC153)+(AE153-AD153)+(AF153-AE153))/CÁLCULOS!$Y$8,0)</f>
        <v>139480.27995884768</v>
      </c>
      <c r="AH153" s="2">
        <f>+IF((AG153+((AB153-AA153)+(AC153-AB153)+(AD153-AC153)+(AE153-AD153)+(AF153-AE153)+(AG153-AF153))/CÁLCULOS!$Y$8)&gt;0,AG153+((AB153-AA153)+(AC153-AB153)+(AD153-AC153)+(AE153-AD153)+(AF153-AE153)+(AG153-AF153))/CÁLCULOS!$Y$8,0)</f>
        <v>125243.75995198896</v>
      </c>
      <c r="AI153" s="2">
        <f>+IF((AH153+((AC153-AB153)+(AD153-AC153)+(AE153-AD153)+(AF153-AE153)+(AG153-AF153)+(AH153-AG153))/CÁLCULOS!$Y$8)&gt;0,AH153+((AC153-AB153)+(AD153-AC153)+(AE153-AD153)+(AF153-AE153)+(AG153-AF153)+(AH153-AG153))/CÁLCULOS!$Y$8,0)</f>
        <v>111015.16494398713</v>
      </c>
      <c r="AJ153" s="2">
        <f>+IF((AI153+((AD153-AC153)+(AE153-AD153)+(AF153-AE153)+(AG153-AF153)+(AH153-AG153)+(AI153-AH153))/CÁLCULOS!$Y$8)&gt;0,AI153+((AD153-AC153)+(AE153-AD153)+(AF153-AE153)+(AG153-AF153)+(AH153-AG153)+(AI153-AH153))/CÁLCULOS!$Y$8,0)</f>
        <v>96769.156323540534</v>
      </c>
      <c r="AK153" s="2">
        <f>+IF((AJ153+((AE153-AD153)+(AF153-AE153)+(AG153-AF153)+(AH153-AG153)+(AI153-AH153)+(AJ153-AI153))/CÁLCULOS!$Y$8)&gt;0,AJ153+((AE153-AD153)+(AF153-AE153)+(AG153-AF153)+(AH153-AG153)+(AI153-AH153)+(AJ153-AI153))/CÁLCULOS!$Y$8,0)</f>
        <v>82468.738858945435</v>
      </c>
      <c r="AL153" s="2">
        <f>+IF((AK153+((AF153-AE153)+(AG153-AF153)+(AH153-AG153)+(AI153-AH153)+(AJ153-AI153)+(AK153-AJ153))/CÁLCULOS!$Y$8)&gt;0,AK153+((AF153-AE153)+(AG153-AF153)+(AH153-AG153)+(AI153-AH153)+(AJ153-AI153)+(AK153-AJ153))/CÁLCULOS!$Y$8,0)</f>
        <v>68323.567619386959</v>
      </c>
      <c r="AM153">
        <f t="shared" si="24"/>
        <v>4</v>
      </c>
    </row>
    <row r="154" spans="1:39" x14ac:dyDescent="0.25">
      <c r="A154" s="16">
        <v>2603</v>
      </c>
      <c r="B154" s="1" t="s">
        <v>359</v>
      </c>
      <c r="C154" s="9">
        <f>VLOOKUP($A154,'BC-2020-2021'!$A:$Z,C$1,0)</f>
        <v>0</v>
      </c>
      <c r="D154" s="9">
        <f>VLOOKUP($A154,'BC-2020-2021'!$A:$Z,D$1,0)</f>
        <v>0</v>
      </c>
      <c r="E154" s="9">
        <f>VLOOKUP($A154,'BC-2020-2021'!$A:$Z,E$1,0)</f>
        <v>0</v>
      </c>
      <c r="F154" s="9">
        <f>VLOOKUP($A154,'BC-2020-2021'!$A:$Z,F$1,0)</f>
        <v>0</v>
      </c>
      <c r="G154" s="9">
        <f>VLOOKUP($A154,'BC-2020-2021'!$A:$Z,G$1,0)</f>
        <v>0</v>
      </c>
      <c r="H154" s="9">
        <f>VLOOKUP($A154,'BC-2020-2021'!$A:$Z,H$1,0)</f>
        <v>0</v>
      </c>
      <c r="I154" s="9">
        <f>VLOOKUP($A154,'BC-2020-2021'!$A:$Z,I$1,0)</f>
        <v>0</v>
      </c>
      <c r="J154" s="9">
        <f>VLOOKUP($A154,'BC-2020-2021'!$A:$Z,J$1,0)</f>
        <v>0</v>
      </c>
      <c r="K154" s="9">
        <f>VLOOKUP($A154,'BC-2020-2021'!$A:$Z,K$1,0)</f>
        <v>0</v>
      </c>
      <c r="L154" s="9">
        <f>VLOOKUP($A154,'BC-2020-2021'!$A:$Z,L$1,0)</f>
        <v>0</v>
      </c>
      <c r="M154" s="9">
        <f>VLOOKUP($A154,'BC-2020-2021'!$A:$Z,M$1,0)</f>
        <v>0</v>
      </c>
      <c r="N154" s="9">
        <f>VLOOKUP($A154,'BC-2020-2021'!$A:$Z,N$1,0)</f>
        <v>0</v>
      </c>
      <c r="O154" s="13">
        <f>VLOOKUP($A154,'BC-2020-2021'!$A:$Z,O$1,0)</f>
        <v>0</v>
      </c>
      <c r="P154" s="13">
        <f>VLOOKUP($A154,'BC-2020-2021'!$A:$Z,P$1,0)</f>
        <v>0</v>
      </c>
      <c r="Q154" s="13">
        <f>VLOOKUP($A154,'BC-2020-2021'!$A:$Z,Q$1,0)</f>
        <v>0</v>
      </c>
      <c r="R154" s="13">
        <f>VLOOKUP($A154,'BC-2020-2021'!$A:$Z,R$1,0)</f>
        <v>0</v>
      </c>
      <c r="S154" s="13">
        <f>VLOOKUP($A154,'BC-2020-2021'!$A:$Z,S$1,0)</f>
        <v>0</v>
      </c>
      <c r="T154" s="13">
        <f>VLOOKUP($A154,'BC-2020-2021'!$A:$Z,T$1,0)</f>
        <v>0</v>
      </c>
      <c r="U154" s="13">
        <f>VLOOKUP($A154,'BC-2020-2021'!$A:$Z,U$1,0)</f>
        <v>0</v>
      </c>
      <c r="V154" s="13">
        <f>VLOOKUP($A154,'BC-2020-2021'!$A:$Z,V$1,0)</f>
        <v>0</v>
      </c>
      <c r="W154" s="13">
        <f>VLOOKUP($A154,'BC-2020-2021'!$A:$Z,W$1,0)</f>
        <v>0</v>
      </c>
      <c r="X154" s="13">
        <f>VLOOKUP($A154,'BC-2020-2021'!$A:$Z,X$1,0)</f>
        <v>0</v>
      </c>
      <c r="Y154" s="13">
        <f>VLOOKUP($A154,'BC-2020-2021'!$A:$Z,Y$1,0)</f>
        <v>0</v>
      </c>
      <c r="Z154" s="13">
        <f>VLOOKUP($A154,'BC-2020-2021'!$A:$Z,Z$1,0)</f>
        <v>0</v>
      </c>
      <c r="AA154" s="2">
        <f>+IF((Z154+((U154-T154)+(V154-U154)+(W154-V154)+(X154-W154)+(Y154-X154)+(Z154-Y154))/CÁLCULOS!$Y$8)&gt;0,Z154+((U154-T154)+(V154-U154)+(W154-V154)+(X154-W154)+(Y154-X154)+(Z154-Y154))/CÁLCULOS!$Y$8,0)</f>
        <v>0</v>
      </c>
      <c r="AB154" s="2">
        <f>+IF((AA154+((V154-U154)+(W154-V154)+(X154-W154)+(Y154-X154)+(Z154-Y154)+(AA154-Z154))/CÁLCULOS!$Y$8)&gt;0,AA154+((V154-U154)+(W154-V154)+(X154-W154)+(Y154-X154)+(Z154-Y154)+(AA154-Z154))/CÁLCULOS!$Y$8,0)</f>
        <v>0</v>
      </c>
      <c r="AC154" s="2">
        <f>+IF((AB154+((W154-V154)+(X154-W154)+(Y154-X154)+(Z154-Y154)+(AA154-Z154)+(AB154-AA154))/CÁLCULOS!$Y$8)&gt;0,AB154+((W154-V154)+(X154-W154)+(Y154-X154)+(Z154-Y154)+(AA154-Z154)+(AB154-AA154))/CÁLCULOS!$Y$8,0)</f>
        <v>0</v>
      </c>
      <c r="AD154" s="2">
        <f>+IF((AC154+((X154-W154)+(Y154-X154)+(Z154-Y154)+(AA154-Z154)+(AB154-AA154)+(AC154-AB154))/CÁLCULOS!$Y$8)&gt;0,AC154+((X154-W154)+(Y154-X154)+(Z154-Y154)+(AA154-Z154)+(AB154-AA154)+(AC154-AB154))/CÁLCULOS!$Y$8,0)</f>
        <v>0</v>
      </c>
      <c r="AE154" s="2">
        <f>+IF((AD154+((Y154-X154)+(Z154-Y154)+(AA154-Z154)+(AB154-AA154)+(AC154-AB154)+(AD154-AC154))/CÁLCULOS!$Y$8)&gt;0,AD154+((Y154-X154)+(Z154-Y154)+(AA154-Z154)+(AB154-AA154)+(AC154-AB154)+(AD154-AC154))/CÁLCULOS!$Y$8,0)</f>
        <v>0</v>
      </c>
      <c r="AF154" s="2">
        <f>+IF((AE154+((Z154-Y154)+(AA154-Z154)+(AB154-AA154)+(AC154-AB154)+(AD154-AC154)+(AE154-AD154))/CÁLCULOS!$Y$8)&gt;0,AE154+((Z154-Y154)+(AA154-Z154)+(AB154-AA154)+(AC154-AB154)+(AD154-AC154)+(AE154-AD154))/CÁLCULOS!$Y$8,0)</f>
        <v>0</v>
      </c>
      <c r="AG154" s="2">
        <f>+IF((AF154+((AA154-Z154)+(AB154-AA154)+(AC154-AB154)+(AD154-AC154)+(AE154-AD154)+(AF154-AE154))/CÁLCULOS!$Y$8)&gt;0,AF154+((AA154-Z154)+(AB154-AA154)+(AC154-AB154)+(AD154-AC154)+(AE154-AD154)+(AF154-AE154))/CÁLCULOS!$Y$8,0)</f>
        <v>0</v>
      </c>
      <c r="AH154" s="2">
        <f>+IF((AG154+((AB154-AA154)+(AC154-AB154)+(AD154-AC154)+(AE154-AD154)+(AF154-AE154)+(AG154-AF154))/CÁLCULOS!$Y$8)&gt;0,AG154+((AB154-AA154)+(AC154-AB154)+(AD154-AC154)+(AE154-AD154)+(AF154-AE154)+(AG154-AF154))/CÁLCULOS!$Y$8,0)</f>
        <v>0</v>
      </c>
      <c r="AI154" s="2">
        <f>+IF((AH154+((AC154-AB154)+(AD154-AC154)+(AE154-AD154)+(AF154-AE154)+(AG154-AF154)+(AH154-AG154))/CÁLCULOS!$Y$8)&gt;0,AH154+((AC154-AB154)+(AD154-AC154)+(AE154-AD154)+(AF154-AE154)+(AG154-AF154)+(AH154-AG154))/CÁLCULOS!$Y$8,0)</f>
        <v>0</v>
      </c>
      <c r="AJ154" s="2">
        <f>+IF((AI154+((AD154-AC154)+(AE154-AD154)+(AF154-AE154)+(AG154-AF154)+(AH154-AG154)+(AI154-AH154))/CÁLCULOS!$Y$8)&gt;0,AI154+((AD154-AC154)+(AE154-AD154)+(AF154-AE154)+(AG154-AF154)+(AH154-AG154)+(AI154-AH154))/CÁLCULOS!$Y$8,0)</f>
        <v>0</v>
      </c>
      <c r="AK154" s="2">
        <f>+IF((AJ154+((AE154-AD154)+(AF154-AE154)+(AG154-AF154)+(AH154-AG154)+(AI154-AH154)+(AJ154-AI154))/CÁLCULOS!$Y$8)&gt;0,AJ154+((AE154-AD154)+(AF154-AE154)+(AG154-AF154)+(AH154-AG154)+(AI154-AH154)+(AJ154-AI154))/CÁLCULOS!$Y$8,0)</f>
        <v>0</v>
      </c>
      <c r="AL154" s="2">
        <f>+IF((AK154+((AF154-AE154)+(AG154-AF154)+(AH154-AG154)+(AI154-AH154)+(AJ154-AI154)+(AK154-AJ154))/CÁLCULOS!$Y$8)&gt;0,AK154+((AF154-AE154)+(AG154-AF154)+(AH154-AG154)+(AI154-AH154)+(AJ154-AI154)+(AK154-AJ154))/CÁLCULOS!$Y$8,0)</f>
        <v>0</v>
      </c>
      <c r="AM154">
        <f t="shared" si="24"/>
        <v>4</v>
      </c>
    </row>
    <row r="155" spans="1:39" x14ac:dyDescent="0.25">
      <c r="A155" s="16">
        <v>2604</v>
      </c>
      <c r="B155" s="1" t="s">
        <v>360</v>
      </c>
      <c r="C155" s="9">
        <f>VLOOKUP($A155,'BC-2020-2021'!$A:$Z,C$1,0)</f>
        <v>0</v>
      </c>
      <c r="D155" s="9">
        <f>VLOOKUP($A155,'BC-2020-2021'!$A:$Z,D$1,0)</f>
        <v>0</v>
      </c>
      <c r="E155" s="9">
        <f>VLOOKUP($A155,'BC-2020-2021'!$A:$Z,E$1,0)</f>
        <v>0</v>
      </c>
      <c r="F155" s="9">
        <f>VLOOKUP($A155,'BC-2020-2021'!$A:$Z,F$1,0)</f>
        <v>0</v>
      </c>
      <c r="G155" s="9">
        <f>VLOOKUP($A155,'BC-2020-2021'!$A:$Z,G$1,0)</f>
        <v>0</v>
      </c>
      <c r="H155" s="9">
        <f>VLOOKUP($A155,'BC-2020-2021'!$A:$Z,H$1,0)</f>
        <v>0</v>
      </c>
      <c r="I155" s="9">
        <f>VLOOKUP($A155,'BC-2020-2021'!$A:$Z,I$1,0)</f>
        <v>0</v>
      </c>
      <c r="J155" s="9">
        <f>VLOOKUP($A155,'BC-2020-2021'!$A:$Z,J$1,0)</f>
        <v>0</v>
      </c>
      <c r="K155" s="9">
        <f>VLOOKUP($A155,'BC-2020-2021'!$A:$Z,K$1,0)</f>
        <v>0</v>
      </c>
      <c r="L155" s="9">
        <f>VLOOKUP($A155,'BC-2020-2021'!$A:$Z,L$1,0)</f>
        <v>0</v>
      </c>
      <c r="M155" s="9">
        <f>VLOOKUP($A155,'BC-2020-2021'!$A:$Z,M$1,0)</f>
        <v>0</v>
      </c>
      <c r="N155" s="9">
        <f>VLOOKUP($A155,'BC-2020-2021'!$A:$Z,N$1,0)</f>
        <v>0</v>
      </c>
      <c r="O155" s="13">
        <f>VLOOKUP($A155,'BC-2020-2021'!$A:$Z,O$1,0)</f>
        <v>0</v>
      </c>
      <c r="P155" s="13">
        <f>VLOOKUP($A155,'BC-2020-2021'!$A:$Z,P$1,0)</f>
        <v>0</v>
      </c>
      <c r="Q155" s="13">
        <f>VLOOKUP($A155,'BC-2020-2021'!$A:$Z,Q$1,0)</f>
        <v>0</v>
      </c>
      <c r="R155" s="13">
        <f>VLOOKUP($A155,'BC-2020-2021'!$A:$Z,R$1,0)</f>
        <v>0</v>
      </c>
      <c r="S155" s="13">
        <f>VLOOKUP($A155,'BC-2020-2021'!$A:$Z,S$1,0)</f>
        <v>0</v>
      </c>
      <c r="T155" s="13">
        <f>VLOOKUP($A155,'BC-2020-2021'!$A:$Z,T$1,0)</f>
        <v>0</v>
      </c>
      <c r="U155" s="13">
        <f>VLOOKUP($A155,'BC-2020-2021'!$A:$Z,U$1,0)</f>
        <v>0</v>
      </c>
      <c r="V155" s="13">
        <f>VLOOKUP($A155,'BC-2020-2021'!$A:$Z,V$1,0)</f>
        <v>0</v>
      </c>
      <c r="W155" s="13">
        <f>VLOOKUP($A155,'BC-2020-2021'!$A:$Z,W$1,0)</f>
        <v>0</v>
      </c>
      <c r="X155" s="13">
        <f>VLOOKUP($A155,'BC-2020-2021'!$A:$Z,X$1,0)</f>
        <v>0</v>
      </c>
      <c r="Y155" s="13">
        <f>VLOOKUP($A155,'BC-2020-2021'!$A:$Z,Y$1,0)</f>
        <v>0</v>
      </c>
      <c r="Z155" s="13">
        <f>VLOOKUP($A155,'BC-2020-2021'!$A:$Z,Z$1,0)</f>
        <v>0</v>
      </c>
      <c r="AA155" s="2">
        <f>+IF((Z155+((U155-T155)+(V155-U155)+(W155-V155)+(X155-W155)+(Y155-X155)+(Z155-Y155))/CÁLCULOS!$Y$8)&gt;0,Z155+((U155-T155)+(V155-U155)+(W155-V155)+(X155-W155)+(Y155-X155)+(Z155-Y155))/CÁLCULOS!$Y$8,0)</f>
        <v>0</v>
      </c>
      <c r="AB155" s="2">
        <f>+IF((AA155+((V155-U155)+(W155-V155)+(X155-W155)+(Y155-X155)+(Z155-Y155)+(AA155-Z155))/CÁLCULOS!$Y$8)&gt;0,AA155+((V155-U155)+(W155-V155)+(X155-W155)+(Y155-X155)+(Z155-Y155)+(AA155-Z155))/CÁLCULOS!$Y$8,0)</f>
        <v>0</v>
      </c>
      <c r="AC155" s="2">
        <f>+IF((AB155+((W155-V155)+(X155-W155)+(Y155-X155)+(Z155-Y155)+(AA155-Z155)+(AB155-AA155))/CÁLCULOS!$Y$8)&gt;0,AB155+((W155-V155)+(X155-W155)+(Y155-X155)+(Z155-Y155)+(AA155-Z155)+(AB155-AA155))/CÁLCULOS!$Y$8,0)</f>
        <v>0</v>
      </c>
      <c r="AD155" s="2">
        <f>+IF((AC155+((X155-W155)+(Y155-X155)+(Z155-Y155)+(AA155-Z155)+(AB155-AA155)+(AC155-AB155))/CÁLCULOS!$Y$8)&gt;0,AC155+((X155-W155)+(Y155-X155)+(Z155-Y155)+(AA155-Z155)+(AB155-AA155)+(AC155-AB155))/CÁLCULOS!$Y$8,0)</f>
        <v>0</v>
      </c>
      <c r="AE155" s="2">
        <f>+IF((AD155+((Y155-X155)+(Z155-Y155)+(AA155-Z155)+(AB155-AA155)+(AC155-AB155)+(AD155-AC155))/CÁLCULOS!$Y$8)&gt;0,AD155+((Y155-X155)+(Z155-Y155)+(AA155-Z155)+(AB155-AA155)+(AC155-AB155)+(AD155-AC155))/CÁLCULOS!$Y$8,0)</f>
        <v>0</v>
      </c>
      <c r="AF155" s="2">
        <f>+IF((AE155+((Z155-Y155)+(AA155-Z155)+(AB155-AA155)+(AC155-AB155)+(AD155-AC155)+(AE155-AD155))/CÁLCULOS!$Y$8)&gt;0,AE155+((Z155-Y155)+(AA155-Z155)+(AB155-AA155)+(AC155-AB155)+(AD155-AC155)+(AE155-AD155))/CÁLCULOS!$Y$8,0)</f>
        <v>0</v>
      </c>
      <c r="AG155" s="2">
        <f>+IF((AF155+((AA155-Z155)+(AB155-AA155)+(AC155-AB155)+(AD155-AC155)+(AE155-AD155)+(AF155-AE155))/CÁLCULOS!$Y$8)&gt;0,AF155+((AA155-Z155)+(AB155-AA155)+(AC155-AB155)+(AD155-AC155)+(AE155-AD155)+(AF155-AE155))/CÁLCULOS!$Y$8,0)</f>
        <v>0</v>
      </c>
      <c r="AH155" s="2">
        <f>+IF((AG155+((AB155-AA155)+(AC155-AB155)+(AD155-AC155)+(AE155-AD155)+(AF155-AE155)+(AG155-AF155))/CÁLCULOS!$Y$8)&gt;0,AG155+((AB155-AA155)+(AC155-AB155)+(AD155-AC155)+(AE155-AD155)+(AF155-AE155)+(AG155-AF155))/CÁLCULOS!$Y$8,0)</f>
        <v>0</v>
      </c>
      <c r="AI155" s="2">
        <f>+IF((AH155+((AC155-AB155)+(AD155-AC155)+(AE155-AD155)+(AF155-AE155)+(AG155-AF155)+(AH155-AG155))/CÁLCULOS!$Y$8)&gt;0,AH155+((AC155-AB155)+(AD155-AC155)+(AE155-AD155)+(AF155-AE155)+(AG155-AF155)+(AH155-AG155))/CÁLCULOS!$Y$8,0)</f>
        <v>0</v>
      </c>
      <c r="AJ155" s="2">
        <f>+IF((AI155+((AD155-AC155)+(AE155-AD155)+(AF155-AE155)+(AG155-AF155)+(AH155-AG155)+(AI155-AH155))/CÁLCULOS!$Y$8)&gt;0,AI155+((AD155-AC155)+(AE155-AD155)+(AF155-AE155)+(AG155-AF155)+(AH155-AG155)+(AI155-AH155))/CÁLCULOS!$Y$8,0)</f>
        <v>0</v>
      </c>
      <c r="AK155" s="2">
        <f>+IF((AJ155+((AE155-AD155)+(AF155-AE155)+(AG155-AF155)+(AH155-AG155)+(AI155-AH155)+(AJ155-AI155))/CÁLCULOS!$Y$8)&gt;0,AJ155+((AE155-AD155)+(AF155-AE155)+(AG155-AF155)+(AH155-AG155)+(AI155-AH155)+(AJ155-AI155))/CÁLCULOS!$Y$8,0)</f>
        <v>0</v>
      </c>
      <c r="AL155" s="2">
        <f>+IF((AK155+((AF155-AE155)+(AG155-AF155)+(AH155-AG155)+(AI155-AH155)+(AJ155-AI155)+(AK155-AJ155))/CÁLCULOS!$Y$8)&gt;0,AK155+((AF155-AE155)+(AG155-AF155)+(AH155-AG155)+(AI155-AH155)+(AJ155-AI155)+(AK155-AJ155))/CÁLCULOS!$Y$8,0)</f>
        <v>0</v>
      </c>
      <c r="AM155">
        <f t="shared" ref="AM155:AM173" si="28">LEN(A155)</f>
        <v>4</v>
      </c>
    </row>
    <row r="156" spans="1:39" x14ac:dyDescent="0.25">
      <c r="A156" s="16">
        <v>2606</v>
      </c>
      <c r="B156" s="1" t="s">
        <v>361</v>
      </c>
      <c r="C156" s="9">
        <f>VLOOKUP($A156,'BC-2020-2021'!$A:$Z,C$1,0)</f>
        <v>149052.56</v>
      </c>
      <c r="D156" s="9">
        <f>VLOOKUP($A156,'BC-2020-2021'!$A:$Z,D$1,0)</f>
        <v>135420.29</v>
      </c>
      <c r="E156" s="9">
        <f>VLOOKUP($A156,'BC-2020-2021'!$A:$Z,E$1,0)</f>
        <v>121628.78</v>
      </c>
      <c r="F156" s="9">
        <f>VLOOKUP($A156,'BC-2020-2021'!$A:$Z,F$1,0)</f>
        <v>121628.78</v>
      </c>
      <c r="G156" s="9">
        <f>VLOOKUP($A156,'BC-2020-2021'!$A:$Z,G$1,0)</f>
        <v>121628.78</v>
      </c>
      <c r="H156" s="9">
        <f>VLOOKUP($A156,'BC-2020-2021'!$A:$Z,H$1,0)</f>
        <v>107746.8</v>
      </c>
      <c r="I156" s="9">
        <f>VLOOKUP($A156,'BC-2020-2021'!$A:$Z,I$1,0)</f>
        <v>144383.29999999999</v>
      </c>
      <c r="J156" s="9">
        <f>VLOOKUP($A156,'BC-2020-2021'!$A:$Z,J$1,0)</f>
        <v>134546.73000000001</v>
      </c>
      <c r="K156" s="9">
        <f>VLOOKUP($A156,'BC-2020-2021'!$A:$Z,K$1,0)</f>
        <v>124647.61</v>
      </c>
      <c r="L156" s="9">
        <f>VLOOKUP($A156,'BC-2020-2021'!$A:$Z,L$1,0)</f>
        <v>159720.4</v>
      </c>
      <c r="M156" s="9">
        <f>VLOOKUP($A156,'BC-2020-2021'!$A:$Z,M$1,0)</f>
        <v>148321.35</v>
      </c>
      <c r="N156" s="9">
        <f>VLOOKUP($A156,'BC-2020-2021'!$A:$Z,N$1,0)</f>
        <v>136827.96</v>
      </c>
      <c r="O156" s="13">
        <f>VLOOKUP($A156,'BC-2020-2021'!$A:$Z,O$1,0)</f>
        <v>128500.97</v>
      </c>
      <c r="P156" s="13">
        <f>VLOOKUP($A156,'BC-2020-2021'!$A:$Z,P$1,0)</f>
        <v>121628.86</v>
      </c>
      <c r="Q156" s="13">
        <f>VLOOKUP($A156,'BC-2020-2021'!$A:$Z,Q$1,0)</f>
        <v>111719.34</v>
      </c>
      <c r="R156" s="13">
        <f>VLOOKUP($A156,'BC-2020-2021'!$A:$Z,R$1,0)</f>
        <v>104758.1</v>
      </c>
      <c r="S156" s="13">
        <f>VLOOKUP($A156,'BC-2020-2021'!$A:$Z,S$1,0)</f>
        <v>94702.64</v>
      </c>
      <c r="T156" s="13">
        <f>VLOOKUP($A156,'BC-2020-2021'!$A:$Z,T$1,0)</f>
        <v>89959.58</v>
      </c>
      <c r="U156" s="13">
        <f>VLOOKUP($A156,'BC-2020-2021'!$A:$Z,U$1,0)</f>
        <v>85155.22</v>
      </c>
      <c r="V156" s="13">
        <f>VLOOKUP($A156,'BC-2020-2021'!$A:$Z,V$1,0)</f>
        <v>80347.11</v>
      </c>
      <c r="W156" s="13">
        <f>VLOOKUP($A156,'BC-2020-2021'!$A:$Z,W$1,0)</f>
        <v>165523.45000000001</v>
      </c>
      <c r="X156" s="13">
        <f>VLOOKUP($A156,'BC-2020-2021'!$A:$Z,X$1,0)</f>
        <v>160317.79999999999</v>
      </c>
      <c r="Y156" s="13">
        <f>VLOOKUP($A156,'BC-2020-2021'!$A:$Z,Y$1,0)</f>
        <v>249160.83</v>
      </c>
      <c r="Z156" s="13">
        <f>VLOOKUP($A156,'BC-2020-2021'!$A:$Z,Z$1,0)</f>
        <v>237937.29</v>
      </c>
      <c r="AA156" s="2">
        <f>+IF((Z156+((U156-T156)+(V156-U156)+(W156-V156)+(X156-W156)+(Y156-X156)+(Z156-Y156))/CÁLCULOS!$Y$8)&gt;0,Z156+((U156-T156)+(V156-U156)+(W156-V156)+(X156-W156)+(Y156-X156)+(Z156-Y156))/CÁLCULOS!$Y$8,0)</f>
        <v>262600.2416666667</v>
      </c>
      <c r="AB156" s="2">
        <f>+IF((AA156+((V156-U156)+(W156-V156)+(X156-W156)+(Y156-X156)+(Z156-Y156)+(AA156-Z156))/CÁLCULOS!$Y$8)&gt;0,AA156+((V156-U156)+(W156-V156)+(X156-W156)+(Y156-X156)+(Z156-Y156)+(AA156-Z156))/CÁLCULOS!$Y$8,0)</f>
        <v>292174.41194444447</v>
      </c>
      <c r="AC156" s="2">
        <f>+IF((AB156+((W156-V156)+(X156-W156)+(Y156-X156)+(Z156-Y156)+(AA156-Z156)+(AB156-AA156))/CÁLCULOS!$Y$8)&gt;0,AB156+((W156-V156)+(X156-W156)+(Y156-X156)+(Z156-Y156)+(AA156-Z156)+(AB156-AA156))/CÁLCULOS!$Y$8,0)</f>
        <v>327478.96226851852</v>
      </c>
      <c r="AD156" s="2">
        <f>+IF((AC156+((X156-W156)+(Y156-X156)+(Z156-Y156)+(AA156-Z156)+(AB156-AA156)+(AC156-AB156))/CÁLCULOS!$Y$8)&gt;0,AC156+((X156-W156)+(Y156-X156)+(Z156-Y156)+(AA156-Z156)+(AB156-AA156)+(AC156-AB156))/CÁLCULOS!$Y$8,0)</f>
        <v>354471.54764660494</v>
      </c>
      <c r="AE156" s="2">
        <f>+IF((AD156+((Y156-X156)+(Z156-Y156)+(AA156-Z156)+(AB156-AA156)+(AC156-AB156)+(AD156-AC156))/CÁLCULOS!$Y$8)&gt;0,AD156+((Y156-X156)+(Z156-Y156)+(AA156-Z156)+(AB156-AA156)+(AC156-AB156)+(AD156-AC156))/CÁLCULOS!$Y$8,0)</f>
        <v>386830.50558770576</v>
      </c>
      <c r="AF156" s="2">
        <f>+IF((AE156+((Z156-Y156)+(AA156-Z156)+(AB156-AA156)+(AC156-AB156)+(AD156-AC156)+(AE156-AD156))/CÁLCULOS!$Y$8)&gt;0,AE156+((Z156-Y156)+(AA156-Z156)+(AB156-AA156)+(AC156-AB156)+(AD156-AC156)+(AE156-AD156))/CÁLCULOS!$Y$8,0)</f>
        <v>409775.45151899004</v>
      </c>
      <c r="AG156" s="2">
        <f>+IF((AF156+((AA156-Z156)+(AB156-AA156)+(AC156-AB156)+(AD156-AC156)+(AE156-AD156)+(AF156-AE156))/CÁLCULOS!$Y$8)&gt;0,AF156+((AA156-Z156)+(AB156-AA156)+(AC156-AB156)+(AD156-AC156)+(AE156-AD156)+(AF156-AE156))/CÁLCULOS!$Y$8,0)</f>
        <v>438415.14510548837</v>
      </c>
      <c r="AH156" s="2">
        <f>+IF((AG156+((AB156-AA156)+(AC156-AB156)+(AD156-AC156)+(AE156-AD156)+(AF156-AE156)+(AG156-AF156))/CÁLCULOS!$Y$8)&gt;0,AG156+((AB156-AA156)+(AC156-AB156)+(AD156-AC156)+(AE156-AD156)+(AF156-AE156)+(AG156-AF156))/CÁLCULOS!$Y$8,0)</f>
        <v>467717.62901195866</v>
      </c>
      <c r="AI156" s="2">
        <f>+IF((AH156+((AC156-AB156)+(AD156-AC156)+(AE156-AD156)+(AF156-AE156)+(AG156-AF156)+(AH156-AG156))/CÁLCULOS!$Y$8)&gt;0,AH156+((AC156-AB156)+(AD156-AC156)+(AE156-AD156)+(AF156-AE156)+(AG156-AF156)+(AH156-AG156))/CÁLCULOS!$Y$8,0)</f>
        <v>496974.83185654436</v>
      </c>
      <c r="AJ156" s="2">
        <f>+IF((AI156+((AD156-AC156)+(AE156-AD156)+(AF156-AE156)+(AG156-AF156)+(AH156-AG156)+(AI156-AH156))/CÁLCULOS!$Y$8)&gt;0,AI156+((AD156-AC156)+(AE156-AD156)+(AF156-AE156)+(AG156-AF156)+(AH156-AG156)+(AI156-AH156))/CÁLCULOS!$Y$8,0)</f>
        <v>525224.14345454867</v>
      </c>
      <c r="AK156" s="2">
        <f>+IF((AJ156+((AE156-AD156)+(AF156-AE156)+(AG156-AF156)+(AH156-AG156)+(AI156-AH156)+(AJ156-AI156))/CÁLCULOS!$Y$8)&gt;0,AJ156+((AE156-AD156)+(AF156-AE156)+(AG156-AF156)+(AH156-AG156)+(AI156-AH156)+(AJ156-AI156))/CÁLCULOS!$Y$8,0)</f>
        <v>553682.90942253929</v>
      </c>
      <c r="AL156" s="2">
        <f>+IF((AK156+((AF156-AE156)+(AG156-AF156)+(AH156-AG156)+(AI156-AH156)+(AJ156-AI156)+(AK156-AJ156))/CÁLCULOS!$Y$8)&gt;0,AK156+((AF156-AE156)+(AG156-AF156)+(AH156-AG156)+(AI156-AH156)+(AJ156-AI156)+(AK156-AJ156))/CÁLCULOS!$Y$8,0)</f>
        <v>581491.64339501155</v>
      </c>
      <c r="AM156">
        <f t="shared" si="28"/>
        <v>4</v>
      </c>
    </row>
    <row r="157" spans="1:39" x14ac:dyDescent="0.25">
      <c r="A157" s="16">
        <v>2607</v>
      </c>
      <c r="B157" s="1" t="s">
        <v>362</v>
      </c>
      <c r="C157" s="9">
        <f>VLOOKUP($A157,'BC-2020-2021'!$A:$Z,C$1,0)</f>
        <v>0</v>
      </c>
      <c r="D157" s="9">
        <f>VLOOKUP($A157,'BC-2020-2021'!$A:$Z,D$1,0)</f>
        <v>0</v>
      </c>
      <c r="E157" s="9">
        <f>VLOOKUP($A157,'BC-2020-2021'!$A:$Z,E$1,0)</f>
        <v>0</v>
      </c>
      <c r="F157" s="9">
        <f>VLOOKUP($A157,'BC-2020-2021'!$A:$Z,F$1,0)</f>
        <v>0</v>
      </c>
      <c r="G157" s="9">
        <f>VLOOKUP($A157,'BC-2020-2021'!$A:$Z,G$1,0)</f>
        <v>0</v>
      </c>
      <c r="H157" s="9">
        <f>VLOOKUP($A157,'BC-2020-2021'!$A:$Z,H$1,0)</f>
        <v>0</v>
      </c>
      <c r="I157" s="9">
        <f>VLOOKUP($A157,'BC-2020-2021'!$A:$Z,I$1,0)</f>
        <v>0</v>
      </c>
      <c r="J157" s="9">
        <f>VLOOKUP($A157,'BC-2020-2021'!$A:$Z,J$1,0)</f>
        <v>0</v>
      </c>
      <c r="K157" s="9">
        <f>VLOOKUP($A157,'BC-2020-2021'!$A:$Z,K$1,0)</f>
        <v>0</v>
      </c>
      <c r="L157" s="9">
        <f>VLOOKUP($A157,'BC-2020-2021'!$A:$Z,L$1,0)</f>
        <v>0</v>
      </c>
      <c r="M157" s="9">
        <f>VLOOKUP($A157,'BC-2020-2021'!$A:$Z,M$1,0)</f>
        <v>0</v>
      </c>
      <c r="N157" s="9">
        <f>VLOOKUP($A157,'BC-2020-2021'!$A:$Z,N$1,0)</f>
        <v>0</v>
      </c>
      <c r="O157" s="13">
        <f>VLOOKUP($A157,'BC-2020-2021'!$A:$Z,O$1,0)</f>
        <v>0</v>
      </c>
      <c r="P157" s="13">
        <f>VLOOKUP($A157,'BC-2020-2021'!$A:$Z,P$1,0)</f>
        <v>0</v>
      </c>
      <c r="Q157" s="13">
        <f>VLOOKUP($A157,'BC-2020-2021'!$A:$Z,Q$1,0)</f>
        <v>0</v>
      </c>
      <c r="R157" s="13">
        <f>VLOOKUP($A157,'BC-2020-2021'!$A:$Z,R$1,0)</f>
        <v>0</v>
      </c>
      <c r="S157" s="13">
        <f>VLOOKUP($A157,'BC-2020-2021'!$A:$Z,S$1,0)</f>
        <v>0</v>
      </c>
      <c r="T157" s="13">
        <f>VLOOKUP($A157,'BC-2020-2021'!$A:$Z,T$1,0)</f>
        <v>0</v>
      </c>
      <c r="U157" s="13">
        <f>VLOOKUP($A157,'BC-2020-2021'!$A:$Z,U$1,0)</f>
        <v>0</v>
      </c>
      <c r="V157" s="13">
        <f>VLOOKUP($A157,'BC-2020-2021'!$A:$Z,V$1,0)</f>
        <v>0</v>
      </c>
      <c r="W157" s="13">
        <f>VLOOKUP($A157,'BC-2020-2021'!$A:$Z,W$1,0)</f>
        <v>0</v>
      </c>
      <c r="X157" s="13">
        <f>VLOOKUP($A157,'BC-2020-2021'!$A:$Z,X$1,0)</f>
        <v>0</v>
      </c>
      <c r="Y157" s="13">
        <f>VLOOKUP($A157,'BC-2020-2021'!$A:$Z,Y$1,0)</f>
        <v>0</v>
      </c>
      <c r="Z157" s="13">
        <f>VLOOKUP($A157,'BC-2020-2021'!$A:$Z,Z$1,0)</f>
        <v>0</v>
      </c>
      <c r="AA157" s="2">
        <f>+IF((Z157+((U157-T157)+(V157-U157)+(W157-V157)+(X157-W157)+(Y157-X157)+(Z157-Y157))/CÁLCULOS!$Y$8)&gt;0,Z157+((U157-T157)+(V157-U157)+(W157-V157)+(X157-W157)+(Y157-X157)+(Z157-Y157))/CÁLCULOS!$Y$8,0)</f>
        <v>0</v>
      </c>
      <c r="AB157" s="2">
        <f>+IF((AA157+((V157-U157)+(W157-V157)+(X157-W157)+(Y157-X157)+(Z157-Y157)+(AA157-Z157))/CÁLCULOS!$Y$8)&gt;0,AA157+((V157-U157)+(W157-V157)+(X157-W157)+(Y157-X157)+(Z157-Y157)+(AA157-Z157))/CÁLCULOS!$Y$8,0)</f>
        <v>0</v>
      </c>
      <c r="AC157" s="2">
        <f>+IF((AB157+((W157-V157)+(X157-W157)+(Y157-X157)+(Z157-Y157)+(AA157-Z157)+(AB157-AA157))/CÁLCULOS!$Y$8)&gt;0,AB157+((W157-V157)+(X157-W157)+(Y157-X157)+(Z157-Y157)+(AA157-Z157)+(AB157-AA157))/CÁLCULOS!$Y$8,0)</f>
        <v>0</v>
      </c>
      <c r="AD157" s="2">
        <f>+IF((AC157+((X157-W157)+(Y157-X157)+(Z157-Y157)+(AA157-Z157)+(AB157-AA157)+(AC157-AB157))/CÁLCULOS!$Y$8)&gt;0,AC157+((X157-W157)+(Y157-X157)+(Z157-Y157)+(AA157-Z157)+(AB157-AA157)+(AC157-AB157))/CÁLCULOS!$Y$8,0)</f>
        <v>0</v>
      </c>
      <c r="AE157" s="2">
        <f>+IF((AD157+((Y157-X157)+(Z157-Y157)+(AA157-Z157)+(AB157-AA157)+(AC157-AB157)+(AD157-AC157))/CÁLCULOS!$Y$8)&gt;0,AD157+((Y157-X157)+(Z157-Y157)+(AA157-Z157)+(AB157-AA157)+(AC157-AB157)+(AD157-AC157))/CÁLCULOS!$Y$8,0)</f>
        <v>0</v>
      </c>
      <c r="AF157" s="2">
        <f>+IF((AE157+((Z157-Y157)+(AA157-Z157)+(AB157-AA157)+(AC157-AB157)+(AD157-AC157)+(AE157-AD157))/CÁLCULOS!$Y$8)&gt;0,AE157+((Z157-Y157)+(AA157-Z157)+(AB157-AA157)+(AC157-AB157)+(AD157-AC157)+(AE157-AD157))/CÁLCULOS!$Y$8,0)</f>
        <v>0</v>
      </c>
      <c r="AG157" s="2">
        <f>+IF((AF157+((AA157-Z157)+(AB157-AA157)+(AC157-AB157)+(AD157-AC157)+(AE157-AD157)+(AF157-AE157))/CÁLCULOS!$Y$8)&gt;0,AF157+((AA157-Z157)+(AB157-AA157)+(AC157-AB157)+(AD157-AC157)+(AE157-AD157)+(AF157-AE157))/CÁLCULOS!$Y$8,0)</f>
        <v>0</v>
      </c>
      <c r="AH157" s="2">
        <f>+IF((AG157+((AB157-AA157)+(AC157-AB157)+(AD157-AC157)+(AE157-AD157)+(AF157-AE157)+(AG157-AF157))/CÁLCULOS!$Y$8)&gt;0,AG157+((AB157-AA157)+(AC157-AB157)+(AD157-AC157)+(AE157-AD157)+(AF157-AE157)+(AG157-AF157))/CÁLCULOS!$Y$8,0)</f>
        <v>0</v>
      </c>
      <c r="AI157" s="2">
        <f>+IF((AH157+((AC157-AB157)+(AD157-AC157)+(AE157-AD157)+(AF157-AE157)+(AG157-AF157)+(AH157-AG157))/CÁLCULOS!$Y$8)&gt;0,AH157+((AC157-AB157)+(AD157-AC157)+(AE157-AD157)+(AF157-AE157)+(AG157-AF157)+(AH157-AG157))/CÁLCULOS!$Y$8,0)</f>
        <v>0</v>
      </c>
      <c r="AJ157" s="2">
        <f>+IF((AI157+((AD157-AC157)+(AE157-AD157)+(AF157-AE157)+(AG157-AF157)+(AH157-AG157)+(AI157-AH157))/CÁLCULOS!$Y$8)&gt;0,AI157+((AD157-AC157)+(AE157-AD157)+(AF157-AE157)+(AG157-AF157)+(AH157-AG157)+(AI157-AH157))/CÁLCULOS!$Y$8,0)</f>
        <v>0</v>
      </c>
      <c r="AK157" s="2">
        <f>+IF((AJ157+((AE157-AD157)+(AF157-AE157)+(AG157-AF157)+(AH157-AG157)+(AI157-AH157)+(AJ157-AI157))/CÁLCULOS!$Y$8)&gt;0,AJ157+((AE157-AD157)+(AF157-AE157)+(AG157-AF157)+(AH157-AG157)+(AI157-AH157)+(AJ157-AI157))/CÁLCULOS!$Y$8,0)</f>
        <v>0</v>
      </c>
      <c r="AL157" s="2">
        <f>+IF((AK157+((AF157-AE157)+(AG157-AF157)+(AH157-AG157)+(AI157-AH157)+(AJ157-AI157)+(AK157-AJ157))/CÁLCULOS!$Y$8)&gt;0,AK157+((AF157-AE157)+(AG157-AF157)+(AH157-AG157)+(AI157-AH157)+(AJ157-AI157)+(AK157-AJ157))/CÁLCULOS!$Y$8,0)</f>
        <v>0</v>
      </c>
      <c r="AM157">
        <f t="shared" si="28"/>
        <v>4</v>
      </c>
    </row>
    <row r="158" spans="1:39" x14ac:dyDescent="0.25">
      <c r="A158" s="16">
        <v>2608</v>
      </c>
      <c r="B158" s="1" t="s">
        <v>363</v>
      </c>
      <c r="C158" s="9">
        <f>VLOOKUP($A158,'BC-2020-2021'!$A:$Z,C$1,0)</f>
        <v>0</v>
      </c>
      <c r="D158" s="9">
        <f>VLOOKUP($A158,'BC-2020-2021'!$A:$Z,D$1,0)</f>
        <v>0</v>
      </c>
      <c r="E158" s="9">
        <f>VLOOKUP($A158,'BC-2020-2021'!$A:$Z,E$1,0)</f>
        <v>0</v>
      </c>
      <c r="F158" s="9">
        <f>VLOOKUP($A158,'BC-2020-2021'!$A:$Z,F$1,0)</f>
        <v>0</v>
      </c>
      <c r="G158" s="9">
        <f>VLOOKUP($A158,'BC-2020-2021'!$A:$Z,G$1,0)</f>
        <v>0</v>
      </c>
      <c r="H158" s="9">
        <f>VLOOKUP($A158,'BC-2020-2021'!$A:$Z,H$1,0)</f>
        <v>0</v>
      </c>
      <c r="I158" s="9">
        <f>VLOOKUP($A158,'BC-2020-2021'!$A:$Z,I$1,0)</f>
        <v>0</v>
      </c>
      <c r="J158" s="9">
        <f>VLOOKUP($A158,'BC-2020-2021'!$A:$Z,J$1,0)</f>
        <v>0</v>
      </c>
      <c r="K158" s="9">
        <f>VLOOKUP($A158,'BC-2020-2021'!$A:$Z,K$1,0)</f>
        <v>0</v>
      </c>
      <c r="L158" s="9">
        <f>VLOOKUP($A158,'BC-2020-2021'!$A:$Z,L$1,0)</f>
        <v>0</v>
      </c>
      <c r="M158" s="9">
        <f>VLOOKUP($A158,'BC-2020-2021'!$A:$Z,M$1,0)</f>
        <v>0</v>
      </c>
      <c r="N158" s="9">
        <f>VLOOKUP($A158,'BC-2020-2021'!$A:$Z,N$1,0)</f>
        <v>0</v>
      </c>
      <c r="O158" s="13">
        <f>VLOOKUP($A158,'BC-2020-2021'!$A:$Z,O$1,0)</f>
        <v>0</v>
      </c>
      <c r="P158" s="13">
        <f>VLOOKUP($A158,'BC-2020-2021'!$A:$Z,P$1,0)</f>
        <v>0</v>
      </c>
      <c r="Q158" s="13">
        <f>VLOOKUP($A158,'BC-2020-2021'!$A:$Z,Q$1,0)</f>
        <v>0</v>
      </c>
      <c r="R158" s="13">
        <f>VLOOKUP($A158,'BC-2020-2021'!$A:$Z,R$1,0)</f>
        <v>0</v>
      </c>
      <c r="S158" s="13">
        <f>VLOOKUP($A158,'BC-2020-2021'!$A:$Z,S$1,0)</f>
        <v>0</v>
      </c>
      <c r="T158" s="13">
        <f>VLOOKUP($A158,'BC-2020-2021'!$A:$Z,T$1,0)</f>
        <v>0</v>
      </c>
      <c r="U158" s="13">
        <f>VLOOKUP($A158,'BC-2020-2021'!$A:$Z,U$1,0)</f>
        <v>0</v>
      </c>
      <c r="V158" s="13">
        <f>VLOOKUP($A158,'BC-2020-2021'!$A:$Z,V$1,0)</f>
        <v>0</v>
      </c>
      <c r="W158" s="13">
        <f>VLOOKUP($A158,'BC-2020-2021'!$A:$Z,W$1,0)</f>
        <v>0</v>
      </c>
      <c r="X158" s="13">
        <f>VLOOKUP($A158,'BC-2020-2021'!$A:$Z,X$1,0)</f>
        <v>0</v>
      </c>
      <c r="Y158" s="13">
        <f>VLOOKUP($A158,'BC-2020-2021'!$A:$Z,Y$1,0)</f>
        <v>0</v>
      </c>
      <c r="Z158" s="13">
        <f>VLOOKUP($A158,'BC-2020-2021'!$A:$Z,Z$1,0)</f>
        <v>0</v>
      </c>
      <c r="AA158" s="2">
        <f>+IF((Z158+((U158-T158)+(V158-U158)+(W158-V158)+(X158-W158)+(Y158-X158)+(Z158-Y158))/CÁLCULOS!$Y$8)&gt;0,Z158+((U158-T158)+(V158-U158)+(W158-V158)+(X158-W158)+(Y158-X158)+(Z158-Y158))/CÁLCULOS!$Y$8,0)</f>
        <v>0</v>
      </c>
      <c r="AB158" s="2">
        <f>+IF((AA158+((V158-U158)+(W158-V158)+(X158-W158)+(Y158-X158)+(Z158-Y158)+(AA158-Z158))/CÁLCULOS!$Y$8)&gt;0,AA158+((V158-U158)+(W158-V158)+(X158-W158)+(Y158-X158)+(Z158-Y158)+(AA158-Z158))/CÁLCULOS!$Y$8,0)</f>
        <v>0</v>
      </c>
      <c r="AC158" s="2">
        <f>+IF((AB158+((W158-V158)+(X158-W158)+(Y158-X158)+(Z158-Y158)+(AA158-Z158)+(AB158-AA158))/CÁLCULOS!$Y$8)&gt;0,AB158+((W158-V158)+(X158-W158)+(Y158-X158)+(Z158-Y158)+(AA158-Z158)+(AB158-AA158))/CÁLCULOS!$Y$8,0)</f>
        <v>0</v>
      </c>
      <c r="AD158" s="2">
        <f>+IF((AC158+((X158-W158)+(Y158-X158)+(Z158-Y158)+(AA158-Z158)+(AB158-AA158)+(AC158-AB158))/CÁLCULOS!$Y$8)&gt;0,AC158+((X158-W158)+(Y158-X158)+(Z158-Y158)+(AA158-Z158)+(AB158-AA158)+(AC158-AB158))/CÁLCULOS!$Y$8,0)</f>
        <v>0</v>
      </c>
      <c r="AE158" s="2">
        <f>+IF((AD158+((Y158-X158)+(Z158-Y158)+(AA158-Z158)+(AB158-AA158)+(AC158-AB158)+(AD158-AC158))/CÁLCULOS!$Y$8)&gt;0,AD158+((Y158-X158)+(Z158-Y158)+(AA158-Z158)+(AB158-AA158)+(AC158-AB158)+(AD158-AC158))/CÁLCULOS!$Y$8,0)</f>
        <v>0</v>
      </c>
      <c r="AF158" s="2">
        <f>+IF((AE158+((Z158-Y158)+(AA158-Z158)+(AB158-AA158)+(AC158-AB158)+(AD158-AC158)+(AE158-AD158))/CÁLCULOS!$Y$8)&gt;0,AE158+((Z158-Y158)+(AA158-Z158)+(AB158-AA158)+(AC158-AB158)+(AD158-AC158)+(AE158-AD158))/CÁLCULOS!$Y$8,0)</f>
        <v>0</v>
      </c>
      <c r="AG158" s="2">
        <f>+IF((AF158+((AA158-Z158)+(AB158-AA158)+(AC158-AB158)+(AD158-AC158)+(AE158-AD158)+(AF158-AE158))/CÁLCULOS!$Y$8)&gt;0,AF158+((AA158-Z158)+(AB158-AA158)+(AC158-AB158)+(AD158-AC158)+(AE158-AD158)+(AF158-AE158))/CÁLCULOS!$Y$8,0)</f>
        <v>0</v>
      </c>
      <c r="AH158" s="2">
        <f>+IF((AG158+((AB158-AA158)+(AC158-AB158)+(AD158-AC158)+(AE158-AD158)+(AF158-AE158)+(AG158-AF158))/CÁLCULOS!$Y$8)&gt;0,AG158+((AB158-AA158)+(AC158-AB158)+(AD158-AC158)+(AE158-AD158)+(AF158-AE158)+(AG158-AF158))/CÁLCULOS!$Y$8,0)</f>
        <v>0</v>
      </c>
      <c r="AI158" s="2">
        <f>+IF((AH158+((AC158-AB158)+(AD158-AC158)+(AE158-AD158)+(AF158-AE158)+(AG158-AF158)+(AH158-AG158))/CÁLCULOS!$Y$8)&gt;0,AH158+((AC158-AB158)+(AD158-AC158)+(AE158-AD158)+(AF158-AE158)+(AG158-AF158)+(AH158-AG158))/CÁLCULOS!$Y$8,0)</f>
        <v>0</v>
      </c>
      <c r="AJ158" s="2">
        <f>+IF((AI158+((AD158-AC158)+(AE158-AD158)+(AF158-AE158)+(AG158-AF158)+(AH158-AG158)+(AI158-AH158))/CÁLCULOS!$Y$8)&gt;0,AI158+((AD158-AC158)+(AE158-AD158)+(AF158-AE158)+(AG158-AF158)+(AH158-AG158)+(AI158-AH158))/CÁLCULOS!$Y$8,0)</f>
        <v>0</v>
      </c>
      <c r="AK158" s="2">
        <f>+IF((AJ158+((AE158-AD158)+(AF158-AE158)+(AG158-AF158)+(AH158-AG158)+(AI158-AH158)+(AJ158-AI158))/CÁLCULOS!$Y$8)&gt;0,AJ158+((AE158-AD158)+(AF158-AE158)+(AG158-AF158)+(AH158-AG158)+(AI158-AH158)+(AJ158-AI158))/CÁLCULOS!$Y$8,0)</f>
        <v>0</v>
      </c>
      <c r="AL158" s="2">
        <f>+IF((AK158+((AF158-AE158)+(AG158-AF158)+(AH158-AG158)+(AI158-AH158)+(AJ158-AI158)+(AK158-AJ158))/CÁLCULOS!$Y$8)&gt;0,AK158+((AF158-AE158)+(AG158-AF158)+(AH158-AG158)+(AI158-AH158)+(AJ158-AI158)+(AK158-AJ158))/CÁLCULOS!$Y$8,0)</f>
        <v>0</v>
      </c>
      <c r="AM158">
        <f t="shared" si="28"/>
        <v>4</v>
      </c>
    </row>
    <row r="159" spans="1:39" x14ac:dyDescent="0.25">
      <c r="A159" s="16">
        <v>2609</v>
      </c>
      <c r="B159" s="1" t="s">
        <v>364</v>
      </c>
      <c r="C159" s="9">
        <f>VLOOKUP($A159,'BC-2020-2021'!$A:$Z,C$1,0)</f>
        <v>0</v>
      </c>
      <c r="D159" s="9">
        <f>VLOOKUP($A159,'BC-2020-2021'!$A:$Z,D$1,0)</f>
        <v>0</v>
      </c>
      <c r="E159" s="9">
        <f>VLOOKUP($A159,'BC-2020-2021'!$A:$Z,E$1,0)</f>
        <v>0</v>
      </c>
      <c r="F159" s="9">
        <f>VLOOKUP($A159,'BC-2020-2021'!$A:$Z,F$1,0)</f>
        <v>0</v>
      </c>
      <c r="G159" s="9">
        <f>VLOOKUP($A159,'BC-2020-2021'!$A:$Z,G$1,0)</f>
        <v>0</v>
      </c>
      <c r="H159" s="9">
        <f>VLOOKUP($A159,'BC-2020-2021'!$A:$Z,H$1,0)</f>
        <v>0</v>
      </c>
      <c r="I159" s="9">
        <f>VLOOKUP($A159,'BC-2020-2021'!$A:$Z,I$1,0)</f>
        <v>0</v>
      </c>
      <c r="J159" s="9">
        <f>VLOOKUP($A159,'BC-2020-2021'!$A:$Z,J$1,0)</f>
        <v>0</v>
      </c>
      <c r="K159" s="9">
        <f>VLOOKUP($A159,'BC-2020-2021'!$A:$Z,K$1,0)</f>
        <v>0</v>
      </c>
      <c r="L159" s="9">
        <f>VLOOKUP($A159,'BC-2020-2021'!$A:$Z,L$1,0)</f>
        <v>0</v>
      </c>
      <c r="M159" s="9">
        <f>VLOOKUP($A159,'BC-2020-2021'!$A:$Z,M$1,0)</f>
        <v>0</v>
      </c>
      <c r="N159" s="9">
        <f>VLOOKUP($A159,'BC-2020-2021'!$A:$Z,N$1,0)</f>
        <v>0</v>
      </c>
      <c r="O159" s="13">
        <f>VLOOKUP($A159,'BC-2020-2021'!$A:$Z,O$1,0)</f>
        <v>0</v>
      </c>
      <c r="P159" s="13">
        <f>VLOOKUP($A159,'BC-2020-2021'!$A:$Z,P$1,0)</f>
        <v>0</v>
      </c>
      <c r="Q159" s="13">
        <f>VLOOKUP($A159,'BC-2020-2021'!$A:$Z,Q$1,0)</f>
        <v>0</v>
      </c>
      <c r="R159" s="13">
        <f>VLOOKUP($A159,'BC-2020-2021'!$A:$Z,R$1,0)</f>
        <v>0</v>
      </c>
      <c r="S159" s="13">
        <f>VLOOKUP($A159,'BC-2020-2021'!$A:$Z,S$1,0)</f>
        <v>0</v>
      </c>
      <c r="T159" s="13">
        <f>VLOOKUP($A159,'BC-2020-2021'!$A:$Z,T$1,0)</f>
        <v>0</v>
      </c>
      <c r="U159" s="13">
        <f>VLOOKUP($A159,'BC-2020-2021'!$A:$Z,U$1,0)</f>
        <v>0</v>
      </c>
      <c r="V159" s="13">
        <f>VLOOKUP($A159,'BC-2020-2021'!$A:$Z,V$1,0)</f>
        <v>0</v>
      </c>
      <c r="W159" s="13">
        <f>VLOOKUP($A159,'BC-2020-2021'!$A:$Z,W$1,0)</f>
        <v>0</v>
      </c>
      <c r="X159" s="13">
        <f>VLOOKUP($A159,'BC-2020-2021'!$A:$Z,X$1,0)</f>
        <v>0</v>
      </c>
      <c r="Y159" s="13">
        <f>VLOOKUP($A159,'BC-2020-2021'!$A:$Z,Y$1,0)</f>
        <v>0</v>
      </c>
      <c r="Z159" s="13">
        <f>VLOOKUP($A159,'BC-2020-2021'!$A:$Z,Z$1,0)</f>
        <v>0</v>
      </c>
      <c r="AA159" s="2">
        <f>+IF((Z159+((U159-T159)+(V159-U159)+(W159-V159)+(X159-W159)+(Y159-X159)+(Z159-Y159))/CÁLCULOS!$Y$8)&gt;0,Z159+((U159-T159)+(V159-U159)+(W159-V159)+(X159-W159)+(Y159-X159)+(Z159-Y159))/CÁLCULOS!$Y$8,0)</f>
        <v>0</v>
      </c>
      <c r="AB159" s="2">
        <f>+IF((AA159+((V159-U159)+(W159-V159)+(X159-W159)+(Y159-X159)+(Z159-Y159)+(AA159-Z159))/CÁLCULOS!$Y$8)&gt;0,AA159+((V159-U159)+(W159-V159)+(X159-W159)+(Y159-X159)+(Z159-Y159)+(AA159-Z159))/CÁLCULOS!$Y$8,0)</f>
        <v>0</v>
      </c>
      <c r="AC159" s="2">
        <f>+IF((AB159+((W159-V159)+(X159-W159)+(Y159-X159)+(Z159-Y159)+(AA159-Z159)+(AB159-AA159))/CÁLCULOS!$Y$8)&gt;0,AB159+((W159-V159)+(X159-W159)+(Y159-X159)+(Z159-Y159)+(AA159-Z159)+(AB159-AA159))/CÁLCULOS!$Y$8,0)</f>
        <v>0</v>
      </c>
      <c r="AD159" s="2">
        <f>+IF((AC159+((X159-W159)+(Y159-X159)+(Z159-Y159)+(AA159-Z159)+(AB159-AA159)+(AC159-AB159))/CÁLCULOS!$Y$8)&gt;0,AC159+((X159-W159)+(Y159-X159)+(Z159-Y159)+(AA159-Z159)+(AB159-AA159)+(AC159-AB159))/CÁLCULOS!$Y$8,0)</f>
        <v>0</v>
      </c>
      <c r="AE159" s="2">
        <f>+IF((AD159+((Y159-X159)+(Z159-Y159)+(AA159-Z159)+(AB159-AA159)+(AC159-AB159)+(AD159-AC159))/CÁLCULOS!$Y$8)&gt;0,AD159+((Y159-X159)+(Z159-Y159)+(AA159-Z159)+(AB159-AA159)+(AC159-AB159)+(AD159-AC159))/CÁLCULOS!$Y$8,0)</f>
        <v>0</v>
      </c>
      <c r="AF159" s="2">
        <f>+IF((AE159+((Z159-Y159)+(AA159-Z159)+(AB159-AA159)+(AC159-AB159)+(AD159-AC159)+(AE159-AD159))/CÁLCULOS!$Y$8)&gt;0,AE159+((Z159-Y159)+(AA159-Z159)+(AB159-AA159)+(AC159-AB159)+(AD159-AC159)+(AE159-AD159))/CÁLCULOS!$Y$8,0)</f>
        <v>0</v>
      </c>
      <c r="AG159" s="2">
        <f>+IF((AF159+((AA159-Z159)+(AB159-AA159)+(AC159-AB159)+(AD159-AC159)+(AE159-AD159)+(AF159-AE159))/CÁLCULOS!$Y$8)&gt;0,AF159+((AA159-Z159)+(AB159-AA159)+(AC159-AB159)+(AD159-AC159)+(AE159-AD159)+(AF159-AE159))/CÁLCULOS!$Y$8,0)</f>
        <v>0</v>
      </c>
      <c r="AH159" s="2">
        <f>+IF((AG159+((AB159-AA159)+(AC159-AB159)+(AD159-AC159)+(AE159-AD159)+(AF159-AE159)+(AG159-AF159))/CÁLCULOS!$Y$8)&gt;0,AG159+((AB159-AA159)+(AC159-AB159)+(AD159-AC159)+(AE159-AD159)+(AF159-AE159)+(AG159-AF159))/CÁLCULOS!$Y$8,0)</f>
        <v>0</v>
      </c>
      <c r="AI159" s="2">
        <f>+IF((AH159+((AC159-AB159)+(AD159-AC159)+(AE159-AD159)+(AF159-AE159)+(AG159-AF159)+(AH159-AG159))/CÁLCULOS!$Y$8)&gt;0,AH159+((AC159-AB159)+(AD159-AC159)+(AE159-AD159)+(AF159-AE159)+(AG159-AF159)+(AH159-AG159))/CÁLCULOS!$Y$8,0)</f>
        <v>0</v>
      </c>
      <c r="AJ159" s="2">
        <f>+IF((AI159+((AD159-AC159)+(AE159-AD159)+(AF159-AE159)+(AG159-AF159)+(AH159-AG159)+(AI159-AH159))/CÁLCULOS!$Y$8)&gt;0,AI159+((AD159-AC159)+(AE159-AD159)+(AF159-AE159)+(AG159-AF159)+(AH159-AG159)+(AI159-AH159))/CÁLCULOS!$Y$8,0)</f>
        <v>0</v>
      </c>
      <c r="AK159" s="2">
        <f>+IF((AJ159+((AE159-AD159)+(AF159-AE159)+(AG159-AF159)+(AH159-AG159)+(AI159-AH159)+(AJ159-AI159))/CÁLCULOS!$Y$8)&gt;0,AJ159+((AE159-AD159)+(AF159-AE159)+(AG159-AF159)+(AH159-AG159)+(AI159-AH159)+(AJ159-AI159))/CÁLCULOS!$Y$8,0)</f>
        <v>0</v>
      </c>
      <c r="AL159" s="2">
        <f>+IF((AK159+((AF159-AE159)+(AG159-AF159)+(AH159-AG159)+(AI159-AH159)+(AJ159-AI159)+(AK159-AJ159))/CÁLCULOS!$Y$8)&gt;0,AK159+((AF159-AE159)+(AG159-AF159)+(AH159-AG159)+(AI159-AH159)+(AJ159-AI159)+(AK159-AJ159))/CÁLCULOS!$Y$8,0)</f>
        <v>0</v>
      </c>
      <c r="AM159">
        <f t="shared" si="28"/>
        <v>4</v>
      </c>
    </row>
    <row r="160" spans="1:39" x14ac:dyDescent="0.25">
      <c r="A160" s="16">
        <v>2610</v>
      </c>
      <c r="B160" s="1" t="s">
        <v>365</v>
      </c>
      <c r="C160" s="9">
        <f>VLOOKUP($A160,'BC-2020-2021'!$A:$Z,C$1,0)</f>
        <v>0</v>
      </c>
      <c r="D160" s="9">
        <f>VLOOKUP($A160,'BC-2020-2021'!$A:$Z,D$1,0)</f>
        <v>0</v>
      </c>
      <c r="E160" s="9">
        <f>VLOOKUP($A160,'BC-2020-2021'!$A:$Z,E$1,0)</f>
        <v>0</v>
      </c>
      <c r="F160" s="9">
        <f>VLOOKUP($A160,'BC-2020-2021'!$A:$Z,F$1,0)</f>
        <v>0</v>
      </c>
      <c r="G160" s="9">
        <f>VLOOKUP($A160,'BC-2020-2021'!$A:$Z,G$1,0)</f>
        <v>0</v>
      </c>
      <c r="H160" s="9">
        <f>VLOOKUP($A160,'BC-2020-2021'!$A:$Z,H$1,0)</f>
        <v>0</v>
      </c>
      <c r="I160" s="9">
        <f>VLOOKUP($A160,'BC-2020-2021'!$A:$Z,I$1,0)</f>
        <v>0</v>
      </c>
      <c r="J160" s="9">
        <f>VLOOKUP($A160,'BC-2020-2021'!$A:$Z,J$1,0)</f>
        <v>0</v>
      </c>
      <c r="K160" s="9">
        <f>VLOOKUP($A160,'BC-2020-2021'!$A:$Z,K$1,0)</f>
        <v>0</v>
      </c>
      <c r="L160" s="9">
        <f>VLOOKUP($A160,'BC-2020-2021'!$A:$Z,L$1,0)</f>
        <v>0</v>
      </c>
      <c r="M160" s="9">
        <f>VLOOKUP($A160,'BC-2020-2021'!$A:$Z,M$1,0)</f>
        <v>0</v>
      </c>
      <c r="N160" s="9">
        <f>VLOOKUP($A160,'BC-2020-2021'!$A:$Z,N$1,0)</f>
        <v>0</v>
      </c>
      <c r="O160" s="13">
        <f>VLOOKUP($A160,'BC-2020-2021'!$A:$Z,O$1,0)</f>
        <v>0</v>
      </c>
      <c r="P160" s="13">
        <f>VLOOKUP($A160,'BC-2020-2021'!$A:$Z,P$1,0)</f>
        <v>0</v>
      </c>
      <c r="Q160" s="13">
        <f>VLOOKUP($A160,'BC-2020-2021'!$A:$Z,Q$1,0)</f>
        <v>0</v>
      </c>
      <c r="R160" s="13">
        <f>VLOOKUP($A160,'BC-2020-2021'!$A:$Z,R$1,0)</f>
        <v>0</v>
      </c>
      <c r="S160" s="13">
        <f>VLOOKUP($A160,'BC-2020-2021'!$A:$Z,S$1,0)</f>
        <v>0</v>
      </c>
      <c r="T160" s="13">
        <f>VLOOKUP($A160,'BC-2020-2021'!$A:$Z,T$1,0)</f>
        <v>0</v>
      </c>
      <c r="U160" s="13">
        <f>VLOOKUP($A160,'BC-2020-2021'!$A:$Z,U$1,0)</f>
        <v>0</v>
      </c>
      <c r="V160" s="13">
        <f>VLOOKUP($A160,'BC-2020-2021'!$A:$Z,V$1,0)</f>
        <v>0</v>
      </c>
      <c r="W160" s="13">
        <f>VLOOKUP($A160,'BC-2020-2021'!$A:$Z,W$1,0)</f>
        <v>0</v>
      </c>
      <c r="X160" s="13">
        <f>VLOOKUP($A160,'BC-2020-2021'!$A:$Z,X$1,0)</f>
        <v>0</v>
      </c>
      <c r="Y160" s="13">
        <f>VLOOKUP($A160,'BC-2020-2021'!$A:$Z,Y$1,0)</f>
        <v>0</v>
      </c>
      <c r="Z160" s="13">
        <f>VLOOKUP($A160,'BC-2020-2021'!$A:$Z,Z$1,0)</f>
        <v>0</v>
      </c>
      <c r="AA160" s="2">
        <f>+IF((Z160+((U160-T160)+(V160-U160)+(W160-V160)+(X160-W160)+(Y160-X160)+(Z160-Y160))/CÁLCULOS!$Y$8)&gt;0,Z160+((U160-T160)+(V160-U160)+(W160-V160)+(X160-W160)+(Y160-X160)+(Z160-Y160))/CÁLCULOS!$Y$8,0)</f>
        <v>0</v>
      </c>
      <c r="AB160" s="2">
        <f>+IF((AA160+((V160-U160)+(W160-V160)+(X160-W160)+(Y160-X160)+(Z160-Y160)+(AA160-Z160))/CÁLCULOS!$Y$8)&gt;0,AA160+((V160-U160)+(W160-V160)+(X160-W160)+(Y160-X160)+(Z160-Y160)+(AA160-Z160))/CÁLCULOS!$Y$8,0)</f>
        <v>0</v>
      </c>
      <c r="AC160" s="2">
        <f>+IF((AB160+((W160-V160)+(X160-W160)+(Y160-X160)+(Z160-Y160)+(AA160-Z160)+(AB160-AA160))/CÁLCULOS!$Y$8)&gt;0,AB160+((W160-V160)+(X160-W160)+(Y160-X160)+(Z160-Y160)+(AA160-Z160)+(AB160-AA160))/CÁLCULOS!$Y$8,0)</f>
        <v>0</v>
      </c>
      <c r="AD160" s="2">
        <f>+IF((AC160+((X160-W160)+(Y160-X160)+(Z160-Y160)+(AA160-Z160)+(AB160-AA160)+(AC160-AB160))/CÁLCULOS!$Y$8)&gt;0,AC160+((X160-W160)+(Y160-X160)+(Z160-Y160)+(AA160-Z160)+(AB160-AA160)+(AC160-AB160))/CÁLCULOS!$Y$8,0)</f>
        <v>0</v>
      </c>
      <c r="AE160" s="2">
        <f>+IF((AD160+((Y160-X160)+(Z160-Y160)+(AA160-Z160)+(AB160-AA160)+(AC160-AB160)+(AD160-AC160))/CÁLCULOS!$Y$8)&gt;0,AD160+((Y160-X160)+(Z160-Y160)+(AA160-Z160)+(AB160-AA160)+(AC160-AB160)+(AD160-AC160))/CÁLCULOS!$Y$8,0)</f>
        <v>0</v>
      </c>
      <c r="AF160" s="2">
        <f>+IF((AE160+((Z160-Y160)+(AA160-Z160)+(AB160-AA160)+(AC160-AB160)+(AD160-AC160)+(AE160-AD160))/CÁLCULOS!$Y$8)&gt;0,AE160+((Z160-Y160)+(AA160-Z160)+(AB160-AA160)+(AC160-AB160)+(AD160-AC160)+(AE160-AD160))/CÁLCULOS!$Y$8,0)</f>
        <v>0</v>
      </c>
      <c r="AG160" s="2">
        <f>+IF((AF160+((AA160-Z160)+(AB160-AA160)+(AC160-AB160)+(AD160-AC160)+(AE160-AD160)+(AF160-AE160))/CÁLCULOS!$Y$8)&gt;0,AF160+((AA160-Z160)+(AB160-AA160)+(AC160-AB160)+(AD160-AC160)+(AE160-AD160)+(AF160-AE160))/CÁLCULOS!$Y$8,0)</f>
        <v>0</v>
      </c>
      <c r="AH160" s="2">
        <f>+IF((AG160+((AB160-AA160)+(AC160-AB160)+(AD160-AC160)+(AE160-AD160)+(AF160-AE160)+(AG160-AF160))/CÁLCULOS!$Y$8)&gt;0,AG160+((AB160-AA160)+(AC160-AB160)+(AD160-AC160)+(AE160-AD160)+(AF160-AE160)+(AG160-AF160))/CÁLCULOS!$Y$8,0)</f>
        <v>0</v>
      </c>
      <c r="AI160" s="2">
        <f>+IF((AH160+((AC160-AB160)+(AD160-AC160)+(AE160-AD160)+(AF160-AE160)+(AG160-AF160)+(AH160-AG160))/CÁLCULOS!$Y$8)&gt;0,AH160+((AC160-AB160)+(AD160-AC160)+(AE160-AD160)+(AF160-AE160)+(AG160-AF160)+(AH160-AG160))/CÁLCULOS!$Y$8,0)</f>
        <v>0</v>
      </c>
      <c r="AJ160" s="2">
        <f>+IF((AI160+((AD160-AC160)+(AE160-AD160)+(AF160-AE160)+(AG160-AF160)+(AH160-AG160)+(AI160-AH160))/CÁLCULOS!$Y$8)&gt;0,AI160+((AD160-AC160)+(AE160-AD160)+(AF160-AE160)+(AG160-AF160)+(AH160-AG160)+(AI160-AH160))/CÁLCULOS!$Y$8,0)</f>
        <v>0</v>
      </c>
      <c r="AK160" s="2">
        <f>+IF((AJ160+((AE160-AD160)+(AF160-AE160)+(AG160-AF160)+(AH160-AG160)+(AI160-AH160)+(AJ160-AI160))/CÁLCULOS!$Y$8)&gt;0,AJ160+((AE160-AD160)+(AF160-AE160)+(AG160-AF160)+(AH160-AG160)+(AI160-AH160)+(AJ160-AI160))/CÁLCULOS!$Y$8,0)</f>
        <v>0</v>
      </c>
      <c r="AL160" s="2">
        <f>+IF((AK160+((AF160-AE160)+(AG160-AF160)+(AH160-AG160)+(AI160-AH160)+(AJ160-AI160)+(AK160-AJ160))/CÁLCULOS!$Y$8)&gt;0,AK160+((AF160-AE160)+(AG160-AF160)+(AH160-AG160)+(AI160-AH160)+(AJ160-AI160)+(AK160-AJ160))/CÁLCULOS!$Y$8,0)</f>
        <v>0</v>
      </c>
      <c r="AM160">
        <f t="shared" si="28"/>
        <v>4</v>
      </c>
    </row>
    <row r="161" spans="1:39" x14ac:dyDescent="0.25">
      <c r="A161" s="16">
        <v>2690</v>
      </c>
      <c r="B161" s="1" t="s">
        <v>368</v>
      </c>
      <c r="C161" s="9">
        <f>VLOOKUP($A161,'BC-2020-2021'!$A:$Z,C$1,0)</f>
        <v>0</v>
      </c>
      <c r="D161" s="9">
        <f>VLOOKUP($A161,'BC-2020-2021'!$A:$Z,D$1,0)</f>
        <v>0</v>
      </c>
      <c r="E161" s="9">
        <f>VLOOKUP($A161,'BC-2020-2021'!$A:$Z,E$1,0)</f>
        <v>0</v>
      </c>
      <c r="F161" s="9">
        <f>VLOOKUP($A161,'BC-2020-2021'!$A:$Z,F$1,0)</f>
        <v>0</v>
      </c>
      <c r="G161" s="9">
        <f>VLOOKUP($A161,'BC-2020-2021'!$A:$Z,G$1,0)</f>
        <v>0</v>
      </c>
      <c r="H161" s="9">
        <f>VLOOKUP($A161,'BC-2020-2021'!$A:$Z,H$1,0)</f>
        <v>0</v>
      </c>
      <c r="I161" s="9">
        <f>VLOOKUP($A161,'BC-2020-2021'!$A:$Z,I$1,0)</f>
        <v>0</v>
      </c>
      <c r="J161" s="9">
        <f>VLOOKUP($A161,'BC-2020-2021'!$A:$Z,J$1,0)</f>
        <v>0</v>
      </c>
      <c r="K161" s="9">
        <f>VLOOKUP($A161,'BC-2020-2021'!$A:$Z,K$1,0)</f>
        <v>0</v>
      </c>
      <c r="L161" s="9">
        <f>VLOOKUP($A161,'BC-2020-2021'!$A:$Z,L$1,0)</f>
        <v>0</v>
      </c>
      <c r="M161" s="9">
        <f>VLOOKUP($A161,'BC-2020-2021'!$A:$Z,M$1,0)</f>
        <v>0</v>
      </c>
      <c r="N161" s="9">
        <f>VLOOKUP($A161,'BC-2020-2021'!$A:$Z,N$1,0)</f>
        <v>0</v>
      </c>
      <c r="O161" s="13">
        <f>VLOOKUP($A161,'BC-2020-2021'!$A:$Z,O$1,0)</f>
        <v>0</v>
      </c>
      <c r="P161" s="13">
        <f>VLOOKUP($A161,'BC-2020-2021'!$A:$Z,P$1,0)</f>
        <v>0</v>
      </c>
      <c r="Q161" s="13">
        <f>VLOOKUP($A161,'BC-2020-2021'!$A:$Z,Q$1,0)</f>
        <v>0</v>
      </c>
      <c r="R161" s="13">
        <f>VLOOKUP($A161,'BC-2020-2021'!$A:$Z,R$1,0)</f>
        <v>0</v>
      </c>
      <c r="S161" s="13">
        <f>VLOOKUP($A161,'BC-2020-2021'!$A:$Z,S$1,0)</f>
        <v>0</v>
      </c>
      <c r="T161" s="13">
        <f>VLOOKUP($A161,'BC-2020-2021'!$A:$Z,T$1,0)</f>
        <v>0</v>
      </c>
      <c r="U161" s="13">
        <f>VLOOKUP($A161,'BC-2020-2021'!$A:$Z,U$1,0)</f>
        <v>0</v>
      </c>
      <c r="V161" s="13">
        <f>VLOOKUP($A161,'BC-2020-2021'!$A:$Z,V$1,0)</f>
        <v>0</v>
      </c>
      <c r="W161" s="13">
        <f>VLOOKUP($A161,'BC-2020-2021'!$A:$Z,W$1,0)</f>
        <v>0</v>
      </c>
      <c r="X161" s="13">
        <f>VLOOKUP($A161,'BC-2020-2021'!$A:$Z,X$1,0)</f>
        <v>0</v>
      </c>
      <c r="Y161" s="13">
        <f>VLOOKUP($A161,'BC-2020-2021'!$A:$Z,Y$1,0)</f>
        <v>0</v>
      </c>
      <c r="Z161" s="13">
        <f>VLOOKUP($A161,'BC-2020-2021'!$A:$Z,Z$1,0)</f>
        <v>0</v>
      </c>
      <c r="AA161" s="2">
        <f>+IF((Z161+((U161-T161)+(V161-U161)+(W161-V161)+(X161-W161)+(Y161-X161)+(Z161-Y161))/CÁLCULOS!$Y$8)&gt;0,Z161+((U161-T161)+(V161-U161)+(W161-V161)+(X161-W161)+(Y161-X161)+(Z161-Y161))/CÁLCULOS!$Y$8,0)</f>
        <v>0</v>
      </c>
      <c r="AB161" s="2">
        <f>+IF((AA161+((V161-U161)+(W161-V161)+(X161-W161)+(Y161-X161)+(Z161-Y161)+(AA161-Z161))/CÁLCULOS!$Y$8)&gt;0,AA161+((V161-U161)+(W161-V161)+(X161-W161)+(Y161-X161)+(Z161-Y161)+(AA161-Z161))/CÁLCULOS!$Y$8,0)</f>
        <v>0</v>
      </c>
      <c r="AC161" s="2">
        <f>+IF((AB161+((W161-V161)+(X161-W161)+(Y161-X161)+(Z161-Y161)+(AA161-Z161)+(AB161-AA161))/CÁLCULOS!$Y$8)&gt;0,AB161+((W161-V161)+(X161-W161)+(Y161-X161)+(Z161-Y161)+(AA161-Z161)+(AB161-AA161))/CÁLCULOS!$Y$8,0)</f>
        <v>0</v>
      </c>
      <c r="AD161" s="2">
        <f>+IF((AC161+((X161-W161)+(Y161-X161)+(Z161-Y161)+(AA161-Z161)+(AB161-AA161)+(AC161-AB161))/CÁLCULOS!$Y$8)&gt;0,AC161+((X161-W161)+(Y161-X161)+(Z161-Y161)+(AA161-Z161)+(AB161-AA161)+(AC161-AB161))/CÁLCULOS!$Y$8,0)</f>
        <v>0</v>
      </c>
      <c r="AE161" s="2">
        <f>+IF((AD161+((Y161-X161)+(Z161-Y161)+(AA161-Z161)+(AB161-AA161)+(AC161-AB161)+(AD161-AC161))/CÁLCULOS!$Y$8)&gt;0,AD161+((Y161-X161)+(Z161-Y161)+(AA161-Z161)+(AB161-AA161)+(AC161-AB161)+(AD161-AC161))/CÁLCULOS!$Y$8,0)</f>
        <v>0</v>
      </c>
      <c r="AF161" s="2">
        <f>+IF((AE161+((Z161-Y161)+(AA161-Z161)+(AB161-AA161)+(AC161-AB161)+(AD161-AC161)+(AE161-AD161))/CÁLCULOS!$Y$8)&gt;0,AE161+((Z161-Y161)+(AA161-Z161)+(AB161-AA161)+(AC161-AB161)+(AD161-AC161)+(AE161-AD161))/CÁLCULOS!$Y$8,0)</f>
        <v>0</v>
      </c>
      <c r="AG161" s="2">
        <f>+IF((AF161+((AA161-Z161)+(AB161-AA161)+(AC161-AB161)+(AD161-AC161)+(AE161-AD161)+(AF161-AE161))/CÁLCULOS!$Y$8)&gt;0,AF161+((AA161-Z161)+(AB161-AA161)+(AC161-AB161)+(AD161-AC161)+(AE161-AD161)+(AF161-AE161))/CÁLCULOS!$Y$8,0)</f>
        <v>0</v>
      </c>
      <c r="AH161" s="2">
        <f>+IF((AG161+((AB161-AA161)+(AC161-AB161)+(AD161-AC161)+(AE161-AD161)+(AF161-AE161)+(AG161-AF161))/CÁLCULOS!$Y$8)&gt;0,AG161+((AB161-AA161)+(AC161-AB161)+(AD161-AC161)+(AE161-AD161)+(AF161-AE161)+(AG161-AF161))/CÁLCULOS!$Y$8,0)</f>
        <v>0</v>
      </c>
      <c r="AI161" s="2">
        <f>+IF((AH161+((AC161-AB161)+(AD161-AC161)+(AE161-AD161)+(AF161-AE161)+(AG161-AF161)+(AH161-AG161))/CÁLCULOS!$Y$8)&gt;0,AH161+((AC161-AB161)+(AD161-AC161)+(AE161-AD161)+(AF161-AE161)+(AG161-AF161)+(AH161-AG161))/CÁLCULOS!$Y$8,0)</f>
        <v>0</v>
      </c>
      <c r="AJ161" s="2">
        <f>+IF((AI161+((AD161-AC161)+(AE161-AD161)+(AF161-AE161)+(AG161-AF161)+(AH161-AG161)+(AI161-AH161))/CÁLCULOS!$Y$8)&gt;0,AI161+((AD161-AC161)+(AE161-AD161)+(AF161-AE161)+(AG161-AF161)+(AH161-AG161)+(AI161-AH161))/CÁLCULOS!$Y$8,0)</f>
        <v>0</v>
      </c>
      <c r="AK161" s="2">
        <f>+IF((AJ161+((AE161-AD161)+(AF161-AE161)+(AG161-AF161)+(AH161-AG161)+(AI161-AH161)+(AJ161-AI161))/CÁLCULOS!$Y$8)&gt;0,AJ161+((AE161-AD161)+(AF161-AE161)+(AG161-AF161)+(AH161-AG161)+(AI161-AH161)+(AJ161-AI161))/CÁLCULOS!$Y$8,0)</f>
        <v>0</v>
      </c>
      <c r="AL161" s="2">
        <f>+IF((AK161+((AF161-AE161)+(AG161-AF161)+(AH161-AG161)+(AI161-AH161)+(AJ161-AI161)+(AK161-AJ161))/CÁLCULOS!$Y$8)&gt;0,AK161+((AF161-AE161)+(AG161-AF161)+(AH161-AG161)+(AI161-AH161)+(AJ161-AI161)+(AK161-AJ161))/CÁLCULOS!$Y$8,0)</f>
        <v>0</v>
      </c>
      <c r="AM161">
        <f t="shared" si="28"/>
        <v>4</v>
      </c>
    </row>
    <row r="162" spans="1:39" x14ac:dyDescent="0.25">
      <c r="A162" s="16">
        <v>27</v>
      </c>
      <c r="B162" s="1" t="s">
        <v>369</v>
      </c>
      <c r="C162" s="9">
        <f>VLOOKUP($A162,'BC-2020-2021'!$A:$Z,C$1,0)</f>
        <v>0</v>
      </c>
      <c r="D162" s="9">
        <f>VLOOKUP($A162,'BC-2020-2021'!$A:$Z,D$1,0)</f>
        <v>0</v>
      </c>
      <c r="E162" s="9">
        <f>VLOOKUP($A162,'BC-2020-2021'!$A:$Z,E$1,0)</f>
        <v>0</v>
      </c>
      <c r="F162" s="9">
        <f>VLOOKUP($A162,'BC-2020-2021'!$A:$Z,F$1,0)</f>
        <v>0</v>
      </c>
      <c r="G162" s="9">
        <f>VLOOKUP($A162,'BC-2020-2021'!$A:$Z,G$1,0)</f>
        <v>0</v>
      </c>
      <c r="H162" s="9">
        <f>VLOOKUP($A162,'BC-2020-2021'!$A:$Z,H$1,0)</f>
        <v>0</v>
      </c>
      <c r="I162" s="9">
        <f>VLOOKUP($A162,'BC-2020-2021'!$A:$Z,I$1,0)</f>
        <v>0</v>
      </c>
      <c r="J162" s="9">
        <f>VLOOKUP($A162,'BC-2020-2021'!$A:$Z,J$1,0)</f>
        <v>0</v>
      </c>
      <c r="K162" s="9">
        <f>VLOOKUP($A162,'BC-2020-2021'!$A:$Z,K$1,0)</f>
        <v>0</v>
      </c>
      <c r="L162" s="9">
        <f>VLOOKUP($A162,'BC-2020-2021'!$A:$Z,L$1,0)</f>
        <v>0</v>
      </c>
      <c r="M162" s="9">
        <f>VLOOKUP($A162,'BC-2020-2021'!$A:$Z,M$1,0)</f>
        <v>0</v>
      </c>
      <c r="N162" s="9">
        <f>VLOOKUP($A162,'BC-2020-2021'!$A:$Z,N$1,0)</f>
        <v>0</v>
      </c>
      <c r="O162" s="13">
        <f>VLOOKUP($A162,'BC-2020-2021'!$A:$Z,O$1,0)</f>
        <v>0</v>
      </c>
      <c r="P162" s="13">
        <f>VLOOKUP($A162,'BC-2020-2021'!$A:$Z,P$1,0)</f>
        <v>0</v>
      </c>
      <c r="Q162" s="13">
        <f>VLOOKUP($A162,'BC-2020-2021'!$A:$Z,Q$1,0)</f>
        <v>0</v>
      </c>
      <c r="R162" s="13">
        <f>VLOOKUP($A162,'BC-2020-2021'!$A:$Z,R$1,0)</f>
        <v>0</v>
      </c>
      <c r="S162" s="13">
        <f>VLOOKUP($A162,'BC-2020-2021'!$A:$Z,S$1,0)</f>
        <v>0</v>
      </c>
      <c r="T162" s="13">
        <f>VLOOKUP($A162,'BC-2020-2021'!$A:$Z,T$1,0)</f>
        <v>0</v>
      </c>
      <c r="U162" s="13">
        <f>VLOOKUP($A162,'BC-2020-2021'!$A:$Z,U$1,0)</f>
        <v>0</v>
      </c>
      <c r="V162" s="13">
        <f>VLOOKUP($A162,'BC-2020-2021'!$A:$Z,V$1,0)</f>
        <v>0</v>
      </c>
      <c r="W162" s="13">
        <f>VLOOKUP($A162,'BC-2020-2021'!$A:$Z,W$1,0)</f>
        <v>0</v>
      </c>
      <c r="X162" s="13">
        <f>VLOOKUP($A162,'BC-2020-2021'!$A:$Z,X$1,0)</f>
        <v>0</v>
      </c>
      <c r="Y162" s="13">
        <f>VLOOKUP($A162,'BC-2020-2021'!$A:$Z,Y$1,0)</f>
        <v>0</v>
      </c>
      <c r="Z162" s="13">
        <f>VLOOKUP($A162,'BC-2020-2021'!$A:$Z,Z$1,0)</f>
        <v>0</v>
      </c>
      <c r="AA162" s="2">
        <f>SUM(AA163:AA166)</f>
        <v>0</v>
      </c>
      <c r="AB162" s="2">
        <f t="shared" ref="AB162:AL162" si="29">SUM(AB163:AB166)</f>
        <v>0</v>
      </c>
      <c r="AC162" s="2">
        <f t="shared" si="29"/>
        <v>0</v>
      </c>
      <c r="AD162" s="2">
        <f t="shared" si="29"/>
        <v>0</v>
      </c>
      <c r="AE162" s="2">
        <f t="shared" si="29"/>
        <v>0</v>
      </c>
      <c r="AF162" s="2">
        <f t="shared" si="29"/>
        <v>0</v>
      </c>
      <c r="AG162" s="2">
        <f t="shared" si="29"/>
        <v>0</v>
      </c>
      <c r="AH162" s="2">
        <f t="shared" si="29"/>
        <v>0</v>
      </c>
      <c r="AI162" s="2">
        <f t="shared" si="29"/>
        <v>0</v>
      </c>
      <c r="AJ162" s="2">
        <f t="shared" si="29"/>
        <v>0</v>
      </c>
      <c r="AK162" s="2">
        <f t="shared" si="29"/>
        <v>0</v>
      </c>
      <c r="AL162" s="2">
        <f t="shared" si="29"/>
        <v>0</v>
      </c>
      <c r="AM162">
        <f t="shared" si="28"/>
        <v>2</v>
      </c>
    </row>
    <row r="163" spans="1:39" x14ac:dyDescent="0.25">
      <c r="A163" s="16">
        <v>2701</v>
      </c>
      <c r="B163" s="1" t="s">
        <v>370</v>
      </c>
      <c r="C163" s="9">
        <f>VLOOKUP($A163,'BC-2020-2021'!$A:$Z,C$1,0)</f>
        <v>0</v>
      </c>
      <c r="D163" s="9">
        <f>VLOOKUP($A163,'BC-2020-2021'!$A:$Z,D$1,0)</f>
        <v>0</v>
      </c>
      <c r="E163" s="9">
        <f>VLOOKUP($A163,'BC-2020-2021'!$A:$Z,E$1,0)</f>
        <v>0</v>
      </c>
      <c r="F163" s="9">
        <f>VLOOKUP($A163,'BC-2020-2021'!$A:$Z,F$1,0)</f>
        <v>0</v>
      </c>
      <c r="G163" s="9">
        <f>VLOOKUP($A163,'BC-2020-2021'!$A:$Z,G$1,0)</f>
        <v>0</v>
      </c>
      <c r="H163" s="9">
        <f>VLOOKUP($A163,'BC-2020-2021'!$A:$Z,H$1,0)</f>
        <v>0</v>
      </c>
      <c r="I163" s="9">
        <f>VLOOKUP($A163,'BC-2020-2021'!$A:$Z,I$1,0)</f>
        <v>0</v>
      </c>
      <c r="J163" s="9">
        <f>VLOOKUP($A163,'BC-2020-2021'!$A:$Z,J$1,0)</f>
        <v>0</v>
      </c>
      <c r="K163" s="9">
        <f>VLOOKUP($A163,'BC-2020-2021'!$A:$Z,K$1,0)</f>
        <v>0</v>
      </c>
      <c r="L163" s="9">
        <f>VLOOKUP($A163,'BC-2020-2021'!$A:$Z,L$1,0)</f>
        <v>0</v>
      </c>
      <c r="M163" s="9">
        <f>VLOOKUP($A163,'BC-2020-2021'!$A:$Z,M$1,0)</f>
        <v>0</v>
      </c>
      <c r="N163" s="9">
        <f>VLOOKUP($A163,'BC-2020-2021'!$A:$Z,N$1,0)</f>
        <v>0</v>
      </c>
      <c r="O163" s="13">
        <f>VLOOKUP($A163,'BC-2020-2021'!$A:$Z,O$1,0)</f>
        <v>0</v>
      </c>
      <c r="P163" s="13">
        <f>VLOOKUP($A163,'BC-2020-2021'!$A:$Z,P$1,0)</f>
        <v>0</v>
      </c>
      <c r="Q163" s="13">
        <f>VLOOKUP($A163,'BC-2020-2021'!$A:$Z,Q$1,0)</f>
        <v>0</v>
      </c>
      <c r="R163" s="13">
        <f>VLOOKUP($A163,'BC-2020-2021'!$A:$Z,R$1,0)</f>
        <v>0</v>
      </c>
      <c r="S163" s="13">
        <f>VLOOKUP($A163,'BC-2020-2021'!$A:$Z,S$1,0)</f>
        <v>0</v>
      </c>
      <c r="T163" s="13">
        <f>VLOOKUP($A163,'BC-2020-2021'!$A:$Z,T$1,0)</f>
        <v>0</v>
      </c>
      <c r="U163" s="13">
        <f>VLOOKUP($A163,'BC-2020-2021'!$A:$Z,U$1,0)</f>
        <v>0</v>
      </c>
      <c r="V163" s="13">
        <f>VLOOKUP($A163,'BC-2020-2021'!$A:$Z,V$1,0)</f>
        <v>0</v>
      </c>
      <c r="W163" s="13">
        <f>VLOOKUP($A163,'BC-2020-2021'!$A:$Z,W$1,0)</f>
        <v>0</v>
      </c>
      <c r="X163" s="13">
        <f>VLOOKUP($A163,'BC-2020-2021'!$A:$Z,X$1,0)</f>
        <v>0</v>
      </c>
      <c r="Y163" s="13">
        <f>VLOOKUP($A163,'BC-2020-2021'!$A:$Z,Y$1,0)</f>
        <v>0</v>
      </c>
      <c r="Z163" s="13">
        <f>VLOOKUP($A163,'BC-2020-2021'!$A:$Z,Z$1,0)</f>
        <v>0</v>
      </c>
      <c r="AA163" s="2">
        <f>+IF((Z163+((U163-T163)+(V163-U163)+(W163-V163)+(X163-W163)+(Y163-X163)+(Z163-Y163))/CÁLCULOS!$Y$8)&gt;0,Z163+((U163-T163)+(V163-U163)+(W163-V163)+(X163-W163)+(Y163-X163)+(Z163-Y163))/CÁLCULOS!$Y$8,0)</f>
        <v>0</v>
      </c>
      <c r="AB163" s="2">
        <f>+IF((AA163+((V163-U163)+(W163-V163)+(X163-W163)+(Y163-X163)+(Z163-Y163)+(AA163-Z163))/CÁLCULOS!$Y$8)&gt;0,AA163+((V163-U163)+(W163-V163)+(X163-W163)+(Y163-X163)+(Z163-Y163)+(AA163-Z163))/CÁLCULOS!$Y$8,0)</f>
        <v>0</v>
      </c>
      <c r="AC163" s="2">
        <f>+IF((AB163+((W163-V163)+(X163-W163)+(Y163-X163)+(Z163-Y163)+(AA163-Z163)+(AB163-AA163))/CÁLCULOS!$Y$8)&gt;0,AB163+((W163-V163)+(X163-W163)+(Y163-X163)+(Z163-Y163)+(AA163-Z163)+(AB163-AA163))/CÁLCULOS!$Y$8,0)</f>
        <v>0</v>
      </c>
      <c r="AD163" s="2">
        <f>+IF((AC163+((X163-W163)+(Y163-X163)+(Z163-Y163)+(AA163-Z163)+(AB163-AA163)+(AC163-AB163))/CÁLCULOS!$Y$8)&gt;0,AC163+((X163-W163)+(Y163-X163)+(Z163-Y163)+(AA163-Z163)+(AB163-AA163)+(AC163-AB163))/CÁLCULOS!$Y$8,0)</f>
        <v>0</v>
      </c>
      <c r="AE163" s="2">
        <f>+IF((AD163+((Y163-X163)+(Z163-Y163)+(AA163-Z163)+(AB163-AA163)+(AC163-AB163)+(AD163-AC163))/CÁLCULOS!$Y$8)&gt;0,AD163+((Y163-X163)+(Z163-Y163)+(AA163-Z163)+(AB163-AA163)+(AC163-AB163)+(AD163-AC163))/CÁLCULOS!$Y$8,0)</f>
        <v>0</v>
      </c>
      <c r="AF163" s="2">
        <f>+IF((AE163+((Z163-Y163)+(AA163-Z163)+(AB163-AA163)+(AC163-AB163)+(AD163-AC163)+(AE163-AD163))/CÁLCULOS!$Y$8)&gt;0,AE163+((Z163-Y163)+(AA163-Z163)+(AB163-AA163)+(AC163-AB163)+(AD163-AC163)+(AE163-AD163))/CÁLCULOS!$Y$8,0)</f>
        <v>0</v>
      </c>
      <c r="AG163" s="2">
        <f>+IF((AF163+((AA163-Z163)+(AB163-AA163)+(AC163-AB163)+(AD163-AC163)+(AE163-AD163)+(AF163-AE163))/CÁLCULOS!$Y$8)&gt;0,AF163+((AA163-Z163)+(AB163-AA163)+(AC163-AB163)+(AD163-AC163)+(AE163-AD163)+(AF163-AE163))/CÁLCULOS!$Y$8,0)</f>
        <v>0</v>
      </c>
      <c r="AH163" s="2">
        <f>+IF((AG163+((AB163-AA163)+(AC163-AB163)+(AD163-AC163)+(AE163-AD163)+(AF163-AE163)+(AG163-AF163))/CÁLCULOS!$Y$8)&gt;0,AG163+((AB163-AA163)+(AC163-AB163)+(AD163-AC163)+(AE163-AD163)+(AF163-AE163)+(AG163-AF163))/CÁLCULOS!$Y$8,0)</f>
        <v>0</v>
      </c>
      <c r="AI163" s="2">
        <f>+IF((AH163+((AC163-AB163)+(AD163-AC163)+(AE163-AD163)+(AF163-AE163)+(AG163-AF163)+(AH163-AG163))/CÁLCULOS!$Y$8)&gt;0,AH163+((AC163-AB163)+(AD163-AC163)+(AE163-AD163)+(AF163-AE163)+(AG163-AF163)+(AH163-AG163))/CÁLCULOS!$Y$8,0)</f>
        <v>0</v>
      </c>
      <c r="AJ163" s="2">
        <f>+IF((AI163+((AD163-AC163)+(AE163-AD163)+(AF163-AE163)+(AG163-AF163)+(AH163-AG163)+(AI163-AH163))/CÁLCULOS!$Y$8)&gt;0,AI163+((AD163-AC163)+(AE163-AD163)+(AF163-AE163)+(AG163-AF163)+(AH163-AG163)+(AI163-AH163))/CÁLCULOS!$Y$8,0)</f>
        <v>0</v>
      </c>
      <c r="AK163" s="2">
        <f>+IF((AJ163+((AE163-AD163)+(AF163-AE163)+(AG163-AF163)+(AH163-AG163)+(AI163-AH163)+(AJ163-AI163))/CÁLCULOS!$Y$8)&gt;0,AJ163+((AE163-AD163)+(AF163-AE163)+(AG163-AF163)+(AH163-AG163)+(AI163-AH163)+(AJ163-AI163))/CÁLCULOS!$Y$8,0)</f>
        <v>0</v>
      </c>
      <c r="AL163" s="2">
        <f>+IF((AK163+((AF163-AE163)+(AG163-AF163)+(AH163-AG163)+(AI163-AH163)+(AJ163-AI163)+(AK163-AJ163))/CÁLCULOS!$Y$8)&gt;0,AK163+((AF163-AE163)+(AG163-AF163)+(AH163-AG163)+(AI163-AH163)+(AJ163-AI163)+(AK163-AJ163))/CÁLCULOS!$Y$8,0)</f>
        <v>0</v>
      </c>
      <c r="AM163">
        <f t="shared" si="28"/>
        <v>4</v>
      </c>
    </row>
    <row r="164" spans="1:39" x14ac:dyDescent="0.25">
      <c r="A164" s="16">
        <v>2702</v>
      </c>
      <c r="B164" s="1" t="s">
        <v>322</v>
      </c>
      <c r="C164" s="9">
        <f>VLOOKUP($A164,'BC-2020-2021'!$A:$Z,C$1,0)</f>
        <v>0</v>
      </c>
      <c r="D164" s="9">
        <f>VLOOKUP($A164,'BC-2020-2021'!$A:$Z,D$1,0)</f>
        <v>0</v>
      </c>
      <c r="E164" s="9">
        <f>VLOOKUP($A164,'BC-2020-2021'!$A:$Z,E$1,0)</f>
        <v>0</v>
      </c>
      <c r="F164" s="9">
        <f>VLOOKUP($A164,'BC-2020-2021'!$A:$Z,F$1,0)</f>
        <v>0</v>
      </c>
      <c r="G164" s="9">
        <f>VLOOKUP($A164,'BC-2020-2021'!$A:$Z,G$1,0)</f>
        <v>0</v>
      </c>
      <c r="H164" s="9">
        <f>VLOOKUP($A164,'BC-2020-2021'!$A:$Z,H$1,0)</f>
        <v>0</v>
      </c>
      <c r="I164" s="9">
        <f>VLOOKUP($A164,'BC-2020-2021'!$A:$Z,I$1,0)</f>
        <v>0</v>
      </c>
      <c r="J164" s="9">
        <f>VLOOKUP($A164,'BC-2020-2021'!$A:$Z,J$1,0)</f>
        <v>0</v>
      </c>
      <c r="K164" s="9">
        <f>VLOOKUP($A164,'BC-2020-2021'!$A:$Z,K$1,0)</f>
        <v>0</v>
      </c>
      <c r="L164" s="9">
        <f>VLOOKUP($A164,'BC-2020-2021'!$A:$Z,L$1,0)</f>
        <v>0</v>
      </c>
      <c r="M164" s="9">
        <f>VLOOKUP($A164,'BC-2020-2021'!$A:$Z,M$1,0)</f>
        <v>0</v>
      </c>
      <c r="N164" s="9">
        <f>VLOOKUP($A164,'BC-2020-2021'!$A:$Z,N$1,0)</f>
        <v>0</v>
      </c>
      <c r="O164" s="13">
        <f>VLOOKUP($A164,'BC-2020-2021'!$A:$Z,O$1,0)</f>
        <v>0</v>
      </c>
      <c r="P164" s="13">
        <f>VLOOKUP($A164,'BC-2020-2021'!$A:$Z,P$1,0)</f>
        <v>0</v>
      </c>
      <c r="Q164" s="13">
        <f>VLOOKUP($A164,'BC-2020-2021'!$A:$Z,Q$1,0)</f>
        <v>0</v>
      </c>
      <c r="R164" s="13">
        <f>VLOOKUP($A164,'BC-2020-2021'!$A:$Z,R$1,0)</f>
        <v>0</v>
      </c>
      <c r="S164" s="13">
        <f>VLOOKUP($A164,'BC-2020-2021'!$A:$Z,S$1,0)</f>
        <v>0</v>
      </c>
      <c r="T164" s="13">
        <f>VLOOKUP($A164,'BC-2020-2021'!$A:$Z,T$1,0)</f>
        <v>0</v>
      </c>
      <c r="U164" s="13">
        <f>VLOOKUP($A164,'BC-2020-2021'!$A:$Z,U$1,0)</f>
        <v>0</v>
      </c>
      <c r="V164" s="13">
        <f>VLOOKUP($A164,'BC-2020-2021'!$A:$Z,V$1,0)</f>
        <v>0</v>
      </c>
      <c r="W164" s="13">
        <f>VLOOKUP($A164,'BC-2020-2021'!$A:$Z,W$1,0)</f>
        <v>0</v>
      </c>
      <c r="X164" s="13">
        <f>VLOOKUP($A164,'BC-2020-2021'!$A:$Z,X$1,0)</f>
        <v>0</v>
      </c>
      <c r="Y164" s="13">
        <f>VLOOKUP($A164,'BC-2020-2021'!$A:$Z,Y$1,0)</f>
        <v>0</v>
      </c>
      <c r="Z164" s="13">
        <f>VLOOKUP($A164,'BC-2020-2021'!$A:$Z,Z$1,0)</f>
        <v>0</v>
      </c>
      <c r="AA164" s="2">
        <f>+IF((Z164+((U164-T164)+(V164-U164)+(W164-V164)+(X164-W164)+(Y164-X164)+(Z164-Y164))/CÁLCULOS!$Y$8)&gt;0,Z164+((U164-T164)+(V164-U164)+(W164-V164)+(X164-W164)+(Y164-X164)+(Z164-Y164))/CÁLCULOS!$Y$8,0)</f>
        <v>0</v>
      </c>
      <c r="AB164" s="2">
        <f>+IF((AA164+((V164-U164)+(W164-V164)+(X164-W164)+(Y164-X164)+(Z164-Y164)+(AA164-Z164))/CÁLCULOS!$Y$8)&gt;0,AA164+((V164-U164)+(W164-V164)+(X164-W164)+(Y164-X164)+(Z164-Y164)+(AA164-Z164))/CÁLCULOS!$Y$8,0)</f>
        <v>0</v>
      </c>
      <c r="AC164" s="2">
        <f>+IF((AB164+((W164-V164)+(X164-W164)+(Y164-X164)+(Z164-Y164)+(AA164-Z164)+(AB164-AA164))/CÁLCULOS!$Y$8)&gt;0,AB164+((W164-V164)+(X164-W164)+(Y164-X164)+(Z164-Y164)+(AA164-Z164)+(AB164-AA164))/CÁLCULOS!$Y$8,0)</f>
        <v>0</v>
      </c>
      <c r="AD164" s="2">
        <f>+IF((AC164+((X164-W164)+(Y164-X164)+(Z164-Y164)+(AA164-Z164)+(AB164-AA164)+(AC164-AB164))/CÁLCULOS!$Y$8)&gt;0,AC164+((X164-W164)+(Y164-X164)+(Z164-Y164)+(AA164-Z164)+(AB164-AA164)+(AC164-AB164))/CÁLCULOS!$Y$8,0)</f>
        <v>0</v>
      </c>
      <c r="AE164" s="2">
        <f>+IF((AD164+((Y164-X164)+(Z164-Y164)+(AA164-Z164)+(AB164-AA164)+(AC164-AB164)+(AD164-AC164))/CÁLCULOS!$Y$8)&gt;0,AD164+((Y164-X164)+(Z164-Y164)+(AA164-Z164)+(AB164-AA164)+(AC164-AB164)+(AD164-AC164))/CÁLCULOS!$Y$8,0)</f>
        <v>0</v>
      </c>
      <c r="AF164" s="2">
        <f>+IF((AE164+((Z164-Y164)+(AA164-Z164)+(AB164-AA164)+(AC164-AB164)+(AD164-AC164)+(AE164-AD164))/CÁLCULOS!$Y$8)&gt;0,AE164+((Z164-Y164)+(AA164-Z164)+(AB164-AA164)+(AC164-AB164)+(AD164-AC164)+(AE164-AD164))/CÁLCULOS!$Y$8,0)</f>
        <v>0</v>
      </c>
      <c r="AG164" s="2">
        <f>+IF((AF164+((AA164-Z164)+(AB164-AA164)+(AC164-AB164)+(AD164-AC164)+(AE164-AD164)+(AF164-AE164))/CÁLCULOS!$Y$8)&gt;0,AF164+((AA164-Z164)+(AB164-AA164)+(AC164-AB164)+(AD164-AC164)+(AE164-AD164)+(AF164-AE164))/CÁLCULOS!$Y$8,0)</f>
        <v>0</v>
      </c>
      <c r="AH164" s="2">
        <f>+IF((AG164+((AB164-AA164)+(AC164-AB164)+(AD164-AC164)+(AE164-AD164)+(AF164-AE164)+(AG164-AF164))/CÁLCULOS!$Y$8)&gt;0,AG164+((AB164-AA164)+(AC164-AB164)+(AD164-AC164)+(AE164-AD164)+(AF164-AE164)+(AG164-AF164))/CÁLCULOS!$Y$8,0)</f>
        <v>0</v>
      </c>
      <c r="AI164" s="2">
        <f>+IF((AH164+((AC164-AB164)+(AD164-AC164)+(AE164-AD164)+(AF164-AE164)+(AG164-AF164)+(AH164-AG164))/CÁLCULOS!$Y$8)&gt;0,AH164+((AC164-AB164)+(AD164-AC164)+(AE164-AD164)+(AF164-AE164)+(AG164-AF164)+(AH164-AG164))/CÁLCULOS!$Y$8,0)</f>
        <v>0</v>
      </c>
      <c r="AJ164" s="2">
        <f>+IF((AI164+((AD164-AC164)+(AE164-AD164)+(AF164-AE164)+(AG164-AF164)+(AH164-AG164)+(AI164-AH164))/CÁLCULOS!$Y$8)&gt;0,AI164+((AD164-AC164)+(AE164-AD164)+(AF164-AE164)+(AG164-AF164)+(AH164-AG164)+(AI164-AH164))/CÁLCULOS!$Y$8,0)</f>
        <v>0</v>
      </c>
      <c r="AK164" s="2">
        <f>+IF((AJ164+((AE164-AD164)+(AF164-AE164)+(AG164-AF164)+(AH164-AG164)+(AI164-AH164)+(AJ164-AI164))/CÁLCULOS!$Y$8)&gt;0,AJ164+((AE164-AD164)+(AF164-AE164)+(AG164-AF164)+(AH164-AG164)+(AI164-AH164)+(AJ164-AI164))/CÁLCULOS!$Y$8,0)</f>
        <v>0</v>
      </c>
      <c r="AL164" s="2">
        <f>+IF((AK164+((AF164-AE164)+(AG164-AF164)+(AH164-AG164)+(AI164-AH164)+(AJ164-AI164)+(AK164-AJ164))/CÁLCULOS!$Y$8)&gt;0,AK164+((AF164-AE164)+(AG164-AF164)+(AH164-AG164)+(AI164-AH164)+(AJ164-AI164)+(AK164-AJ164))/CÁLCULOS!$Y$8,0)</f>
        <v>0</v>
      </c>
      <c r="AM164">
        <f t="shared" si="28"/>
        <v>4</v>
      </c>
    </row>
    <row r="165" spans="1:39" x14ac:dyDescent="0.25">
      <c r="A165" s="16">
        <v>2703</v>
      </c>
      <c r="B165" s="1" t="s">
        <v>219</v>
      </c>
      <c r="C165" s="9">
        <f>VLOOKUP($A165,'BC-2020-2021'!$A:$Z,C$1,0)</f>
        <v>0</v>
      </c>
      <c r="D165" s="9">
        <f>VLOOKUP($A165,'BC-2020-2021'!$A:$Z,D$1,0)</f>
        <v>0</v>
      </c>
      <c r="E165" s="9">
        <f>VLOOKUP($A165,'BC-2020-2021'!$A:$Z,E$1,0)</f>
        <v>0</v>
      </c>
      <c r="F165" s="9">
        <f>VLOOKUP($A165,'BC-2020-2021'!$A:$Z,F$1,0)</f>
        <v>0</v>
      </c>
      <c r="G165" s="9">
        <f>VLOOKUP($A165,'BC-2020-2021'!$A:$Z,G$1,0)</f>
        <v>0</v>
      </c>
      <c r="H165" s="9">
        <f>VLOOKUP($A165,'BC-2020-2021'!$A:$Z,H$1,0)</f>
        <v>0</v>
      </c>
      <c r="I165" s="9">
        <f>VLOOKUP($A165,'BC-2020-2021'!$A:$Z,I$1,0)</f>
        <v>0</v>
      </c>
      <c r="J165" s="9">
        <f>VLOOKUP($A165,'BC-2020-2021'!$A:$Z,J$1,0)</f>
        <v>0</v>
      </c>
      <c r="K165" s="9">
        <f>VLOOKUP($A165,'BC-2020-2021'!$A:$Z,K$1,0)</f>
        <v>0</v>
      </c>
      <c r="L165" s="9">
        <f>VLOOKUP($A165,'BC-2020-2021'!$A:$Z,L$1,0)</f>
        <v>0</v>
      </c>
      <c r="M165" s="9">
        <f>VLOOKUP($A165,'BC-2020-2021'!$A:$Z,M$1,0)</f>
        <v>0</v>
      </c>
      <c r="N165" s="9">
        <f>VLOOKUP($A165,'BC-2020-2021'!$A:$Z,N$1,0)</f>
        <v>0</v>
      </c>
      <c r="O165" s="13">
        <f>VLOOKUP($A165,'BC-2020-2021'!$A:$Z,O$1,0)</f>
        <v>0</v>
      </c>
      <c r="P165" s="13">
        <f>VLOOKUP($A165,'BC-2020-2021'!$A:$Z,P$1,0)</f>
        <v>0</v>
      </c>
      <c r="Q165" s="13">
        <f>VLOOKUP($A165,'BC-2020-2021'!$A:$Z,Q$1,0)</f>
        <v>0</v>
      </c>
      <c r="R165" s="13">
        <f>VLOOKUP($A165,'BC-2020-2021'!$A:$Z,R$1,0)</f>
        <v>0</v>
      </c>
      <c r="S165" s="13">
        <f>VLOOKUP($A165,'BC-2020-2021'!$A:$Z,S$1,0)</f>
        <v>0</v>
      </c>
      <c r="T165" s="13">
        <f>VLOOKUP($A165,'BC-2020-2021'!$A:$Z,T$1,0)</f>
        <v>0</v>
      </c>
      <c r="U165" s="13">
        <f>VLOOKUP($A165,'BC-2020-2021'!$A:$Z,U$1,0)</f>
        <v>0</v>
      </c>
      <c r="V165" s="13">
        <f>VLOOKUP($A165,'BC-2020-2021'!$A:$Z,V$1,0)</f>
        <v>0</v>
      </c>
      <c r="W165" s="13">
        <f>VLOOKUP($A165,'BC-2020-2021'!$A:$Z,W$1,0)</f>
        <v>0</v>
      </c>
      <c r="X165" s="13">
        <f>VLOOKUP($A165,'BC-2020-2021'!$A:$Z,X$1,0)</f>
        <v>0</v>
      </c>
      <c r="Y165" s="13">
        <f>VLOOKUP($A165,'BC-2020-2021'!$A:$Z,Y$1,0)</f>
        <v>0</v>
      </c>
      <c r="Z165" s="13">
        <f>VLOOKUP($A165,'BC-2020-2021'!$A:$Z,Z$1,0)</f>
        <v>0</v>
      </c>
      <c r="AA165" s="2">
        <f>+IF((Z165+((U165-T165)+(V165-U165)+(W165-V165)+(X165-W165)+(Y165-X165)+(Z165-Y165))/CÁLCULOS!$Y$8)&gt;0,Z165+((U165-T165)+(V165-U165)+(W165-V165)+(X165-W165)+(Y165-X165)+(Z165-Y165))/CÁLCULOS!$Y$8,0)</f>
        <v>0</v>
      </c>
      <c r="AB165" s="2">
        <f>+IF((AA165+((V165-U165)+(W165-V165)+(X165-W165)+(Y165-X165)+(Z165-Y165)+(AA165-Z165))/CÁLCULOS!$Y$8)&gt;0,AA165+((V165-U165)+(W165-V165)+(X165-W165)+(Y165-X165)+(Z165-Y165)+(AA165-Z165))/CÁLCULOS!$Y$8,0)</f>
        <v>0</v>
      </c>
      <c r="AC165" s="2">
        <f>+IF((AB165+((W165-V165)+(X165-W165)+(Y165-X165)+(Z165-Y165)+(AA165-Z165)+(AB165-AA165))/CÁLCULOS!$Y$8)&gt;0,AB165+((W165-V165)+(X165-W165)+(Y165-X165)+(Z165-Y165)+(AA165-Z165)+(AB165-AA165))/CÁLCULOS!$Y$8,0)</f>
        <v>0</v>
      </c>
      <c r="AD165" s="2">
        <f>+IF((AC165+((X165-W165)+(Y165-X165)+(Z165-Y165)+(AA165-Z165)+(AB165-AA165)+(AC165-AB165))/CÁLCULOS!$Y$8)&gt;0,AC165+((X165-W165)+(Y165-X165)+(Z165-Y165)+(AA165-Z165)+(AB165-AA165)+(AC165-AB165))/CÁLCULOS!$Y$8,0)</f>
        <v>0</v>
      </c>
      <c r="AE165" s="2">
        <f>+IF((AD165+((Y165-X165)+(Z165-Y165)+(AA165-Z165)+(AB165-AA165)+(AC165-AB165)+(AD165-AC165))/CÁLCULOS!$Y$8)&gt;0,AD165+((Y165-X165)+(Z165-Y165)+(AA165-Z165)+(AB165-AA165)+(AC165-AB165)+(AD165-AC165))/CÁLCULOS!$Y$8,0)</f>
        <v>0</v>
      </c>
      <c r="AF165" s="2">
        <f>+IF((AE165+((Z165-Y165)+(AA165-Z165)+(AB165-AA165)+(AC165-AB165)+(AD165-AC165)+(AE165-AD165))/CÁLCULOS!$Y$8)&gt;0,AE165+((Z165-Y165)+(AA165-Z165)+(AB165-AA165)+(AC165-AB165)+(AD165-AC165)+(AE165-AD165))/CÁLCULOS!$Y$8,0)</f>
        <v>0</v>
      </c>
      <c r="AG165" s="2">
        <f>+IF((AF165+((AA165-Z165)+(AB165-AA165)+(AC165-AB165)+(AD165-AC165)+(AE165-AD165)+(AF165-AE165))/CÁLCULOS!$Y$8)&gt;0,AF165+((AA165-Z165)+(AB165-AA165)+(AC165-AB165)+(AD165-AC165)+(AE165-AD165)+(AF165-AE165))/CÁLCULOS!$Y$8,0)</f>
        <v>0</v>
      </c>
      <c r="AH165" s="2">
        <f>+IF((AG165+((AB165-AA165)+(AC165-AB165)+(AD165-AC165)+(AE165-AD165)+(AF165-AE165)+(AG165-AF165))/CÁLCULOS!$Y$8)&gt;0,AG165+((AB165-AA165)+(AC165-AB165)+(AD165-AC165)+(AE165-AD165)+(AF165-AE165)+(AG165-AF165))/CÁLCULOS!$Y$8,0)</f>
        <v>0</v>
      </c>
      <c r="AI165" s="2">
        <f>+IF((AH165+((AC165-AB165)+(AD165-AC165)+(AE165-AD165)+(AF165-AE165)+(AG165-AF165)+(AH165-AG165))/CÁLCULOS!$Y$8)&gt;0,AH165+((AC165-AB165)+(AD165-AC165)+(AE165-AD165)+(AF165-AE165)+(AG165-AF165)+(AH165-AG165))/CÁLCULOS!$Y$8,0)</f>
        <v>0</v>
      </c>
      <c r="AJ165" s="2">
        <f>+IF((AI165+((AD165-AC165)+(AE165-AD165)+(AF165-AE165)+(AG165-AF165)+(AH165-AG165)+(AI165-AH165))/CÁLCULOS!$Y$8)&gt;0,AI165+((AD165-AC165)+(AE165-AD165)+(AF165-AE165)+(AG165-AF165)+(AH165-AG165)+(AI165-AH165))/CÁLCULOS!$Y$8,0)</f>
        <v>0</v>
      </c>
      <c r="AK165" s="2">
        <f>+IF((AJ165+((AE165-AD165)+(AF165-AE165)+(AG165-AF165)+(AH165-AG165)+(AI165-AH165)+(AJ165-AI165))/CÁLCULOS!$Y$8)&gt;0,AJ165+((AE165-AD165)+(AF165-AE165)+(AG165-AF165)+(AH165-AG165)+(AI165-AH165)+(AJ165-AI165))/CÁLCULOS!$Y$8,0)</f>
        <v>0</v>
      </c>
      <c r="AL165" s="2">
        <f>+IF((AK165+((AF165-AE165)+(AG165-AF165)+(AH165-AG165)+(AI165-AH165)+(AJ165-AI165)+(AK165-AJ165))/CÁLCULOS!$Y$8)&gt;0,AK165+((AF165-AE165)+(AG165-AF165)+(AH165-AG165)+(AI165-AH165)+(AJ165-AI165)+(AK165-AJ165))/CÁLCULOS!$Y$8,0)</f>
        <v>0</v>
      </c>
      <c r="AM165">
        <f t="shared" si="28"/>
        <v>4</v>
      </c>
    </row>
    <row r="166" spans="1:39" x14ac:dyDescent="0.25">
      <c r="A166" s="16">
        <v>2790</v>
      </c>
      <c r="B166" s="1" t="s">
        <v>373</v>
      </c>
      <c r="C166" s="9">
        <f>VLOOKUP($A166,'BC-2020-2021'!$A:$Z,C$1,0)</f>
        <v>0</v>
      </c>
      <c r="D166" s="9">
        <f>VLOOKUP($A166,'BC-2020-2021'!$A:$Z,D$1,0)</f>
        <v>0</v>
      </c>
      <c r="E166" s="9">
        <f>VLOOKUP($A166,'BC-2020-2021'!$A:$Z,E$1,0)</f>
        <v>0</v>
      </c>
      <c r="F166" s="9">
        <f>VLOOKUP($A166,'BC-2020-2021'!$A:$Z,F$1,0)</f>
        <v>0</v>
      </c>
      <c r="G166" s="9">
        <f>VLOOKUP($A166,'BC-2020-2021'!$A:$Z,G$1,0)</f>
        <v>0</v>
      </c>
      <c r="H166" s="9">
        <f>VLOOKUP($A166,'BC-2020-2021'!$A:$Z,H$1,0)</f>
        <v>0</v>
      </c>
      <c r="I166" s="9">
        <f>VLOOKUP($A166,'BC-2020-2021'!$A:$Z,I$1,0)</f>
        <v>0</v>
      </c>
      <c r="J166" s="9">
        <f>VLOOKUP($A166,'BC-2020-2021'!$A:$Z,J$1,0)</f>
        <v>0</v>
      </c>
      <c r="K166" s="9">
        <f>VLOOKUP($A166,'BC-2020-2021'!$A:$Z,K$1,0)</f>
        <v>0</v>
      </c>
      <c r="L166" s="9">
        <f>VLOOKUP($A166,'BC-2020-2021'!$A:$Z,L$1,0)</f>
        <v>0</v>
      </c>
      <c r="M166" s="9">
        <f>VLOOKUP($A166,'BC-2020-2021'!$A:$Z,M$1,0)</f>
        <v>0</v>
      </c>
      <c r="N166" s="9">
        <f>VLOOKUP($A166,'BC-2020-2021'!$A:$Z,N$1,0)</f>
        <v>0</v>
      </c>
      <c r="O166" s="13">
        <f>VLOOKUP($A166,'BC-2020-2021'!$A:$Z,O$1,0)</f>
        <v>0</v>
      </c>
      <c r="P166" s="13">
        <f>VLOOKUP($A166,'BC-2020-2021'!$A:$Z,P$1,0)</f>
        <v>0</v>
      </c>
      <c r="Q166" s="13">
        <f>VLOOKUP($A166,'BC-2020-2021'!$A:$Z,Q$1,0)</f>
        <v>0</v>
      </c>
      <c r="R166" s="13">
        <f>VLOOKUP($A166,'BC-2020-2021'!$A:$Z,R$1,0)</f>
        <v>0</v>
      </c>
      <c r="S166" s="13">
        <f>VLOOKUP($A166,'BC-2020-2021'!$A:$Z,S$1,0)</f>
        <v>0</v>
      </c>
      <c r="T166" s="13">
        <f>VLOOKUP($A166,'BC-2020-2021'!$A:$Z,T$1,0)</f>
        <v>0</v>
      </c>
      <c r="U166" s="13">
        <f>VLOOKUP($A166,'BC-2020-2021'!$A:$Z,U$1,0)</f>
        <v>0</v>
      </c>
      <c r="V166" s="13">
        <f>VLOOKUP($A166,'BC-2020-2021'!$A:$Z,V$1,0)</f>
        <v>0</v>
      </c>
      <c r="W166" s="13">
        <f>VLOOKUP($A166,'BC-2020-2021'!$A:$Z,W$1,0)</f>
        <v>0</v>
      </c>
      <c r="X166" s="13">
        <f>VLOOKUP($A166,'BC-2020-2021'!$A:$Z,X$1,0)</f>
        <v>0</v>
      </c>
      <c r="Y166" s="13">
        <f>VLOOKUP($A166,'BC-2020-2021'!$A:$Z,Y$1,0)</f>
        <v>0</v>
      </c>
      <c r="Z166" s="13">
        <f>VLOOKUP($A166,'BC-2020-2021'!$A:$Z,Z$1,0)</f>
        <v>0</v>
      </c>
      <c r="AA166" s="2">
        <f>+IF((Z166+((U166-T166)+(V166-U166)+(W166-V166)+(X166-W166)+(Y166-X166)+(Z166-Y166))/CÁLCULOS!$Y$8)&gt;0,Z166+((U166-T166)+(V166-U166)+(W166-V166)+(X166-W166)+(Y166-X166)+(Z166-Y166))/CÁLCULOS!$Y$8,0)</f>
        <v>0</v>
      </c>
      <c r="AB166" s="2">
        <f>+IF((AA166+((V166-U166)+(W166-V166)+(X166-W166)+(Y166-X166)+(Z166-Y166)+(AA166-Z166))/CÁLCULOS!$Y$8)&gt;0,AA166+((V166-U166)+(W166-V166)+(X166-W166)+(Y166-X166)+(Z166-Y166)+(AA166-Z166))/CÁLCULOS!$Y$8,0)</f>
        <v>0</v>
      </c>
      <c r="AC166" s="2">
        <f>+IF((AB166+((W166-V166)+(X166-W166)+(Y166-X166)+(Z166-Y166)+(AA166-Z166)+(AB166-AA166))/CÁLCULOS!$Y$8)&gt;0,AB166+((W166-V166)+(X166-W166)+(Y166-X166)+(Z166-Y166)+(AA166-Z166)+(AB166-AA166))/CÁLCULOS!$Y$8,0)</f>
        <v>0</v>
      </c>
      <c r="AD166" s="2">
        <f>+IF((AC166+((X166-W166)+(Y166-X166)+(Z166-Y166)+(AA166-Z166)+(AB166-AA166)+(AC166-AB166))/CÁLCULOS!$Y$8)&gt;0,AC166+((X166-W166)+(Y166-X166)+(Z166-Y166)+(AA166-Z166)+(AB166-AA166)+(AC166-AB166))/CÁLCULOS!$Y$8,0)</f>
        <v>0</v>
      </c>
      <c r="AE166" s="2">
        <f>+IF((AD166+((Y166-X166)+(Z166-Y166)+(AA166-Z166)+(AB166-AA166)+(AC166-AB166)+(AD166-AC166))/CÁLCULOS!$Y$8)&gt;0,AD166+((Y166-X166)+(Z166-Y166)+(AA166-Z166)+(AB166-AA166)+(AC166-AB166)+(AD166-AC166))/CÁLCULOS!$Y$8,0)</f>
        <v>0</v>
      </c>
      <c r="AF166" s="2">
        <f>+IF((AE166+((Z166-Y166)+(AA166-Z166)+(AB166-AA166)+(AC166-AB166)+(AD166-AC166)+(AE166-AD166))/CÁLCULOS!$Y$8)&gt;0,AE166+((Z166-Y166)+(AA166-Z166)+(AB166-AA166)+(AC166-AB166)+(AD166-AC166)+(AE166-AD166))/CÁLCULOS!$Y$8,0)</f>
        <v>0</v>
      </c>
      <c r="AG166" s="2">
        <f>+IF((AF166+((AA166-Z166)+(AB166-AA166)+(AC166-AB166)+(AD166-AC166)+(AE166-AD166)+(AF166-AE166))/CÁLCULOS!$Y$8)&gt;0,AF166+((AA166-Z166)+(AB166-AA166)+(AC166-AB166)+(AD166-AC166)+(AE166-AD166)+(AF166-AE166))/CÁLCULOS!$Y$8,0)</f>
        <v>0</v>
      </c>
      <c r="AH166" s="2">
        <f>+IF((AG166+((AB166-AA166)+(AC166-AB166)+(AD166-AC166)+(AE166-AD166)+(AF166-AE166)+(AG166-AF166))/CÁLCULOS!$Y$8)&gt;0,AG166+((AB166-AA166)+(AC166-AB166)+(AD166-AC166)+(AE166-AD166)+(AF166-AE166)+(AG166-AF166))/CÁLCULOS!$Y$8,0)</f>
        <v>0</v>
      </c>
      <c r="AI166" s="2">
        <f>+IF((AH166+((AC166-AB166)+(AD166-AC166)+(AE166-AD166)+(AF166-AE166)+(AG166-AF166)+(AH166-AG166))/CÁLCULOS!$Y$8)&gt;0,AH166+((AC166-AB166)+(AD166-AC166)+(AE166-AD166)+(AF166-AE166)+(AG166-AF166)+(AH166-AG166))/CÁLCULOS!$Y$8,0)</f>
        <v>0</v>
      </c>
      <c r="AJ166" s="2">
        <f>+IF((AI166+((AD166-AC166)+(AE166-AD166)+(AF166-AE166)+(AG166-AF166)+(AH166-AG166)+(AI166-AH166))/CÁLCULOS!$Y$8)&gt;0,AI166+((AD166-AC166)+(AE166-AD166)+(AF166-AE166)+(AG166-AF166)+(AH166-AG166)+(AI166-AH166))/CÁLCULOS!$Y$8,0)</f>
        <v>0</v>
      </c>
      <c r="AK166" s="2">
        <f>+IF((AJ166+((AE166-AD166)+(AF166-AE166)+(AG166-AF166)+(AH166-AG166)+(AI166-AH166)+(AJ166-AI166))/CÁLCULOS!$Y$8)&gt;0,AJ166+((AE166-AD166)+(AF166-AE166)+(AG166-AF166)+(AH166-AG166)+(AI166-AH166)+(AJ166-AI166))/CÁLCULOS!$Y$8,0)</f>
        <v>0</v>
      </c>
      <c r="AL166" s="2">
        <f>+IF((AK166+((AF166-AE166)+(AG166-AF166)+(AH166-AG166)+(AI166-AH166)+(AJ166-AI166)+(AK166-AJ166))/CÁLCULOS!$Y$8)&gt;0,AK166+((AF166-AE166)+(AG166-AF166)+(AH166-AG166)+(AI166-AH166)+(AJ166-AI166)+(AK166-AJ166))/CÁLCULOS!$Y$8,0)</f>
        <v>0</v>
      </c>
      <c r="AM166">
        <f t="shared" si="28"/>
        <v>4</v>
      </c>
    </row>
    <row r="167" spans="1:39" x14ac:dyDescent="0.25">
      <c r="A167" s="16">
        <v>29</v>
      </c>
      <c r="B167" s="1" t="s">
        <v>374</v>
      </c>
      <c r="C167" s="9">
        <f>VLOOKUP($A167,'BC-2020-2021'!$A:$Z,C$1,0)</f>
        <v>3869.76</v>
      </c>
      <c r="D167" s="9">
        <f>VLOOKUP($A167,'BC-2020-2021'!$A:$Z,D$1,0)</f>
        <v>3944.12</v>
      </c>
      <c r="E167" s="9">
        <f>VLOOKUP($A167,'BC-2020-2021'!$A:$Z,E$1,0)</f>
        <v>4956.0200000000004</v>
      </c>
      <c r="F167" s="9">
        <f>VLOOKUP($A167,'BC-2020-2021'!$A:$Z,F$1,0)</f>
        <v>6722.54</v>
      </c>
      <c r="G167" s="9">
        <f>VLOOKUP($A167,'BC-2020-2021'!$A:$Z,G$1,0)</f>
        <v>4550.1899999999996</v>
      </c>
      <c r="H167" s="9">
        <f>VLOOKUP($A167,'BC-2020-2021'!$A:$Z,H$1,0)</f>
        <v>5033.1499999999996</v>
      </c>
      <c r="I167" s="9">
        <f>VLOOKUP($A167,'BC-2020-2021'!$A:$Z,I$1,0)</f>
        <v>4663.67</v>
      </c>
      <c r="J167" s="9">
        <f>VLOOKUP($A167,'BC-2020-2021'!$A:$Z,J$1,0)</f>
        <v>4666.6099999999997</v>
      </c>
      <c r="K167" s="9">
        <f>VLOOKUP($A167,'BC-2020-2021'!$A:$Z,K$1,0)</f>
        <v>4860.5200000000004</v>
      </c>
      <c r="L167" s="9">
        <f>VLOOKUP($A167,'BC-2020-2021'!$A:$Z,L$1,0)</f>
        <v>4268.93</v>
      </c>
      <c r="M167" s="9">
        <f>VLOOKUP($A167,'BC-2020-2021'!$A:$Z,M$1,0)</f>
        <v>6036.59</v>
      </c>
      <c r="N167" s="9">
        <f>VLOOKUP($A167,'BC-2020-2021'!$A:$Z,N$1,0)</f>
        <v>4674.3599999999997</v>
      </c>
      <c r="O167" s="13">
        <f>VLOOKUP($A167,'BC-2020-2021'!$A:$Z,O$1,0)</f>
        <v>4311.3599999999997</v>
      </c>
      <c r="P167" s="13">
        <f>VLOOKUP($A167,'BC-2020-2021'!$A:$Z,P$1,0)</f>
        <v>4302.1499999999996</v>
      </c>
      <c r="Q167" s="13">
        <f>VLOOKUP($A167,'BC-2020-2021'!$A:$Z,Q$1,0)</f>
        <v>3836.17</v>
      </c>
      <c r="R167" s="13">
        <f>VLOOKUP($A167,'BC-2020-2021'!$A:$Z,R$1,0)</f>
        <v>3864.79</v>
      </c>
      <c r="S167" s="13">
        <f>VLOOKUP($A167,'BC-2020-2021'!$A:$Z,S$1,0)</f>
        <v>3797.12</v>
      </c>
      <c r="T167" s="13">
        <f>VLOOKUP($A167,'BC-2020-2021'!$A:$Z,T$1,0)</f>
        <v>2634.36</v>
      </c>
      <c r="U167" s="13">
        <f>VLOOKUP($A167,'BC-2020-2021'!$A:$Z,U$1,0)</f>
        <v>3155.03</v>
      </c>
      <c r="V167" s="13">
        <f>VLOOKUP($A167,'BC-2020-2021'!$A:$Z,V$1,0)</f>
        <v>2553.04</v>
      </c>
      <c r="W167" s="13">
        <f>VLOOKUP($A167,'BC-2020-2021'!$A:$Z,W$1,0)</f>
        <v>2361.39</v>
      </c>
      <c r="X167" s="13">
        <f>VLOOKUP($A167,'BC-2020-2021'!$A:$Z,X$1,0)</f>
        <v>2356.71</v>
      </c>
      <c r="Y167" s="13">
        <f>VLOOKUP($A167,'BC-2020-2021'!$A:$Z,Y$1,0)</f>
        <v>1763.3</v>
      </c>
      <c r="Z167" s="13">
        <f>VLOOKUP($A167,'BC-2020-2021'!$A:$Z,Z$1,0)</f>
        <v>1750.92</v>
      </c>
      <c r="AA167" s="2">
        <f>SUM(AA168:AA173)</f>
        <v>1603.68</v>
      </c>
      <c r="AB167" s="2">
        <f t="shared" ref="AB167:AL167" si="30">SUM(AB168:AB173)</f>
        <v>1345.1216666666667</v>
      </c>
      <c r="AC167" s="2">
        <f t="shared" si="30"/>
        <v>1143.8019444444444</v>
      </c>
      <c r="AD167" s="2">
        <f t="shared" si="30"/>
        <v>940.8706018518518</v>
      </c>
      <c r="AE167" s="2">
        <f t="shared" si="30"/>
        <v>704.89736882716045</v>
      </c>
      <c r="AF167" s="2">
        <f t="shared" si="30"/>
        <v>528.49693029835385</v>
      </c>
      <c r="AG167" s="2">
        <f t="shared" si="30"/>
        <v>324.75975201474614</v>
      </c>
      <c r="AH167" s="2">
        <f t="shared" si="30"/>
        <v>111.60637735053717</v>
      </c>
      <c r="AI167" s="2">
        <f t="shared" si="30"/>
        <v>0</v>
      </c>
      <c r="AJ167" s="2">
        <f t="shared" si="30"/>
        <v>0</v>
      </c>
      <c r="AK167" s="2">
        <f t="shared" si="30"/>
        <v>0</v>
      </c>
      <c r="AL167" s="2">
        <f t="shared" si="30"/>
        <v>0</v>
      </c>
      <c r="AM167">
        <f t="shared" si="28"/>
        <v>2</v>
      </c>
    </row>
    <row r="168" spans="1:39" x14ac:dyDescent="0.25">
      <c r="A168" s="16">
        <v>2901</v>
      </c>
      <c r="B168" s="1" t="s">
        <v>375</v>
      </c>
      <c r="C168" s="9">
        <f>VLOOKUP($A168,'BC-2020-2021'!$A:$Z,C$1,0)</f>
        <v>0</v>
      </c>
      <c r="D168" s="9">
        <f>VLOOKUP($A168,'BC-2020-2021'!$A:$Z,D$1,0)</f>
        <v>0</v>
      </c>
      <c r="E168" s="9">
        <f>VLOOKUP($A168,'BC-2020-2021'!$A:$Z,E$1,0)</f>
        <v>0</v>
      </c>
      <c r="F168" s="9">
        <f>VLOOKUP($A168,'BC-2020-2021'!$A:$Z,F$1,0)</f>
        <v>0</v>
      </c>
      <c r="G168" s="9">
        <f>VLOOKUP($A168,'BC-2020-2021'!$A:$Z,G$1,0)</f>
        <v>0</v>
      </c>
      <c r="H168" s="9">
        <f>VLOOKUP($A168,'BC-2020-2021'!$A:$Z,H$1,0)</f>
        <v>0</v>
      </c>
      <c r="I168" s="9">
        <f>VLOOKUP($A168,'BC-2020-2021'!$A:$Z,I$1,0)</f>
        <v>0</v>
      </c>
      <c r="J168" s="9">
        <f>VLOOKUP($A168,'BC-2020-2021'!$A:$Z,J$1,0)</f>
        <v>0</v>
      </c>
      <c r="K168" s="9">
        <f>VLOOKUP($A168,'BC-2020-2021'!$A:$Z,K$1,0)</f>
        <v>0</v>
      </c>
      <c r="L168" s="9">
        <f>VLOOKUP($A168,'BC-2020-2021'!$A:$Z,L$1,0)</f>
        <v>0</v>
      </c>
      <c r="M168" s="9">
        <f>VLOOKUP($A168,'BC-2020-2021'!$A:$Z,M$1,0)</f>
        <v>0</v>
      </c>
      <c r="N168" s="9">
        <f>VLOOKUP($A168,'BC-2020-2021'!$A:$Z,N$1,0)</f>
        <v>0</v>
      </c>
      <c r="O168" s="13">
        <f>VLOOKUP($A168,'BC-2020-2021'!$A:$Z,O$1,0)</f>
        <v>0</v>
      </c>
      <c r="P168" s="13">
        <f>VLOOKUP($A168,'BC-2020-2021'!$A:$Z,P$1,0)</f>
        <v>0</v>
      </c>
      <c r="Q168" s="13">
        <f>VLOOKUP($A168,'BC-2020-2021'!$A:$Z,Q$1,0)</f>
        <v>0</v>
      </c>
      <c r="R168" s="13">
        <f>VLOOKUP($A168,'BC-2020-2021'!$A:$Z,R$1,0)</f>
        <v>0</v>
      </c>
      <c r="S168" s="13">
        <f>VLOOKUP($A168,'BC-2020-2021'!$A:$Z,S$1,0)</f>
        <v>0</v>
      </c>
      <c r="T168" s="13">
        <f>VLOOKUP($A168,'BC-2020-2021'!$A:$Z,T$1,0)</f>
        <v>0</v>
      </c>
      <c r="U168" s="13">
        <f>VLOOKUP($A168,'BC-2020-2021'!$A:$Z,U$1,0)</f>
        <v>0</v>
      </c>
      <c r="V168" s="13">
        <f>VLOOKUP($A168,'BC-2020-2021'!$A:$Z,V$1,0)</f>
        <v>0</v>
      </c>
      <c r="W168" s="13">
        <f>VLOOKUP($A168,'BC-2020-2021'!$A:$Z,W$1,0)</f>
        <v>0</v>
      </c>
      <c r="X168" s="13">
        <f>VLOOKUP($A168,'BC-2020-2021'!$A:$Z,X$1,0)</f>
        <v>0</v>
      </c>
      <c r="Y168" s="13">
        <f>VLOOKUP($A168,'BC-2020-2021'!$A:$Z,Y$1,0)</f>
        <v>0</v>
      </c>
      <c r="Z168" s="13">
        <f>VLOOKUP($A168,'BC-2020-2021'!$A:$Z,Z$1,0)</f>
        <v>0</v>
      </c>
      <c r="AA168" s="2">
        <f>+IF((Z168+((U168-T168)+(V168-U168)+(W168-V168)+(X168-W168)+(Y168-X168)+(Z168-Y168))/CÁLCULOS!$Y$8)&gt;0,Z168+((U168-T168)+(V168-U168)+(W168-V168)+(X168-W168)+(Y168-X168)+(Z168-Y168))/CÁLCULOS!$Y$8,0)</f>
        <v>0</v>
      </c>
      <c r="AB168" s="2">
        <f>+IF((AA168+((V168-U168)+(W168-V168)+(X168-W168)+(Y168-X168)+(Z168-Y168)+(AA168-Z168))/CÁLCULOS!$Y$8)&gt;0,AA168+((V168-U168)+(W168-V168)+(X168-W168)+(Y168-X168)+(Z168-Y168)+(AA168-Z168))/CÁLCULOS!$Y$8,0)</f>
        <v>0</v>
      </c>
      <c r="AC168" s="2">
        <f>+IF((AB168+((W168-V168)+(X168-W168)+(Y168-X168)+(Z168-Y168)+(AA168-Z168)+(AB168-AA168))/CÁLCULOS!$Y$8)&gt;0,AB168+((W168-V168)+(X168-W168)+(Y168-X168)+(Z168-Y168)+(AA168-Z168)+(AB168-AA168))/CÁLCULOS!$Y$8,0)</f>
        <v>0</v>
      </c>
      <c r="AD168" s="2">
        <f>+IF((AC168+((X168-W168)+(Y168-X168)+(Z168-Y168)+(AA168-Z168)+(AB168-AA168)+(AC168-AB168))/CÁLCULOS!$Y$8)&gt;0,AC168+((X168-W168)+(Y168-X168)+(Z168-Y168)+(AA168-Z168)+(AB168-AA168)+(AC168-AB168))/CÁLCULOS!$Y$8,0)</f>
        <v>0</v>
      </c>
      <c r="AE168" s="2">
        <f>+IF((AD168+((Y168-X168)+(Z168-Y168)+(AA168-Z168)+(AB168-AA168)+(AC168-AB168)+(AD168-AC168))/CÁLCULOS!$Y$8)&gt;0,AD168+((Y168-X168)+(Z168-Y168)+(AA168-Z168)+(AB168-AA168)+(AC168-AB168)+(AD168-AC168))/CÁLCULOS!$Y$8,0)</f>
        <v>0</v>
      </c>
      <c r="AF168" s="2">
        <f>+IF((AE168+((Z168-Y168)+(AA168-Z168)+(AB168-AA168)+(AC168-AB168)+(AD168-AC168)+(AE168-AD168))/CÁLCULOS!$Y$8)&gt;0,AE168+((Z168-Y168)+(AA168-Z168)+(AB168-AA168)+(AC168-AB168)+(AD168-AC168)+(AE168-AD168))/CÁLCULOS!$Y$8,0)</f>
        <v>0</v>
      </c>
      <c r="AG168" s="2">
        <f>+IF((AF168+((AA168-Z168)+(AB168-AA168)+(AC168-AB168)+(AD168-AC168)+(AE168-AD168)+(AF168-AE168))/CÁLCULOS!$Y$8)&gt;0,AF168+((AA168-Z168)+(AB168-AA168)+(AC168-AB168)+(AD168-AC168)+(AE168-AD168)+(AF168-AE168))/CÁLCULOS!$Y$8,0)</f>
        <v>0</v>
      </c>
      <c r="AH168" s="2">
        <f>+IF((AG168+((AB168-AA168)+(AC168-AB168)+(AD168-AC168)+(AE168-AD168)+(AF168-AE168)+(AG168-AF168))/CÁLCULOS!$Y$8)&gt;0,AG168+((AB168-AA168)+(AC168-AB168)+(AD168-AC168)+(AE168-AD168)+(AF168-AE168)+(AG168-AF168))/CÁLCULOS!$Y$8,0)</f>
        <v>0</v>
      </c>
      <c r="AI168" s="2">
        <f>+IF((AH168+((AC168-AB168)+(AD168-AC168)+(AE168-AD168)+(AF168-AE168)+(AG168-AF168)+(AH168-AG168))/CÁLCULOS!$Y$8)&gt;0,AH168+((AC168-AB168)+(AD168-AC168)+(AE168-AD168)+(AF168-AE168)+(AG168-AF168)+(AH168-AG168))/CÁLCULOS!$Y$8,0)</f>
        <v>0</v>
      </c>
      <c r="AJ168" s="2">
        <f>+IF((AI168+((AD168-AC168)+(AE168-AD168)+(AF168-AE168)+(AG168-AF168)+(AH168-AG168)+(AI168-AH168))/CÁLCULOS!$Y$8)&gt;0,AI168+((AD168-AC168)+(AE168-AD168)+(AF168-AE168)+(AG168-AF168)+(AH168-AG168)+(AI168-AH168))/CÁLCULOS!$Y$8,0)</f>
        <v>0</v>
      </c>
      <c r="AK168" s="2">
        <f>+IF((AJ168+((AE168-AD168)+(AF168-AE168)+(AG168-AF168)+(AH168-AG168)+(AI168-AH168)+(AJ168-AI168))/CÁLCULOS!$Y$8)&gt;0,AJ168+((AE168-AD168)+(AF168-AE168)+(AG168-AF168)+(AH168-AG168)+(AI168-AH168)+(AJ168-AI168))/CÁLCULOS!$Y$8,0)</f>
        <v>0</v>
      </c>
      <c r="AL168" s="2">
        <f>+IF((AK168+((AF168-AE168)+(AG168-AF168)+(AH168-AG168)+(AI168-AH168)+(AJ168-AI168)+(AK168-AJ168))/CÁLCULOS!$Y$8)&gt;0,AK168+((AF168-AE168)+(AG168-AF168)+(AH168-AG168)+(AI168-AH168)+(AJ168-AI168)+(AK168-AJ168))/CÁLCULOS!$Y$8,0)</f>
        <v>0</v>
      </c>
      <c r="AM168">
        <f t="shared" si="28"/>
        <v>4</v>
      </c>
    </row>
    <row r="169" spans="1:39" x14ac:dyDescent="0.25">
      <c r="A169" s="16">
        <v>2902</v>
      </c>
      <c r="B169" s="1" t="s">
        <v>378</v>
      </c>
      <c r="C169" s="9">
        <f>VLOOKUP($A169,'BC-2020-2021'!$A:$Z,C$1,0)</f>
        <v>0</v>
      </c>
      <c r="D169" s="9">
        <f>VLOOKUP($A169,'BC-2020-2021'!$A:$Z,D$1,0)</f>
        <v>0</v>
      </c>
      <c r="E169" s="9">
        <f>VLOOKUP($A169,'BC-2020-2021'!$A:$Z,E$1,0)</f>
        <v>0</v>
      </c>
      <c r="F169" s="9">
        <f>VLOOKUP($A169,'BC-2020-2021'!$A:$Z,F$1,0)</f>
        <v>0</v>
      </c>
      <c r="G169" s="9">
        <f>VLOOKUP($A169,'BC-2020-2021'!$A:$Z,G$1,0)</f>
        <v>0</v>
      </c>
      <c r="H169" s="9">
        <f>VLOOKUP($A169,'BC-2020-2021'!$A:$Z,H$1,0)</f>
        <v>0</v>
      </c>
      <c r="I169" s="9">
        <f>VLOOKUP($A169,'BC-2020-2021'!$A:$Z,I$1,0)</f>
        <v>0</v>
      </c>
      <c r="J169" s="9">
        <f>VLOOKUP($A169,'BC-2020-2021'!$A:$Z,J$1,0)</f>
        <v>0</v>
      </c>
      <c r="K169" s="9">
        <f>VLOOKUP($A169,'BC-2020-2021'!$A:$Z,K$1,0)</f>
        <v>0</v>
      </c>
      <c r="L169" s="9">
        <f>VLOOKUP($A169,'BC-2020-2021'!$A:$Z,L$1,0)</f>
        <v>0</v>
      </c>
      <c r="M169" s="9">
        <f>VLOOKUP($A169,'BC-2020-2021'!$A:$Z,M$1,0)</f>
        <v>0</v>
      </c>
      <c r="N169" s="9">
        <f>VLOOKUP($A169,'BC-2020-2021'!$A:$Z,N$1,0)</f>
        <v>0</v>
      </c>
      <c r="O169" s="13">
        <f>VLOOKUP($A169,'BC-2020-2021'!$A:$Z,O$1,0)</f>
        <v>0</v>
      </c>
      <c r="P169" s="13">
        <f>VLOOKUP($A169,'BC-2020-2021'!$A:$Z,P$1,0)</f>
        <v>0</v>
      </c>
      <c r="Q169" s="13">
        <f>VLOOKUP($A169,'BC-2020-2021'!$A:$Z,Q$1,0)</f>
        <v>0</v>
      </c>
      <c r="R169" s="13">
        <f>VLOOKUP($A169,'BC-2020-2021'!$A:$Z,R$1,0)</f>
        <v>0</v>
      </c>
      <c r="S169" s="13">
        <f>VLOOKUP($A169,'BC-2020-2021'!$A:$Z,S$1,0)</f>
        <v>0</v>
      </c>
      <c r="T169" s="13">
        <f>VLOOKUP($A169,'BC-2020-2021'!$A:$Z,T$1,0)</f>
        <v>0</v>
      </c>
      <c r="U169" s="13">
        <f>VLOOKUP($A169,'BC-2020-2021'!$A:$Z,U$1,0)</f>
        <v>0</v>
      </c>
      <c r="V169" s="13">
        <f>VLOOKUP($A169,'BC-2020-2021'!$A:$Z,V$1,0)</f>
        <v>0</v>
      </c>
      <c r="W169" s="13">
        <f>VLOOKUP($A169,'BC-2020-2021'!$A:$Z,W$1,0)</f>
        <v>0</v>
      </c>
      <c r="X169" s="13">
        <f>VLOOKUP($A169,'BC-2020-2021'!$A:$Z,X$1,0)</f>
        <v>0</v>
      </c>
      <c r="Y169" s="13">
        <f>VLOOKUP($A169,'BC-2020-2021'!$A:$Z,Y$1,0)</f>
        <v>0</v>
      </c>
      <c r="Z169" s="13">
        <f>VLOOKUP($A169,'BC-2020-2021'!$A:$Z,Z$1,0)</f>
        <v>0</v>
      </c>
      <c r="AA169" s="2">
        <f>+IF((Z169+((U169-T169)+(V169-U169)+(W169-V169)+(X169-W169)+(Y169-X169)+(Z169-Y169))/CÁLCULOS!$Y$8)&gt;0,Z169+((U169-T169)+(V169-U169)+(W169-V169)+(X169-W169)+(Y169-X169)+(Z169-Y169))/CÁLCULOS!$Y$8,0)</f>
        <v>0</v>
      </c>
      <c r="AB169" s="2">
        <f>+IF((AA169+((V169-U169)+(W169-V169)+(X169-W169)+(Y169-X169)+(Z169-Y169)+(AA169-Z169))/CÁLCULOS!$Y$8)&gt;0,AA169+((V169-U169)+(W169-V169)+(X169-W169)+(Y169-X169)+(Z169-Y169)+(AA169-Z169))/CÁLCULOS!$Y$8,0)</f>
        <v>0</v>
      </c>
      <c r="AC169" s="2">
        <f>+IF((AB169+((W169-V169)+(X169-W169)+(Y169-X169)+(Z169-Y169)+(AA169-Z169)+(AB169-AA169))/CÁLCULOS!$Y$8)&gt;0,AB169+((W169-V169)+(X169-W169)+(Y169-X169)+(Z169-Y169)+(AA169-Z169)+(AB169-AA169))/CÁLCULOS!$Y$8,0)</f>
        <v>0</v>
      </c>
      <c r="AD169" s="2">
        <f>+IF((AC169+((X169-W169)+(Y169-X169)+(Z169-Y169)+(AA169-Z169)+(AB169-AA169)+(AC169-AB169))/CÁLCULOS!$Y$8)&gt;0,AC169+((X169-W169)+(Y169-X169)+(Z169-Y169)+(AA169-Z169)+(AB169-AA169)+(AC169-AB169))/CÁLCULOS!$Y$8,0)</f>
        <v>0</v>
      </c>
      <c r="AE169" s="2">
        <f>+IF((AD169+((Y169-X169)+(Z169-Y169)+(AA169-Z169)+(AB169-AA169)+(AC169-AB169)+(AD169-AC169))/CÁLCULOS!$Y$8)&gt;0,AD169+((Y169-X169)+(Z169-Y169)+(AA169-Z169)+(AB169-AA169)+(AC169-AB169)+(AD169-AC169))/CÁLCULOS!$Y$8,0)</f>
        <v>0</v>
      </c>
      <c r="AF169" s="2">
        <f>+IF((AE169+((Z169-Y169)+(AA169-Z169)+(AB169-AA169)+(AC169-AB169)+(AD169-AC169)+(AE169-AD169))/CÁLCULOS!$Y$8)&gt;0,AE169+((Z169-Y169)+(AA169-Z169)+(AB169-AA169)+(AC169-AB169)+(AD169-AC169)+(AE169-AD169))/CÁLCULOS!$Y$8,0)</f>
        <v>0</v>
      </c>
      <c r="AG169" s="2">
        <f>+IF((AF169+((AA169-Z169)+(AB169-AA169)+(AC169-AB169)+(AD169-AC169)+(AE169-AD169)+(AF169-AE169))/CÁLCULOS!$Y$8)&gt;0,AF169+((AA169-Z169)+(AB169-AA169)+(AC169-AB169)+(AD169-AC169)+(AE169-AD169)+(AF169-AE169))/CÁLCULOS!$Y$8,0)</f>
        <v>0</v>
      </c>
      <c r="AH169" s="2">
        <f>+IF((AG169+((AB169-AA169)+(AC169-AB169)+(AD169-AC169)+(AE169-AD169)+(AF169-AE169)+(AG169-AF169))/CÁLCULOS!$Y$8)&gt;0,AG169+((AB169-AA169)+(AC169-AB169)+(AD169-AC169)+(AE169-AD169)+(AF169-AE169)+(AG169-AF169))/CÁLCULOS!$Y$8,0)</f>
        <v>0</v>
      </c>
      <c r="AI169" s="2">
        <f>+IF((AH169+((AC169-AB169)+(AD169-AC169)+(AE169-AD169)+(AF169-AE169)+(AG169-AF169)+(AH169-AG169))/CÁLCULOS!$Y$8)&gt;0,AH169+((AC169-AB169)+(AD169-AC169)+(AE169-AD169)+(AF169-AE169)+(AG169-AF169)+(AH169-AG169))/CÁLCULOS!$Y$8,0)</f>
        <v>0</v>
      </c>
      <c r="AJ169" s="2">
        <f>+IF((AI169+((AD169-AC169)+(AE169-AD169)+(AF169-AE169)+(AG169-AF169)+(AH169-AG169)+(AI169-AH169))/CÁLCULOS!$Y$8)&gt;0,AI169+((AD169-AC169)+(AE169-AD169)+(AF169-AE169)+(AG169-AF169)+(AH169-AG169)+(AI169-AH169))/CÁLCULOS!$Y$8,0)</f>
        <v>0</v>
      </c>
      <c r="AK169" s="2">
        <f>+IF((AJ169+((AE169-AD169)+(AF169-AE169)+(AG169-AF169)+(AH169-AG169)+(AI169-AH169)+(AJ169-AI169))/CÁLCULOS!$Y$8)&gt;0,AJ169+((AE169-AD169)+(AF169-AE169)+(AG169-AF169)+(AH169-AG169)+(AI169-AH169)+(AJ169-AI169))/CÁLCULOS!$Y$8,0)</f>
        <v>0</v>
      </c>
      <c r="AL169" s="2">
        <f>+IF((AK169+((AF169-AE169)+(AG169-AF169)+(AH169-AG169)+(AI169-AH169)+(AJ169-AI169)+(AK169-AJ169))/CÁLCULOS!$Y$8)&gt;0,AK169+((AF169-AE169)+(AG169-AF169)+(AH169-AG169)+(AI169-AH169)+(AJ169-AI169)+(AK169-AJ169))/CÁLCULOS!$Y$8,0)</f>
        <v>0</v>
      </c>
      <c r="AM169">
        <f t="shared" si="28"/>
        <v>4</v>
      </c>
    </row>
    <row r="170" spans="1:39" x14ac:dyDescent="0.25">
      <c r="A170" s="16">
        <v>2903</v>
      </c>
      <c r="B170" s="1" t="s">
        <v>379</v>
      </c>
      <c r="C170" s="9">
        <f>VLOOKUP($A170,'BC-2020-2021'!$A:$Z,C$1,0)</f>
        <v>0</v>
      </c>
      <c r="D170" s="9">
        <f>VLOOKUP($A170,'BC-2020-2021'!$A:$Z,D$1,0)</f>
        <v>0</v>
      </c>
      <c r="E170" s="9">
        <f>VLOOKUP($A170,'BC-2020-2021'!$A:$Z,E$1,0)</f>
        <v>0</v>
      </c>
      <c r="F170" s="9">
        <f>VLOOKUP($A170,'BC-2020-2021'!$A:$Z,F$1,0)</f>
        <v>0</v>
      </c>
      <c r="G170" s="9">
        <f>VLOOKUP($A170,'BC-2020-2021'!$A:$Z,G$1,0)</f>
        <v>0</v>
      </c>
      <c r="H170" s="9">
        <f>VLOOKUP($A170,'BC-2020-2021'!$A:$Z,H$1,0)</f>
        <v>0</v>
      </c>
      <c r="I170" s="9">
        <f>VLOOKUP($A170,'BC-2020-2021'!$A:$Z,I$1,0)</f>
        <v>0</v>
      </c>
      <c r="J170" s="9">
        <f>VLOOKUP($A170,'BC-2020-2021'!$A:$Z,J$1,0)</f>
        <v>0</v>
      </c>
      <c r="K170" s="9">
        <f>VLOOKUP($A170,'BC-2020-2021'!$A:$Z,K$1,0)</f>
        <v>0</v>
      </c>
      <c r="L170" s="9">
        <f>VLOOKUP($A170,'BC-2020-2021'!$A:$Z,L$1,0)</f>
        <v>0</v>
      </c>
      <c r="M170" s="9">
        <f>VLOOKUP($A170,'BC-2020-2021'!$A:$Z,M$1,0)</f>
        <v>0</v>
      </c>
      <c r="N170" s="9">
        <f>VLOOKUP($A170,'BC-2020-2021'!$A:$Z,N$1,0)</f>
        <v>0</v>
      </c>
      <c r="O170" s="13">
        <f>VLOOKUP($A170,'BC-2020-2021'!$A:$Z,O$1,0)</f>
        <v>0</v>
      </c>
      <c r="P170" s="13">
        <f>VLOOKUP($A170,'BC-2020-2021'!$A:$Z,P$1,0)</f>
        <v>0</v>
      </c>
      <c r="Q170" s="13">
        <f>VLOOKUP($A170,'BC-2020-2021'!$A:$Z,Q$1,0)</f>
        <v>0</v>
      </c>
      <c r="R170" s="13">
        <f>VLOOKUP($A170,'BC-2020-2021'!$A:$Z,R$1,0)</f>
        <v>0</v>
      </c>
      <c r="S170" s="13">
        <f>VLOOKUP($A170,'BC-2020-2021'!$A:$Z,S$1,0)</f>
        <v>0</v>
      </c>
      <c r="T170" s="13">
        <f>VLOOKUP($A170,'BC-2020-2021'!$A:$Z,T$1,0)</f>
        <v>0</v>
      </c>
      <c r="U170" s="13">
        <f>VLOOKUP($A170,'BC-2020-2021'!$A:$Z,U$1,0)</f>
        <v>0</v>
      </c>
      <c r="V170" s="13">
        <f>VLOOKUP($A170,'BC-2020-2021'!$A:$Z,V$1,0)</f>
        <v>0</v>
      </c>
      <c r="W170" s="13">
        <f>VLOOKUP($A170,'BC-2020-2021'!$A:$Z,W$1,0)</f>
        <v>0</v>
      </c>
      <c r="X170" s="13">
        <f>VLOOKUP($A170,'BC-2020-2021'!$A:$Z,X$1,0)</f>
        <v>0</v>
      </c>
      <c r="Y170" s="13">
        <f>VLOOKUP($A170,'BC-2020-2021'!$A:$Z,Y$1,0)</f>
        <v>0</v>
      </c>
      <c r="Z170" s="13">
        <f>VLOOKUP($A170,'BC-2020-2021'!$A:$Z,Z$1,0)</f>
        <v>0</v>
      </c>
      <c r="AA170" s="2">
        <f>+IF((Z170+((U170-T170)+(V170-U170)+(W170-V170)+(X170-W170)+(Y170-X170)+(Z170-Y170))/CÁLCULOS!$Y$8)&gt;0,Z170+((U170-T170)+(V170-U170)+(W170-V170)+(X170-W170)+(Y170-X170)+(Z170-Y170))/CÁLCULOS!$Y$8,0)</f>
        <v>0</v>
      </c>
      <c r="AB170" s="2">
        <f>+IF((AA170+((V170-U170)+(W170-V170)+(X170-W170)+(Y170-X170)+(Z170-Y170)+(AA170-Z170))/CÁLCULOS!$Y$8)&gt;0,AA170+((V170-U170)+(W170-V170)+(X170-W170)+(Y170-X170)+(Z170-Y170)+(AA170-Z170))/CÁLCULOS!$Y$8,0)</f>
        <v>0</v>
      </c>
      <c r="AC170" s="2">
        <f>+IF((AB170+((W170-V170)+(X170-W170)+(Y170-X170)+(Z170-Y170)+(AA170-Z170)+(AB170-AA170))/CÁLCULOS!$Y$8)&gt;0,AB170+((W170-V170)+(X170-W170)+(Y170-X170)+(Z170-Y170)+(AA170-Z170)+(AB170-AA170))/CÁLCULOS!$Y$8,0)</f>
        <v>0</v>
      </c>
      <c r="AD170" s="2">
        <f>+IF((AC170+((X170-W170)+(Y170-X170)+(Z170-Y170)+(AA170-Z170)+(AB170-AA170)+(AC170-AB170))/CÁLCULOS!$Y$8)&gt;0,AC170+((X170-W170)+(Y170-X170)+(Z170-Y170)+(AA170-Z170)+(AB170-AA170)+(AC170-AB170))/CÁLCULOS!$Y$8,0)</f>
        <v>0</v>
      </c>
      <c r="AE170" s="2">
        <f>+IF((AD170+((Y170-X170)+(Z170-Y170)+(AA170-Z170)+(AB170-AA170)+(AC170-AB170)+(AD170-AC170))/CÁLCULOS!$Y$8)&gt;0,AD170+((Y170-X170)+(Z170-Y170)+(AA170-Z170)+(AB170-AA170)+(AC170-AB170)+(AD170-AC170))/CÁLCULOS!$Y$8,0)</f>
        <v>0</v>
      </c>
      <c r="AF170" s="2">
        <f>+IF((AE170+((Z170-Y170)+(AA170-Z170)+(AB170-AA170)+(AC170-AB170)+(AD170-AC170)+(AE170-AD170))/CÁLCULOS!$Y$8)&gt;0,AE170+((Z170-Y170)+(AA170-Z170)+(AB170-AA170)+(AC170-AB170)+(AD170-AC170)+(AE170-AD170))/CÁLCULOS!$Y$8,0)</f>
        <v>0</v>
      </c>
      <c r="AG170" s="2">
        <f>+IF((AF170+((AA170-Z170)+(AB170-AA170)+(AC170-AB170)+(AD170-AC170)+(AE170-AD170)+(AF170-AE170))/CÁLCULOS!$Y$8)&gt;0,AF170+((AA170-Z170)+(AB170-AA170)+(AC170-AB170)+(AD170-AC170)+(AE170-AD170)+(AF170-AE170))/CÁLCULOS!$Y$8,0)</f>
        <v>0</v>
      </c>
      <c r="AH170" s="2">
        <f>+IF((AG170+((AB170-AA170)+(AC170-AB170)+(AD170-AC170)+(AE170-AD170)+(AF170-AE170)+(AG170-AF170))/CÁLCULOS!$Y$8)&gt;0,AG170+((AB170-AA170)+(AC170-AB170)+(AD170-AC170)+(AE170-AD170)+(AF170-AE170)+(AG170-AF170))/CÁLCULOS!$Y$8,0)</f>
        <v>0</v>
      </c>
      <c r="AI170" s="2">
        <f>+IF((AH170+((AC170-AB170)+(AD170-AC170)+(AE170-AD170)+(AF170-AE170)+(AG170-AF170)+(AH170-AG170))/CÁLCULOS!$Y$8)&gt;0,AH170+((AC170-AB170)+(AD170-AC170)+(AE170-AD170)+(AF170-AE170)+(AG170-AF170)+(AH170-AG170))/CÁLCULOS!$Y$8,0)</f>
        <v>0</v>
      </c>
      <c r="AJ170" s="2">
        <f>+IF((AI170+((AD170-AC170)+(AE170-AD170)+(AF170-AE170)+(AG170-AF170)+(AH170-AG170)+(AI170-AH170))/CÁLCULOS!$Y$8)&gt;0,AI170+((AD170-AC170)+(AE170-AD170)+(AF170-AE170)+(AG170-AF170)+(AH170-AG170)+(AI170-AH170))/CÁLCULOS!$Y$8,0)</f>
        <v>0</v>
      </c>
      <c r="AK170" s="2">
        <f>+IF((AJ170+((AE170-AD170)+(AF170-AE170)+(AG170-AF170)+(AH170-AG170)+(AI170-AH170)+(AJ170-AI170))/CÁLCULOS!$Y$8)&gt;0,AJ170+((AE170-AD170)+(AF170-AE170)+(AG170-AF170)+(AH170-AG170)+(AI170-AH170)+(AJ170-AI170))/CÁLCULOS!$Y$8,0)</f>
        <v>0</v>
      </c>
      <c r="AL170" s="2">
        <f>+IF((AK170+((AF170-AE170)+(AG170-AF170)+(AH170-AG170)+(AI170-AH170)+(AJ170-AI170)+(AK170-AJ170))/CÁLCULOS!$Y$8)&gt;0,AK170+((AF170-AE170)+(AG170-AF170)+(AH170-AG170)+(AI170-AH170)+(AJ170-AI170)+(AK170-AJ170))/CÁLCULOS!$Y$8,0)</f>
        <v>0</v>
      </c>
      <c r="AM170">
        <f t="shared" si="28"/>
        <v>4</v>
      </c>
    </row>
    <row r="171" spans="1:39" x14ac:dyDescent="0.25">
      <c r="A171" s="16">
        <v>2908</v>
      </c>
      <c r="B171" s="1" t="s">
        <v>279</v>
      </c>
      <c r="C171" s="9">
        <f>VLOOKUP($A171,'BC-2020-2021'!$A:$Z,C$1,0)</f>
        <v>0</v>
      </c>
      <c r="D171" s="9">
        <f>VLOOKUP($A171,'BC-2020-2021'!$A:$Z,D$1,0)</f>
        <v>0</v>
      </c>
      <c r="E171" s="9">
        <f>VLOOKUP($A171,'BC-2020-2021'!$A:$Z,E$1,0)</f>
        <v>0</v>
      </c>
      <c r="F171" s="9">
        <f>VLOOKUP($A171,'BC-2020-2021'!$A:$Z,F$1,0)</f>
        <v>0</v>
      </c>
      <c r="G171" s="9">
        <f>VLOOKUP($A171,'BC-2020-2021'!$A:$Z,G$1,0)</f>
        <v>0</v>
      </c>
      <c r="H171" s="9">
        <f>VLOOKUP($A171,'BC-2020-2021'!$A:$Z,H$1,0)</f>
        <v>0</v>
      </c>
      <c r="I171" s="9">
        <f>VLOOKUP($A171,'BC-2020-2021'!$A:$Z,I$1,0)</f>
        <v>0</v>
      </c>
      <c r="J171" s="9">
        <f>VLOOKUP($A171,'BC-2020-2021'!$A:$Z,J$1,0)</f>
        <v>0</v>
      </c>
      <c r="K171" s="9">
        <f>VLOOKUP($A171,'BC-2020-2021'!$A:$Z,K$1,0)</f>
        <v>0</v>
      </c>
      <c r="L171" s="9">
        <f>VLOOKUP($A171,'BC-2020-2021'!$A:$Z,L$1,0)</f>
        <v>0</v>
      </c>
      <c r="M171" s="9">
        <f>VLOOKUP($A171,'BC-2020-2021'!$A:$Z,M$1,0)</f>
        <v>0</v>
      </c>
      <c r="N171" s="9">
        <f>VLOOKUP($A171,'BC-2020-2021'!$A:$Z,N$1,0)</f>
        <v>0</v>
      </c>
      <c r="O171" s="13">
        <f>VLOOKUP($A171,'BC-2020-2021'!$A:$Z,O$1,0)</f>
        <v>0</v>
      </c>
      <c r="P171" s="13">
        <f>VLOOKUP($A171,'BC-2020-2021'!$A:$Z,P$1,0)</f>
        <v>0</v>
      </c>
      <c r="Q171" s="13">
        <f>VLOOKUP($A171,'BC-2020-2021'!$A:$Z,Q$1,0)</f>
        <v>0</v>
      </c>
      <c r="R171" s="13">
        <f>VLOOKUP($A171,'BC-2020-2021'!$A:$Z,R$1,0)</f>
        <v>0</v>
      </c>
      <c r="S171" s="13">
        <f>VLOOKUP($A171,'BC-2020-2021'!$A:$Z,S$1,0)</f>
        <v>0</v>
      </c>
      <c r="T171" s="13">
        <f>VLOOKUP($A171,'BC-2020-2021'!$A:$Z,T$1,0)</f>
        <v>0</v>
      </c>
      <c r="U171" s="13">
        <f>VLOOKUP($A171,'BC-2020-2021'!$A:$Z,U$1,0)</f>
        <v>0</v>
      </c>
      <c r="V171" s="13">
        <f>VLOOKUP($A171,'BC-2020-2021'!$A:$Z,V$1,0)</f>
        <v>0</v>
      </c>
      <c r="W171" s="13">
        <f>VLOOKUP($A171,'BC-2020-2021'!$A:$Z,W$1,0)</f>
        <v>0</v>
      </c>
      <c r="X171" s="13">
        <f>VLOOKUP($A171,'BC-2020-2021'!$A:$Z,X$1,0)</f>
        <v>0</v>
      </c>
      <c r="Y171" s="13">
        <f>VLOOKUP($A171,'BC-2020-2021'!$A:$Z,Y$1,0)</f>
        <v>0</v>
      </c>
      <c r="Z171" s="13">
        <f>VLOOKUP($A171,'BC-2020-2021'!$A:$Z,Z$1,0)</f>
        <v>0</v>
      </c>
      <c r="AA171" s="2">
        <f>+IF((Z171+((U171-T171)+(V171-U171)+(W171-V171)+(X171-W171)+(Y171-X171)+(Z171-Y171))/CÁLCULOS!$Y$8)&gt;0,Z171+((U171-T171)+(V171-U171)+(W171-V171)+(X171-W171)+(Y171-X171)+(Z171-Y171))/CÁLCULOS!$Y$8,0)</f>
        <v>0</v>
      </c>
      <c r="AB171" s="2">
        <f>+IF((AA171+((V171-U171)+(W171-V171)+(X171-W171)+(Y171-X171)+(Z171-Y171)+(AA171-Z171))/CÁLCULOS!$Y$8)&gt;0,AA171+((V171-U171)+(W171-V171)+(X171-W171)+(Y171-X171)+(Z171-Y171)+(AA171-Z171))/CÁLCULOS!$Y$8,0)</f>
        <v>0</v>
      </c>
      <c r="AC171" s="2">
        <f>+IF((AB171+((W171-V171)+(X171-W171)+(Y171-X171)+(Z171-Y171)+(AA171-Z171)+(AB171-AA171))/CÁLCULOS!$Y$8)&gt;0,AB171+((W171-V171)+(X171-W171)+(Y171-X171)+(Z171-Y171)+(AA171-Z171)+(AB171-AA171))/CÁLCULOS!$Y$8,0)</f>
        <v>0</v>
      </c>
      <c r="AD171" s="2">
        <f>+IF((AC171+((X171-W171)+(Y171-X171)+(Z171-Y171)+(AA171-Z171)+(AB171-AA171)+(AC171-AB171))/CÁLCULOS!$Y$8)&gt;0,AC171+((X171-W171)+(Y171-X171)+(Z171-Y171)+(AA171-Z171)+(AB171-AA171)+(AC171-AB171))/CÁLCULOS!$Y$8,0)</f>
        <v>0</v>
      </c>
      <c r="AE171" s="2">
        <f>+IF((AD171+((Y171-X171)+(Z171-Y171)+(AA171-Z171)+(AB171-AA171)+(AC171-AB171)+(AD171-AC171))/CÁLCULOS!$Y$8)&gt;0,AD171+((Y171-X171)+(Z171-Y171)+(AA171-Z171)+(AB171-AA171)+(AC171-AB171)+(AD171-AC171))/CÁLCULOS!$Y$8,0)</f>
        <v>0</v>
      </c>
      <c r="AF171" s="2">
        <f>+IF((AE171+((Z171-Y171)+(AA171-Z171)+(AB171-AA171)+(AC171-AB171)+(AD171-AC171)+(AE171-AD171))/CÁLCULOS!$Y$8)&gt;0,AE171+((Z171-Y171)+(AA171-Z171)+(AB171-AA171)+(AC171-AB171)+(AD171-AC171)+(AE171-AD171))/CÁLCULOS!$Y$8,0)</f>
        <v>0</v>
      </c>
      <c r="AG171" s="2">
        <f>+IF((AF171+((AA171-Z171)+(AB171-AA171)+(AC171-AB171)+(AD171-AC171)+(AE171-AD171)+(AF171-AE171))/CÁLCULOS!$Y$8)&gt;0,AF171+((AA171-Z171)+(AB171-AA171)+(AC171-AB171)+(AD171-AC171)+(AE171-AD171)+(AF171-AE171))/CÁLCULOS!$Y$8,0)</f>
        <v>0</v>
      </c>
      <c r="AH171" s="2">
        <f>+IF((AG171+((AB171-AA171)+(AC171-AB171)+(AD171-AC171)+(AE171-AD171)+(AF171-AE171)+(AG171-AF171))/CÁLCULOS!$Y$8)&gt;0,AG171+((AB171-AA171)+(AC171-AB171)+(AD171-AC171)+(AE171-AD171)+(AF171-AE171)+(AG171-AF171))/CÁLCULOS!$Y$8,0)</f>
        <v>0</v>
      </c>
      <c r="AI171" s="2">
        <f>+IF((AH171+((AC171-AB171)+(AD171-AC171)+(AE171-AD171)+(AF171-AE171)+(AG171-AF171)+(AH171-AG171))/CÁLCULOS!$Y$8)&gt;0,AH171+((AC171-AB171)+(AD171-AC171)+(AE171-AD171)+(AF171-AE171)+(AG171-AF171)+(AH171-AG171))/CÁLCULOS!$Y$8,0)</f>
        <v>0</v>
      </c>
      <c r="AJ171" s="2">
        <f>+IF((AI171+((AD171-AC171)+(AE171-AD171)+(AF171-AE171)+(AG171-AF171)+(AH171-AG171)+(AI171-AH171))/CÁLCULOS!$Y$8)&gt;0,AI171+((AD171-AC171)+(AE171-AD171)+(AF171-AE171)+(AG171-AF171)+(AH171-AG171)+(AI171-AH171))/CÁLCULOS!$Y$8,0)</f>
        <v>0</v>
      </c>
      <c r="AK171" s="2">
        <f>+IF((AJ171+((AE171-AD171)+(AF171-AE171)+(AG171-AF171)+(AH171-AG171)+(AI171-AH171)+(AJ171-AI171))/CÁLCULOS!$Y$8)&gt;0,AJ171+((AE171-AD171)+(AF171-AE171)+(AG171-AF171)+(AH171-AG171)+(AI171-AH171)+(AJ171-AI171))/CÁLCULOS!$Y$8,0)</f>
        <v>0</v>
      </c>
      <c r="AL171" s="2">
        <f>+IF((AK171+((AF171-AE171)+(AG171-AF171)+(AH171-AG171)+(AI171-AH171)+(AJ171-AI171)+(AK171-AJ171))/CÁLCULOS!$Y$8)&gt;0,AK171+((AF171-AE171)+(AG171-AF171)+(AH171-AG171)+(AI171-AH171)+(AJ171-AI171)+(AK171-AJ171))/CÁLCULOS!$Y$8,0)</f>
        <v>0</v>
      </c>
      <c r="AM171">
        <f t="shared" si="28"/>
        <v>4</v>
      </c>
    </row>
    <row r="172" spans="1:39" x14ac:dyDescent="0.25">
      <c r="A172" s="16">
        <v>2912</v>
      </c>
      <c r="B172" s="1" t="s">
        <v>380</v>
      </c>
      <c r="C172" s="9">
        <f>VLOOKUP($A172,'BC-2020-2021'!$A:$Z,C$1,0)</f>
        <v>0</v>
      </c>
      <c r="D172" s="9">
        <f>VLOOKUP($A172,'BC-2020-2021'!$A:$Z,D$1,0)</f>
        <v>0</v>
      </c>
      <c r="E172" s="9">
        <f>VLOOKUP($A172,'BC-2020-2021'!$A:$Z,E$1,0)</f>
        <v>0</v>
      </c>
      <c r="F172" s="9">
        <f>VLOOKUP($A172,'BC-2020-2021'!$A:$Z,F$1,0)</f>
        <v>0</v>
      </c>
      <c r="G172" s="9">
        <f>VLOOKUP($A172,'BC-2020-2021'!$A:$Z,G$1,0)</f>
        <v>0</v>
      </c>
      <c r="H172" s="9">
        <f>VLOOKUP($A172,'BC-2020-2021'!$A:$Z,H$1,0)</f>
        <v>0</v>
      </c>
      <c r="I172" s="9">
        <f>VLOOKUP($A172,'BC-2020-2021'!$A:$Z,I$1,0)</f>
        <v>0</v>
      </c>
      <c r="J172" s="9">
        <f>VLOOKUP($A172,'BC-2020-2021'!$A:$Z,J$1,0)</f>
        <v>0</v>
      </c>
      <c r="K172" s="9">
        <f>VLOOKUP($A172,'BC-2020-2021'!$A:$Z,K$1,0)</f>
        <v>0</v>
      </c>
      <c r="L172" s="9">
        <f>VLOOKUP($A172,'BC-2020-2021'!$A:$Z,L$1,0)</f>
        <v>0</v>
      </c>
      <c r="M172" s="9">
        <f>VLOOKUP($A172,'BC-2020-2021'!$A:$Z,M$1,0)</f>
        <v>0</v>
      </c>
      <c r="N172" s="9">
        <f>VLOOKUP($A172,'BC-2020-2021'!$A:$Z,N$1,0)</f>
        <v>0</v>
      </c>
      <c r="O172" s="13">
        <f>VLOOKUP($A172,'BC-2020-2021'!$A:$Z,O$1,0)</f>
        <v>0</v>
      </c>
      <c r="P172" s="13">
        <f>VLOOKUP($A172,'BC-2020-2021'!$A:$Z,P$1,0)</f>
        <v>0</v>
      </c>
      <c r="Q172" s="13">
        <f>VLOOKUP($A172,'BC-2020-2021'!$A:$Z,Q$1,0)</f>
        <v>0</v>
      </c>
      <c r="R172" s="13">
        <f>VLOOKUP($A172,'BC-2020-2021'!$A:$Z,R$1,0)</f>
        <v>0</v>
      </c>
      <c r="S172" s="13">
        <f>VLOOKUP($A172,'BC-2020-2021'!$A:$Z,S$1,0)</f>
        <v>0</v>
      </c>
      <c r="T172" s="13">
        <f>VLOOKUP($A172,'BC-2020-2021'!$A:$Z,T$1,0)</f>
        <v>0</v>
      </c>
      <c r="U172" s="13">
        <f>VLOOKUP($A172,'BC-2020-2021'!$A:$Z,U$1,0)</f>
        <v>0</v>
      </c>
      <c r="V172" s="13">
        <f>VLOOKUP($A172,'BC-2020-2021'!$A:$Z,V$1,0)</f>
        <v>0</v>
      </c>
      <c r="W172" s="13">
        <f>VLOOKUP($A172,'BC-2020-2021'!$A:$Z,W$1,0)</f>
        <v>0</v>
      </c>
      <c r="X172" s="13">
        <f>VLOOKUP($A172,'BC-2020-2021'!$A:$Z,X$1,0)</f>
        <v>0</v>
      </c>
      <c r="Y172" s="13">
        <f>VLOOKUP($A172,'BC-2020-2021'!$A:$Z,Y$1,0)</f>
        <v>0</v>
      </c>
      <c r="Z172" s="13">
        <f>VLOOKUP($A172,'BC-2020-2021'!$A:$Z,Z$1,0)</f>
        <v>0</v>
      </c>
      <c r="AA172" s="2">
        <f>+IF((Z172+((U172-T172)+(V172-U172)+(W172-V172)+(X172-W172)+(Y172-X172)+(Z172-Y172))/CÁLCULOS!$Y$8)&gt;0,Z172+((U172-T172)+(V172-U172)+(W172-V172)+(X172-W172)+(Y172-X172)+(Z172-Y172))/CÁLCULOS!$Y$8,0)</f>
        <v>0</v>
      </c>
      <c r="AB172" s="2">
        <f>+IF((AA172+((V172-U172)+(W172-V172)+(X172-W172)+(Y172-X172)+(Z172-Y172)+(AA172-Z172))/CÁLCULOS!$Y$8)&gt;0,AA172+((V172-U172)+(W172-V172)+(X172-W172)+(Y172-X172)+(Z172-Y172)+(AA172-Z172))/CÁLCULOS!$Y$8,0)</f>
        <v>0</v>
      </c>
      <c r="AC172" s="2">
        <f>+IF((AB172+((W172-V172)+(X172-W172)+(Y172-X172)+(Z172-Y172)+(AA172-Z172)+(AB172-AA172))/CÁLCULOS!$Y$8)&gt;0,AB172+((W172-V172)+(X172-W172)+(Y172-X172)+(Z172-Y172)+(AA172-Z172)+(AB172-AA172))/CÁLCULOS!$Y$8,0)</f>
        <v>0</v>
      </c>
      <c r="AD172" s="2">
        <f>+IF((AC172+((X172-W172)+(Y172-X172)+(Z172-Y172)+(AA172-Z172)+(AB172-AA172)+(AC172-AB172))/CÁLCULOS!$Y$8)&gt;0,AC172+((X172-W172)+(Y172-X172)+(Z172-Y172)+(AA172-Z172)+(AB172-AA172)+(AC172-AB172))/CÁLCULOS!$Y$8,0)</f>
        <v>0</v>
      </c>
      <c r="AE172" s="2">
        <f>+IF((AD172+((Y172-X172)+(Z172-Y172)+(AA172-Z172)+(AB172-AA172)+(AC172-AB172)+(AD172-AC172))/CÁLCULOS!$Y$8)&gt;0,AD172+((Y172-X172)+(Z172-Y172)+(AA172-Z172)+(AB172-AA172)+(AC172-AB172)+(AD172-AC172))/CÁLCULOS!$Y$8,0)</f>
        <v>0</v>
      </c>
      <c r="AF172" s="2">
        <f>+IF((AE172+((Z172-Y172)+(AA172-Z172)+(AB172-AA172)+(AC172-AB172)+(AD172-AC172)+(AE172-AD172))/CÁLCULOS!$Y$8)&gt;0,AE172+((Z172-Y172)+(AA172-Z172)+(AB172-AA172)+(AC172-AB172)+(AD172-AC172)+(AE172-AD172))/CÁLCULOS!$Y$8,0)</f>
        <v>0</v>
      </c>
      <c r="AG172" s="2">
        <f>+IF((AF172+((AA172-Z172)+(AB172-AA172)+(AC172-AB172)+(AD172-AC172)+(AE172-AD172)+(AF172-AE172))/CÁLCULOS!$Y$8)&gt;0,AF172+((AA172-Z172)+(AB172-AA172)+(AC172-AB172)+(AD172-AC172)+(AE172-AD172)+(AF172-AE172))/CÁLCULOS!$Y$8,0)</f>
        <v>0</v>
      </c>
      <c r="AH172" s="2">
        <f>+IF((AG172+((AB172-AA172)+(AC172-AB172)+(AD172-AC172)+(AE172-AD172)+(AF172-AE172)+(AG172-AF172))/CÁLCULOS!$Y$8)&gt;0,AG172+((AB172-AA172)+(AC172-AB172)+(AD172-AC172)+(AE172-AD172)+(AF172-AE172)+(AG172-AF172))/CÁLCULOS!$Y$8,0)</f>
        <v>0</v>
      </c>
      <c r="AI172" s="2">
        <f>+IF((AH172+((AC172-AB172)+(AD172-AC172)+(AE172-AD172)+(AF172-AE172)+(AG172-AF172)+(AH172-AG172))/CÁLCULOS!$Y$8)&gt;0,AH172+((AC172-AB172)+(AD172-AC172)+(AE172-AD172)+(AF172-AE172)+(AG172-AF172)+(AH172-AG172))/CÁLCULOS!$Y$8,0)</f>
        <v>0</v>
      </c>
      <c r="AJ172" s="2">
        <f>+IF((AI172+((AD172-AC172)+(AE172-AD172)+(AF172-AE172)+(AG172-AF172)+(AH172-AG172)+(AI172-AH172))/CÁLCULOS!$Y$8)&gt;0,AI172+((AD172-AC172)+(AE172-AD172)+(AF172-AE172)+(AG172-AF172)+(AH172-AG172)+(AI172-AH172))/CÁLCULOS!$Y$8,0)</f>
        <v>0</v>
      </c>
      <c r="AK172" s="2">
        <f>+IF((AJ172+((AE172-AD172)+(AF172-AE172)+(AG172-AF172)+(AH172-AG172)+(AI172-AH172)+(AJ172-AI172))/CÁLCULOS!$Y$8)&gt;0,AJ172+((AE172-AD172)+(AF172-AE172)+(AG172-AF172)+(AH172-AG172)+(AI172-AH172)+(AJ172-AI172))/CÁLCULOS!$Y$8,0)</f>
        <v>0</v>
      </c>
      <c r="AL172" s="2">
        <f>+IF((AK172+((AF172-AE172)+(AG172-AF172)+(AH172-AG172)+(AI172-AH172)+(AJ172-AI172)+(AK172-AJ172))/CÁLCULOS!$Y$8)&gt;0,AK172+((AF172-AE172)+(AG172-AF172)+(AH172-AG172)+(AI172-AH172)+(AJ172-AI172)+(AK172-AJ172))/CÁLCULOS!$Y$8,0)</f>
        <v>0</v>
      </c>
      <c r="AM172">
        <f t="shared" si="28"/>
        <v>4</v>
      </c>
    </row>
    <row r="173" spans="1:39" x14ac:dyDescent="0.25">
      <c r="A173" s="16">
        <v>2990</v>
      </c>
      <c r="B173" s="1" t="s">
        <v>78</v>
      </c>
      <c r="C173" s="9">
        <f>VLOOKUP($A173,'BC-2020-2021'!$A:$Z,C$1,0)</f>
        <v>3869.76</v>
      </c>
      <c r="D173" s="9">
        <f>VLOOKUP($A173,'BC-2020-2021'!$A:$Z,D$1,0)</f>
        <v>3944.12</v>
      </c>
      <c r="E173" s="9">
        <f>VLOOKUP($A173,'BC-2020-2021'!$A:$Z,E$1,0)</f>
        <v>4956.0200000000004</v>
      </c>
      <c r="F173" s="9">
        <f>VLOOKUP($A173,'BC-2020-2021'!$A:$Z,F$1,0)</f>
        <v>6722.54</v>
      </c>
      <c r="G173" s="9">
        <f>VLOOKUP($A173,'BC-2020-2021'!$A:$Z,G$1,0)</f>
        <v>4550.1899999999996</v>
      </c>
      <c r="H173" s="9">
        <f>VLOOKUP($A173,'BC-2020-2021'!$A:$Z,H$1,0)</f>
        <v>5033.1499999999996</v>
      </c>
      <c r="I173" s="9">
        <f>VLOOKUP($A173,'BC-2020-2021'!$A:$Z,I$1,0)</f>
        <v>4663.67</v>
      </c>
      <c r="J173" s="9">
        <f>VLOOKUP($A173,'BC-2020-2021'!$A:$Z,J$1,0)</f>
        <v>4666.6099999999997</v>
      </c>
      <c r="K173" s="9">
        <f>VLOOKUP($A173,'BC-2020-2021'!$A:$Z,K$1,0)</f>
        <v>4860.5200000000004</v>
      </c>
      <c r="L173" s="9">
        <f>VLOOKUP($A173,'BC-2020-2021'!$A:$Z,L$1,0)</f>
        <v>4268.93</v>
      </c>
      <c r="M173" s="9">
        <f>VLOOKUP($A173,'BC-2020-2021'!$A:$Z,M$1,0)</f>
        <v>6036.59</v>
      </c>
      <c r="N173" s="9">
        <f>VLOOKUP($A173,'BC-2020-2021'!$A:$Z,N$1,0)</f>
        <v>4674.3599999999997</v>
      </c>
      <c r="O173" s="13">
        <f>VLOOKUP($A173,'BC-2020-2021'!$A:$Z,O$1,0)</f>
        <v>4311.3599999999997</v>
      </c>
      <c r="P173" s="13">
        <f>VLOOKUP($A173,'BC-2020-2021'!$A:$Z,P$1,0)</f>
        <v>4302.1499999999996</v>
      </c>
      <c r="Q173" s="13">
        <f>VLOOKUP($A173,'BC-2020-2021'!$A:$Z,Q$1,0)</f>
        <v>3836.17</v>
      </c>
      <c r="R173" s="13">
        <f>VLOOKUP($A173,'BC-2020-2021'!$A:$Z,R$1,0)</f>
        <v>3864.79</v>
      </c>
      <c r="S173" s="13">
        <f>VLOOKUP($A173,'BC-2020-2021'!$A:$Z,S$1,0)</f>
        <v>3797.12</v>
      </c>
      <c r="T173" s="13">
        <f>VLOOKUP($A173,'BC-2020-2021'!$A:$Z,T$1,0)</f>
        <v>2634.36</v>
      </c>
      <c r="U173" s="13">
        <f>VLOOKUP($A173,'BC-2020-2021'!$A:$Z,U$1,0)</f>
        <v>3155.03</v>
      </c>
      <c r="V173" s="13">
        <f>VLOOKUP($A173,'BC-2020-2021'!$A:$Z,V$1,0)</f>
        <v>2553.04</v>
      </c>
      <c r="W173" s="13">
        <f>VLOOKUP($A173,'BC-2020-2021'!$A:$Z,W$1,0)</f>
        <v>2361.39</v>
      </c>
      <c r="X173" s="13">
        <f>VLOOKUP($A173,'BC-2020-2021'!$A:$Z,X$1,0)</f>
        <v>2356.71</v>
      </c>
      <c r="Y173" s="13">
        <f>VLOOKUP($A173,'BC-2020-2021'!$A:$Z,Y$1,0)</f>
        <v>1763.3</v>
      </c>
      <c r="Z173" s="13">
        <f>VLOOKUP($A173,'BC-2020-2021'!$A:$Z,Z$1,0)</f>
        <v>1750.92</v>
      </c>
      <c r="AA173" s="2">
        <f>+IF((Z173+((U173-T173)+(V173-U173)+(W173-V173)+(X173-W173)+(Y173-X173)+(Z173-Y173))/CÁLCULOS!$Y$8)&gt;0,Z173+((U173-T173)+(V173-U173)+(W173-V173)+(X173-W173)+(Y173-X173)+(Z173-Y173))/CÁLCULOS!$Y$8,0)</f>
        <v>1603.68</v>
      </c>
      <c r="AB173" s="2">
        <f>+IF((AA173+((V173-U173)+(W173-V173)+(X173-W173)+(Y173-X173)+(Z173-Y173)+(AA173-Z173))/CÁLCULOS!$Y$8)&gt;0,AA173+((V173-U173)+(W173-V173)+(X173-W173)+(Y173-X173)+(Z173-Y173)+(AA173-Z173))/CÁLCULOS!$Y$8,0)</f>
        <v>1345.1216666666667</v>
      </c>
      <c r="AC173" s="2">
        <f>+IF((AB173+((W173-V173)+(X173-W173)+(Y173-X173)+(Z173-Y173)+(AA173-Z173)+(AB173-AA173))/CÁLCULOS!$Y$8)&gt;0,AB173+((W173-V173)+(X173-W173)+(Y173-X173)+(Z173-Y173)+(AA173-Z173)+(AB173-AA173))/CÁLCULOS!$Y$8,0)</f>
        <v>1143.8019444444444</v>
      </c>
      <c r="AD173" s="2">
        <f>+IF((AC173+((X173-W173)+(Y173-X173)+(Z173-Y173)+(AA173-Z173)+(AB173-AA173)+(AC173-AB173))/CÁLCULOS!$Y$8)&gt;0,AC173+((X173-W173)+(Y173-X173)+(Z173-Y173)+(AA173-Z173)+(AB173-AA173)+(AC173-AB173))/CÁLCULOS!$Y$8,0)</f>
        <v>940.8706018518518</v>
      </c>
      <c r="AE173" s="2">
        <f>+IF((AD173+((Y173-X173)+(Z173-Y173)+(AA173-Z173)+(AB173-AA173)+(AC173-AB173)+(AD173-AC173))/CÁLCULOS!$Y$8)&gt;0,AD173+((Y173-X173)+(Z173-Y173)+(AA173-Z173)+(AB173-AA173)+(AC173-AB173)+(AD173-AC173))/CÁLCULOS!$Y$8,0)</f>
        <v>704.89736882716045</v>
      </c>
      <c r="AF173" s="2">
        <f>+IF((AE173+((Z173-Y173)+(AA173-Z173)+(AB173-AA173)+(AC173-AB173)+(AD173-AC173)+(AE173-AD173))/CÁLCULOS!$Y$8)&gt;0,AE173+((Z173-Y173)+(AA173-Z173)+(AB173-AA173)+(AC173-AB173)+(AD173-AC173)+(AE173-AD173))/CÁLCULOS!$Y$8,0)</f>
        <v>528.49693029835385</v>
      </c>
      <c r="AG173" s="2">
        <f>+IF((AF173+((AA173-Z173)+(AB173-AA173)+(AC173-AB173)+(AD173-AC173)+(AE173-AD173)+(AF173-AE173))/CÁLCULOS!$Y$8)&gt;0,AF173+((AA173-Z173)+(AB173-AA173)+(AC173-AB173)+(AD173-AC173)+(AE173-AD173)+(AF173-AE173))/CÁLCULOS!$Y$8,0)</f>
        <v>324.75975201474614</v>
      </c>
      <c r="AH173" s="2">
        <f>+IF((AG173+((AB173-AA173)+(AC173-AB173)+(AD173-AC173)+(AE173-AD173)+(AF173-AE173)+(AG173-AF173))/CÁLCULOS!$Y$8)&gt;0,AG173+((AB173-AA173)+(AC173-AB173)+(AD173-AC173)+(AE173-AD173)+(AF173-AE173)+(AG173-AF173))/CÁLCULOS!$Y$8,0)</f>
        <v>111.60637735053717</v>
      </c>
      <c r="AI173" s="2">
        <f>+IF((AH173+((AC173-AB173)+(AD173-AC173)+(AE173-AD173)+(AF173-AE173)+(AG173-AF173)+(AH173-AG173))/CÁLCULOS!$Y$8)&gt;0,AH173+((AC173-AB173)+(AD173-AC173)+(AE173-AD173)+(AF173-AE173)+(AG173-AF173)+(AH173-AG173))/CÁLCULOS!$Y$8,0)</f>
        <v>0</v>
      </c>
      <c r="AJ173" s="2">
        <f>+IF((AI173+((AD173-AC173)+(AE173-AD173)+(AF173-AE173)+(AG173-AF173)+(AH173-AG173)+(AI173-AH173))/CÁLCULOS!$Y$8)&gt;0,AI173+((AD173-AC173)+(AE173-AD173)+(AF173-AE173)+(AG173-AF173)+(AH173-AG173)+(AI173-AH173))/CÁLCULOS!$Y$8,0)</f>
        <v>0</v>
      </c>
      <c r="AK173" s="2">
        <f>+IF((AJ173+((AE173-AD173)+(AF173-AE173)+(AG173-AF173)+(AH173-AG173)+(AI173-AH173)+(AJ173-AI173))/CÁLCULOS!$Y$8)&gt;0,AJ173+((AE173-AD173)+(AF173-AE173)+(AG173-AF173)+(AH173-AG173)+(AI173-AH173)+(AJ173-AI173))/CÁLCULOS!$Y$8,0)</f>
        <v>0</v>
      </c>
      <c r="AL173" s="2">
        <f>+IF((AK173+((AF173-AE173)+(AG173-AF173)+(AH173-AG173)+(AI173-AH173)+(AJ173-AI173)+(AK173-AJ173))/CÁLCULOS!$Y$8)&gt;0,AK173+((AF173-AE173)+(AG173-AF173)+(AH173-AG173)+(AI173-AH173)+(AJ173-AI173)+(AK173-AJ173))/CÁLCULOS!$Y$8,0)</f>
        <v>0</v>
      </c>
      <c r="AM173">
        <f t="shared" si="28"/>
        <v>4</v>
      </c>
    </row>
    <row r="174" spans="1:39" x14ac:dyDescent="0.25">
      <c r="A174" s="16">
        <v>3</v>
      </c>
      <c r="B174" s="1" t="s">
        <v>383</v>
      </c>
      <c r="C174" s="9">
        <f>VLOOKUP($A174,'BC-2020-2021'!$A:$Z,C$1,0)</f>
        <v>873917.46</v>
      </c>
      <c r="D174" s="9">
        <f>VLOOKUP($A174,'BC-2020-2021'!$A:$Z,D$1,0)</f>
        <v>880097.15</v>
      </c>
      <c r="E174" s="9">
        <f>VLOOKUP($A174,'BC-2020-2021'!$A:$Z,E$1,0)</f>
        <v>882359.85</v>
      </c>
      <c r="F174" s="9">
        <f>VLOOKUP($A174,'BC-2020-2021'!$A:$Z,F$1,0)</f>
        <v>881511.54</v>
      </c>
      <c r="G174" s="9">
        <f>VLOOKUP($A174,'BC-2020-2021'!$A:$Z,G$1,0)</f>
        <v>881555.55</v>
      </c>
      <c r="H174" s="9">
        <f>VLOOKUP($A174,'BC-2020-2021'!$A:$Z,H$1,0)</f>
        <v>882592.76</v>
      </c>
      <c r="I174" s="9">
        <f>VLOOKUP($A174,'BC-2020-2021'!$A:$Z,I$1,0)</f>
        <v>884533.52</v>
      </c>
      <c r="J174" s="9">
        <f>VLOOKUP($A174,'BC-2020-2021'!$A:$Z,J$1,0)</f>
        <v>886999.51</v>
      </c>
      <c r="K174" s="9">
        <f>VLOOKUP($A174,'BC-2020-2021'!$A:$Z,K$1,0)</f>
        <v>890360.65</v>
      </c>
      <c r="L174" s="9">
        <f>VLOOKUP($A174,'BC-2020-2021'!$A:$Z,L$1,0)</f>
        <v>893993.47</v>
      </c>
      <c r="M174" s="9">
        <f>VLOOKUP($A174,'BC-2020-2021'!$A:$Z,M$1,0)</f>
        <v>898253.91</v>
      </c>
      <c r="N174" s="9">
        <f>VLOOKUP($A174,'BC-2020-2021'!$A:$Z,N$1,0)</f>
        <v>921184.36</v>
      </c>
      <c r="O174" s="13">
        <f>VLOOKUP($A174,'BC-2020-2021'!$A:$Z,O$1,0)</f>
        <v>909496.48</v>
      </c>
      <c r="P174" s="13">
        <f>VLOOKUP($A174,'BC-2020-2021'!$A:$Z,P$1,0)</f>
        <v>892420.69</v>
      </c>
      <c r="Q174" s="13">
        <f>VLOOKUP($A174,'BC-2020-2021'!$A:$Z,Q$1,0)</f>
        <v>882161.78</v>
      </c>
      <c r="R174" s="13">
        <f>VLOOKUP($A174,'BC-2020-2021'!$A:$Z,R$1,0)</f>
        <v>870658.53</v>
      </c>
      <c r="S174" s="13">
        <f>VLOOKUP($A174,'BC-2020-2021'!$A:$Z,S$1,0)</f>
        <v>863583.23</v>
      </c>
      <c r="T174" s="13">
        <f>VLOOKUP($A174,'BC-2020-2021'!$A:$Z,T$1,0)</f>
        <v>855582.43</v>
      </c>
      <c r="U174" s="13">
        <f>VLOOKUP($A174,'BC-2020-2021'!$A:$Z,U$1,0)</f>
        <v>855420.25</v>
      </c>
      <c r="V174" s="13">
        <f>VLOOKUP($A174,'BC-2020-2021'!$A:$Z,V$1,0)</f>
        <v>849801.2</v>
      </c>
      <c r="W174" s="13">
        <f>VLOOKUP($A174,'BC-2020-2021'!$A:$Z,W$1,0)</f>
        <v>852526.65</v>
      </c>
      <c r="X174" s="13">
        <f>VLOOKUP($A174,'BC-2020-2021'!$A:$Z,X$1,0)</f>
        <v>843752.15</v>
      </c>
      <c r="Y174" s="13">
        <f>VLOOKUP($A174,'BC-2020-2021'!$A:$Z,Y$1,0)</f>
        <v>838381.91</v>
      </c>
      <c r="Z174" s="13">
        <f>VLOOKUP($A174,'BC-2020-2021'!$A:$Z,Z$1,0)</f>
        <v>853841.22</v>
      </c>
      <c r="AA174" s="2">
        <f>+AA175+AA177+AA183+AA185+AA189</f>
        <v>851341.66500000015</v>
      </c>
      <c r="AB174" s="2">
        <f t="shared" ref="AB174:AL174" si="31">+AB175+AB177+AB183+AB185+AB189</f>
        <v>848452.54916666681</v>
      </c>
      <c r="AC174" s="2">
        <f t="shared" si="31"/>
        <v>846018.42069444468</v>
      </c>
      <c r="AD174" s="2">
        <f t="shared" si="31"/>
        <v>842724.36247685214</v>
      </c>
      <c r="AE174" s="2">
        <f t="shared" si="31"/>
        <v>840343.71288966073</v>
      </c>
      <c r="AF174" s="2">
        <f t="shared" si="31"/>
        <v>838461.3267046042</v>
      </c>
      <c r="AG174" s="2">
        <f t="shared" si="31"/>
        <v>835898.01115537167</v>
      </c>
      <c r="AH174" s="2">
        <f t="shared" si="31"/>
        <v>833324.06884793343</v>
      </c>
      <c r="AI174" s="2">
        <f t="shared" si="31"/>
        <v>830802.65546147793</v>
      </c>
      <c r="AJ174" s="2">
        <f t="shared" si="31"/>
        <v>828266.69458931684</v>
      </c>
      <c r="AK174" s="2">
        <f t="shared" si="31"/>
        <v>825857.08327472757</v>
      </c>
      <c r="AL174" s="2">
        <f t="shared" si="31"/>
        <v>823442.64500557212</v>
      </c>
      <c r="AM174">
        <f t="shared" ref="AM174:AM196" si="32">LEN(A174)</f>
        <v>1</v>
      </c>
    </row>
    <row r="175" spans="1:39" x14ac:dyDescent="0.25">
      <c r="A175" s="16">
        <v>31</v>
      </c>
      <c r="B175" s="1" t="s">
        <v>384</v>
      </c>
      <c r="C175" s="9">
        <f>VLOOKUP($A175,'BC-2020-2021'!$A:$Z,C$1,0)</f>
        <v>324265.81</v>
      </c>
      <c r="D175" s="9">
        <f>VLOOKUP($A175,'BC-2020-2021'!$A:$Z,D$1,0)</f>
        <v>324840.03000000003</v>
      </c>
      <c r="E175" s="9">
        <f>VLOOKUP($A175,'BC-2020-2021'!$A:$Z,E$1,0)</f>
        <v>325231.65000000002</v>
      </c>
      <c r="F175" s="9">
        <f>VLOOKUP($A175,'BC-2020-2021'!$A:$Z,F$1,0)</f>
        <v>325258.95</v>
      </c>
      <c r="G175" s="9">
        <f>VLOOKUP($A175,'BC-2020-2021'!$A:$Z,G$1,0)</f>
        <v>325302.95</v>
      </c>
      <c r="H175" s="9">
        <f>VLOOKUP($A175,'BC-2020-2021'!$A:$Z,H$1,0)</f>
        <v>325536.40000000002</v>
      </c>
      <c r="I175" s="9">
        <f>VLOOKUP($A175,'BC-2020-2021'!$A:$Z,I$1,0)</f>
        <v>325826.55</v>
      </c>
      <c r="J175" s="9">
        <f>VLOOKUP($A175,'BC-2020-2021'!$A:$Z,J$1,0)</f>
        <v>326268.65000000002</v>
      </c>
      <c r="K175" s="9">
        <f>VLOOKUP($A175,'BC-2020-2021'!$A:$Z,K$1,0)</f>
        <v>326762.77</v>
      </c>
      <c r="L175" s="9">
        <f>VLOOKUP($A175,'BC-2020-2021'!$A:$Z,L$1,0)</f>
        <v>327260.09000000003</v>
      </c>
      <c r="M175" s="9">
        <f>VLOOKUP($A175,'BC-2020-2021'!$A:$Z,M$1,0)</f>
        <v>327873.19</v>
      </c>
      <c r="N175" s="9">
        <f>VLOOKUP($A175,'BC-2020-2021'!$A:$Z,N$1,0)</f>
        <v>325201.59999999998</v>
      </c>
      <c r="O175" s="13">
        <f>VLOOKUP($A175,'BC-2020-2021'!$A:$Z,O$1,0)</f>
        <v>310181.78000000003</v>
      </c>
      <c r="P175" s="13">
        <f>VLOOKUP($A175,'BC-2020-2021'!$A:$Z,P$1,0)</f>
        <v>289742.21999999997</v>
      </c>
      <c r="Q175" s="13">
        <f>VLOOKUP($A175,'BC-2020-2021'!$A:$Z,Q$1,0)</f>
        <v>275056.45</v>
      </c>
      <c r="R175" s="13">
        <f>VLOOKUP($A175,'BC-2020-2021'!$A:$Z,R$1,0)</f>
        <v>259362.27</v>
      </c>
      <c r="S175" s="13">
        <f>VLOOKUP($A175,'BC-2020-2021'!$A:$Z,S$1,0)</f>
        <v>248518.79</v>
      </c>
      <c r="T175" s="13">
        <f>VLOOKUP($A175,'BC-2020-2021'!$A:$Z,T$1,0)</f>
        <v>236728.34</v>
      </c>
      <c r="U175" s="13">
        <f>VLOOKUP($A175,'BC-2020-2021'!$A:$Z,U$1,0)</f>
        <v>232019.14</v>
      </c>
      <c r="V175" s="13">
        <f>VLOOKUP($A175,'BC-2020-2021'!$A:$Z,V$1,0)</f>
        <v>222722.85</v>
      </c>
      <c r="W175" s="13">
        <f>VLOOKUP($A175,'BC-2020-2021'!$A:$Z,W$1,0)</f>
        <v>221515.46</v>
      </c>
      <c r="X175" s="13">
        <f>VLOOKUP($A175,'BC-2020-2021'!$A:$Z,X$1,0)</f>
        <v>208619.53</v>
      </c>
      <c r="Y175" s="13">
        <f>VLOOKUP($A175,'BC-2020-2021'!$A:$Z,Y$1,0)</f>
        <v>199337.02</v>
      </c>
      <c r="Z175" s="13">
        <f>VLOOKUP($A175,'BC-2020-2021'!$A:$Z,Z$1,0)</f>
        <v>197995.47</v>
      </c>
      <c r="AA175" s="2">
        <f>+AA176</f>
        <v>191539.99166666667</v>
      </c>
      <c r="AB175" s="2">
        <f t="shared" ref="AB175:AL175" si="33">+AB176</f>
        <v>184793.46694444446</v>
      </c>
      <c r="AC175" s="2">
        <f t="shared" si="33"/>
        <v>178471.90310185187</v>
      </c>
      <c r="AD175" s="2">
        <f t="shared" si="33"/>
        <v>171297.97695216053</v>
      </c>
      <c r="AE175" s="2">
        <f t="shared" si="33"/>
        <v>165077.71811085395</v>
      </c>
      <c r="AF175" s="2">
        <f t="shared" si="33"/>
        <v>159367.83446266296</v>
      </c>
      <c r="AG175" s="2">
        <f t="shared" si="33"/>
        <v>152929.89520644012</v>
      </c>
      <c r="AH175" s="2">
        <f t="shared" si="33"/>
        <v>146494.87912973569</v>
      </c>
      <c r="AI175" s="2">
        <f t="shared" si="33"/>
        <v>140111.78116061757</v>
      </c>
      <c r="AJ175" s="2">
        <f t="shared" si="33"/>
        <v>133718.42750374519</v>
      </c>
      <c r="AK175" s="2">
        <f t="shared" si="33"/>
        <v>127455.16926234264</v>
      </c>
      <c r="AL175" s="2">
        <f t="shared" si="33"/>
        <v>121184.74445425742</v>
      </c>
      <c r="AM175">
        <f t="shared" si="32"/>
        <v>2</v>
      </c>
    </row>
    <row r="176" spans="1:39" x14ac:dyDescent="0.25">
      <c r="A176" s="16">
        <v>3103</v>
      </c>
      <c r="B176" s="1" t="s">
        <v>385</v>
      </c>
      <c r="C176" s="9">
        <f>VLOOKUP($A176,'BC-2020-2021'!$A:$Z,C$1,0)</f>
        <v>324265.81</v>
      </c>
      <c r="D176" s="9">
        <f>VLOOKUP($A176,'BC-2020-2021'!$A:$Z,D$1,0)</f>
        <v>324840.03000000003</v>
      </c>
      <c r="E176" s="9">
        <f>VLOOKUP($A176,'BC-2020-2021'!$A:$Z,E$1,0)</f>
        <v>325231.65000000002</v>
      </c>
      <c r="F176" s="9">
        <f>VLOOKUP($A176,'BC-2020-2021'!$A:$Z,F$1,0)</f>
        <v>325258.95</v>
      </c>
      <c r="G176" s="9">
        <f>VLOOKUP($A176,'BC-2020-2021'!$A:$Z,G$1,0)</f>
        <v>325302.95</v>
      </c>
      <c r="H176" s="9">
        <f>VLOOKUP($A176,'BC-2020-2021'!$A:$Z,H$1,0)</f>
        <v>325536.40000000002</v>
      </c>
      <c r="I176" s="9">
        <f>VLOOKUP($A176,'BC-2020-2021'!$A:$Z,I$1,0)</f>
        <v>325826.55</v>
      </c>
      <c r="J176" s="9">
        <f>VLOOKUP($A176,'BC-2020-2021'!$A:$Z,J$1,0)</f>
        <v>326268.65000000002</v>
      </c>
      <c r="K176" s="9">
        <f>VLOOKUP($A176,'BC-2020-2021'!$A:$Z,K$1,0)</f>
        <v>326762.77</v>
      </c>
      <c r="L176" s="9">
        <f>VLOOKUP($A176,'BC-2020-2021'!$A:$Z,L$1,0)</f>
        <v>327260.09000000003</v>
      </c>
      <c r="M176" s="9">
        <f>VLOOKUP($A176,'BC-2020-2021'!$A:$Z,M$1,0)</f>
        <v>327873.19</v>
      </c>
      <c r="N176" s="9">
        <f>VLOOKUP($A176,'BC-2020-2021'!$A:$Z,N$1,0)</f>
        <v>325201.59999999998</v>
      </c>
      <c r="O176" s="13">
        <f>VLOOKUP($A176,'BC-2020-2021'!$A:$Z,O$1,0)</f>
        <v>310181.78000000003</v>
      </c>
      <c r="P176" s="13">
        <f>VLOOKUP($A176,'BC-2020-2021'!$A:$Z,P$1,0)</f>
        <v>289742.21999999997</v>
      </c>
      <c r="Q176" s="13">
        <f>VLOOKUP($A176,'BC-2020-2021'!$A:$Z,Q$1,0)</f>
        <v>275056.45</v>
      </c>
      <c r="R176" s="13">
        <f>VLOOKUP($A176,'BC-2020-2021'!$A:$Z,R$1,0)</f>
        <v>259362.27</v>
      </c>
      <c r="S176" s="13">
        <f>VLOOKUP($A176,'BC-2020-2021'!$A:$Z,S$1,0)</f>
        <v>248518.79</v>
      </c>
      <c r="T176" s="13">
        <f>VLOOKUP($A176,'BC-2020-2021'!$A:$Z,T$1,0)</f>
        <v>236728.34</v>
      </c>
      <c r="U176" s="13">
        <f>VLOOKUP($A176,'BC-2020-2021'!$A:$Z,U$1,0)</f>
        <v>232019.14</v>
      </c>
      <c r="V176" s="13">
        <f>VLOOKUP($A176,'BC-2020-2021'!$A:$Z,V$1,0)</f>
        <v>222722.85</v>
      </c>
      <c r="W176" s="13">
        <f>VLOOKUP($A176,'BC-2020-2021'!$A:$Z,W$1,0)</f>
        <v>221515.46</v>
      </c>
      <c r="X176" s="13">
        <f>VLOOKUP($A176,'BC-2020-2021'!$A:$Z,X$1,0)</f>
        <v>208619.53</v>
      </c>
      <c r="Y176" s="13">
        <f>VLOOKUP($A176,'BC-2020-2021'!$A:$Z,Y$1,0)</f>
        <v>199337.02</v>
      </c>
      <c r="Z176" s="13">
        <f>VLOOKUP($A176,'BC-2020-2021'!$A:$Z,Z$1,0)</f>
        <v>197995.47</v>
      </c>
      <c r="AA176" s="2">
        <f>+IF((Z176+((U176-T176)+(V176-U176)+(W176-V176)+(X176-W176)+(Y176-X176)+(Z176-Y176))/CÁLCULOS!$Y$8)&gt;0,Z176+((U176-T176)+(V176-U176)+(W176-V176)+(X176-W176)+(Y176-X176)+(Z176-Y176))/CÁLCULOS!$Y$8,0)</f>
        <v>191539.99166666667</v>
      </c>
      <c r="AB176" s="2">
        <f>+IF((AA176+((V176-U176)+(W176-V176)+(X176-W176)+(Y176-X176)+(Z176-Y176)+(AA176-Z176))/CÁLCULOS!$Y$8)&gt;0,AA176+((V176-U176)+(W176-V176)+(X176-W176)+(Y176-X176)+(Z176-Y176)+(AA176-Z176))/CÁLCULOS!$Y$8,0)</f>
        <v>184793.46694444446</v>
      </c>
      <c r="AC176" s="2">
        <f>+IF((AB176+((W176-V176)+(X176-W176)+(Y176-X176)+(Z176-Y176)+(AA176-Z176)+(AB176-AA176))/CÁLCULOS!$Y$8)&gt;0,AB176+((W176-V176)+(X176-W176)+(Y176-X176)+(Z176-Y176)+(AA176-Z176)+(AB176-AA176))/CÁLCULOS!$Y$8,0)</f>
        <v>178471.90310185187</v>
      </c>
      <c r="AD176" s="2">
        <f>+IF((AC176+((X176-W176)+(Y176-X176)+(Z176-Y176)+(AA176-Z176)+(AB176-AA176)+(AC176-AB176))/CÁLCULOS!$Y$8)&gt;0,AC176+((X176-W176)+(Y176-X176)+(Z176-Y176)+(AA176-Z176)+(AB176-AA176)+(AC176-AB176))/CÁLCULOS!$Y$8,0)</f>
        <v>171297.97695216053</v>
      </c>
      <c r="AE176" s="2">
        <f>+IF((AD176+((Y176-X176)+(Z176-Y176)+(AA176-Z176)+(AB176-AA176)+(AC176-AB176)+(AD176-AC176))/CÁLCULOS!$Y$8)&gt;0,AD176+((Y176-X176)+(Z176-Y176)+(AA176-Z176)+(AB176-AA176)+(AC176-AB176)+(AD176-AC176))/CÁLCULOS!$Y$8,0)</f>
        <v>165077.71811085395</v>
      </c>
      <c r="AF176" s="2">
        <f>+IF((AE176+((Z176-Y176)+(AA176-Z176)+(AB176-AA176)+(AC176-AB176)+(AD176-AC176)+(AE176-AD176))/CÁLCULOS!$Y$8)&gt;0,AE176+((Z176-Y176)+(AA176-Z176)+(AB176-AA176)+(AC176-AB176)+(AD176-AC176)+(AE176-AD176))/CÁLCULOS!$Y$8,0)</f>
        <v>159367.83446266296</v>
      </c>
      <c r="AG176" s="2">
        <f>+IF((AF176+((AA176-Z176)+(AB176-AA176)+(AC176-AB176)+(AD176-AC176)+(AE176-AD176)+(AF176-AE176))/CÁLCULOS!$Y$8)&gt;0,AF176+((AA176-Z176)+(AB176-AA176)+(AC176-AB176)+(AD176-AC176)+(AE176-AD176)+(AF176-AE176))/CÁLCULOS!$Y$8,0)</f>
        <v>152929.89520644012</v>
      </c>
      <c r="AH176" s="2">
        <f>+IF((AG176+((AB176-AA176)+(AC176-AB176)+(AD176-AC176)+(AE176-AD176)+(AF176-AE176)+(AG176-AF176))/CÁLCULOS!$Y$8)&gt;0,AG176+((AB176-AA176)+(AC176-AB176)+(AD176-AC176)+(AE176-AD176)+(AF176-AE176)+(AG176-AF176))/CÁLCULOS!$Y$8,0)</f>
        <v>146494.87912973569</v>
      </c>
      <c r="AI176" s="2">
        <f>+IF((AH176+((AC176-AB176)+(AD176-AC176)+(AE176-AD176)+(AF176-AE176)+(AG176-AF176)+(AH176-AG176))/CÁLCULOS!$Y$8)&gt;0,AH176+((AC176-AB176)+(AD176-AC176)+(AE176-AD176)+(AF176-AE176)+(AG176-AF176)+(AH176-AG176))/CÁLCULOS!$Y$8,0)</f>
        <v>140111.78116061757</v>
      </c>
      <c r="AJ176" s="2">
        <f>+IF((AI176+((AD176-AC176)+(AE176-AD176)+(AF176-AE176)+(AG176-AF176)+(AH176-AG176)+(AI176-AH176))/CÁLCULOS!$Y$8)&gt;0,AI176+((AD176-AC176)+(AE176-AD176)+(AF176-AE176)+(AG176-AF176)+(AH176-AG176)+(AI176-AH176))/CÁLCULOS!$Y$8,0)</f>
        <v>133718.42750374519</v>
      </c>
      <c r="AK176" s="2">
        <f>+IF((AJ176+((AE176-AD176)+(AF176-AE176)+(AG176-AF176)+(AH176-AG176)+(AI176-AH176)+(AJ176-AI176))/CÁLCULOS!$Y$8)&gt;0,AJ176+((AE176-AD176)+(AF176-AE176)+(AG176-AF176)+(AH176-AG176)+(AI176-AH176)+(AJ176-AI176))/CÁLCULOS!$Y$8,0)</f>
        <v>127455.16926234264</v>
      </c>
      <c r="AL176" s="2">
        <f>+IF((AK176+((AF176-AE176)+(AG176-AF176)+(AH176-AG176)+(AI176-AH176)+(AJ176-AI176)+(AK176-AJ176))/CÁLCULOS!$Y$8)&gt;0,AK176+((AF176-AE176)+(AG176-AF176)+(AH176-AG176)+(AI176-AH176)+(AJ176-AI176)+(AK176-AJ176))/CÁLCULOS!$Y$8,0)</f>
        <v>121184.74445425742</v>
      </c>
      <c r="AM176">
        <f t="shared" si="32"/>
        <v>4</v>
      </c>
    </row>
    <row r="177" spans="1:39" x14ac:dyDescent="0.25">
      <c r="A177" s="16">
        <v>33</v>
      </c>
      <c r="B177" s="1" t="s">
        <v>386</v>
      </c>
      <c r="C177" s="9">
        <f>VLOOKUP($A177,'BC-2020-2021'!$A:$Z,C$1,0)</f>
        <v>382921.74</v>
      </c>
      <c r="D177" s="9">
        <f>VLOOKUP($A177,'BC-2020-2021'!$A:$Z,D$1,0)</f>
        <v>388527.22</v>
      </c>
      <c r="E177" s="9">
        <f>VLOOKUP($A177,'BC-2020-2021'!$A:$Z,E$1,0)</f>
        <v>390398.29</v>
      </c>
      <c r="F177" s="9">
        <f>VLOOKUP($A177,'BC-2020-2021'!$A:$Z,F$1,0)</f>
        <v>389960.49</v>
      </c>
      <c r="G177" s="9">
        <f>VLOOKUP($A177,'BC-2020-2021'!$A:$Z,G$1,0)</f>
        <v>389960.49</v>
      </c>
      <c r="H177" s="9">
        <f>VLOOKUP($A177,'BC-2020-2021'!$A:$Z,H$1,0)</f>
        <v>390764.25</v>
      </c>
      <c r="I177" s="9">
        <f>VLOOKUP($A177,'BC-2020-2021'!$A:$Z,I$1,0)</f>
        <v>392414.87</v>
      </c>
      <c r="J177" s="9">
        <f>VLOOKUP($A177,'BC-2020-2021'!$A:$Z,J$1,0)</f>
        <v>394438.76</v>
      </c>
      <c r="K177" s="9">
        <f>VLOOKUP($A177,'BC-2020-2021'!$A:$Z,K$1,0)</f>
        <v>397305.78</v>
      </c>
      <c r="L177" s="9">
        <f>VLOOKUP($A177,'BC-2020-2021'!$A:$Z,L$1,0)</f>
        <v>400441.27</v>
      </c>
      <c r="M177" s="9">
        <f>VLOOKUP($A177,'BC-2020-2021'!$A:$Z,M$1,0)</f>
        <v>415629.4</v>
      </c>
      <c r="N177" s="9">
        <f>VLOOKUP($A177,'BC-2020-2021'!$A:$Z,N$1,0)</f>
        <v>419140.63</v>
      </c>
      <c r="O177" s="13">
        <f>VLOOKUP($A177,'BC-2020-2021'!$A:$Z,O$1,0)</f>
        <v>433517.97</v>
      </c>
      <c r="P177" s="13">
        <f>VLOOKUP($A177,'BC-2020-2021'!$A:$Z,P$1,0)</f>
        <v>436881.74</v>
      </c>
      <c r="Q177" s="13">
        <f>VLOOKUP($A177,'BC-2020-2021'!$A:$Z,Q$1,0)</f>
        <v>452354.01</v>
      </c>
      <c r="R177" s="13">
        <f>VLOOKUP($A177,'BC-2020-2021'!$A:$Z,R$1,0)</f>
        <v>456544.93</v>
      </c>
      <c r="S177" s="13">
        <f>VLOOKUP($A177,'BC-2020-2021'!$A:$Z,S$1,0)</f>
        <v>460313.11</v>
      </c>
      <c r="T177" s="13">
        <f>VLOOKUP($A177,'BC-2020-2021'!$A:$Z,T$1,0)</f>
        <v>464102.77</v>
      </c>
      <c r="U177" s="13">
        <f>VLOOKUP($A177,'BC-2020-2021'!$A:$Z,U$1,0)</f>
        <v>468649.78</v>
      </c>
      <c r="V177" s="13">
        <f>VLOOKUP($A177,'BC-2020-2021'!$A:$Z,V$1,0)</f>
        <v>472327.03</v>
      </c>
      <c r="W177" s="13">
        <f>VLOOKUP($A177,'BC-2020-2021'!$A:$Z,W$1,0)</f>
        <v>476259.87</v>
      </c>
      <c r="X177" s="13">
        <f>VLOOKUP($A177,'BC-2020-2021'!$A:$Z,X$1,0)</f>
        <v>480381.29</v>
      </c>
      <c r="Y177" s="13">
        <f>VLOOKUP($A177,'BC-2020-2021'!$A:$Z,Y$1,0)</f>
        <v>484293.57</v>
      </c>
      <c r="Z177" s="13">
        <f>VLOOKUP($A177,'BC-2020-2021'!$A:$Z,Z$1,0)</f>
        <v>487838.31</v>
      </c>
      <c r="AA177" s="2">
        <f>SUM(AA178:AA182)</f>
        <v>491794.2333333334</v>
      </c>
      <c r="AB177" s="2">
        <f t="shared" ref="AB177:AL177" si="34">SUM(AB178:AB182)</f>
        <v>495651.64222222229</v>
      </c>
      <c r="AC177" s="2">
        <f t="shared" si="34"/>
        <v>499539.07759259269</v>
      </c>
      <c r="AD177" s="2">
        <f t="shared" si="34"/>
        <v>503418.94552469149</v>
      </c>
      <c r="AE177" s="2">
        <f t="shared" si="34"/>
        <v>507258.55477880675</v>
      </c>
      <c r="AF177" s="2">
        <f t="shared" si="34"/>
        <v>511086.05224194122</v>
      </c>
      <c r="AG177" s="2">
        <f t="shared" si="34"/>
        <v>514960.67594893143</v>
      </c>
      <c r="AH177" s="2">
        <f t="shared" si="34"/>
        <v>518821.74971819774</v>
      </c>
      <c r="AI177" s="2">
        <f t="shared" si="34"/>
        <v>522683.43430086033</v>
      </c>
      <c r="AJ177" s="2">
        <f t="shared" si="34"/>
        <v>526540.8270855716</v>
      </c>
      <c r="AK177" s="2">
        <f t="shared" si="34"/>
        <v>530394.47401238489</v>
      </c>
      <c r="AL177" s="2">
        <f t="shared" si="34"/>
        <v>534250.46055131464</v>
      </c>
      <c r="AM177">
        <f t="shared" si="32"/>
        <v>2</v>
      </c>
    </row>
    <row r="178" spans="1:39" x14ac:dyDescent="0.25">
      <c r="A178" s="16">
        <v>3301</v>
      </c>
      <c r="B178" s="1" t="s">
        <v>387</v>
      </c>
      <c r="C178" s="9">
        <f>VLOOKUP($A178,'BC-2020-2021'!$A:$Z,C$1,0)</f>
        <v>356542.46</v>
      </c>
      <c r="D178" s="9">
        <f>VLOOKUP($A178,'BC-2020-2021'!$A:$Z,D$1,0)</f>
        <v>362147.94</v>
      </c>
      <c r="E178" s="9">
        <f>VLOOKUP($A178,'BC-2020-2021'!$A:$Z,E$1,0)</f>
        <v>364019.01</v>
      </c>
      <c r="F178" s="9">
        <f>VLOOKUP($A178,'BC-2020-2021'!$A:$Z,F$1,0)</f>
        <v>363581.21</v>
      </c>
      <c r="G178" s="9">
        <f>VLOOKUP($A178,'BC-2020-2021'!$A:$Z,G$1,0)</f>
        <v>363581.21</v>
      </c>
      <c r="H178" s="9">
        <f>VLOOKUP($A178,'BC-2020-2021'!$A:$Z,H$1,0)</f>
        <v>364384.97</v>
      </c>
      <c r="I178" s="9">
        <f>VLOOKUP($A178,'BC-2020-2021'!$A:$Z,I$1,0)</f>
        <v>366035.59</v>
      </c>
      <c r="J178" s="9">
        <f>VLOOKUP($A178,'BC-2020-2021'!$A:$Z,J$1,0)</f>
        <v>368059.48</v>
      </c>
      <c r="K178" s="9">
        <f>VLOOKUP($A178,'BC-2020-2021'!$A:$Z,K$1,0)</f>
        <v>370926.5</v>
      </c>
      <c r="L178" s="9">
        <f>VLOOKUP($A178,'BC-2020-2021'!$A:$Z,L$1,0)</f>
        <v>374061.99</v>
      </c>
      <c r="M178" s="9">
        <f>VLOOKUP($A178,'BC-2020-2021'!$A:$Z,M$1,0)</f>
        <v>389250.12</v>
      </c>
      <c r="N178" s="9">
        <f>VLOOKUP($A178,'BC-2020-2021'!$A:$Z,N$1,0)</f>
        <v>392761.35</v>
      </c>
      <c r="O178" s="13">
        <f>VLOOKUP($A178,'BC-2020-2021'!$A:$Z,O$1,0)</f>
        <v>407138.69</v>
      </c>
      <c r="P178" s="13">
        <f>VLOOKUP($A178,'BC-2020-2021'!$A:$Z,P$1,0)</f>
        <v>410502.46</v>
      </c>
      <c r="Q178" s="13">
        <f>VLOOKUP($A178,'BC-2020-2021'!$A:$Z,Q$1,0)</f>
        <v>425974.73</v>
      </c>
      <c r="R178" s="13">
        <f>VLOOKUP($A178,'BC-2020-2021'!$A:$Z,R$1,0)</f>
        <v>430165.65</v>
      </c>
      <c r="S178" s="13">
        <f>VLOOKUP($A178,'BC-2020-2021'!$A:$Z,S$1,0)</f>
        <v>433933.84</v>
      </c>
      <c r="T178" s="13">
        <f>VLOOKUP($A178,'BC-2020-2021'!$A:$Z,T$1,0)</f>
        <v>437723.49</v>
      </c>
      <c r="U178" s="13">
        <f>VLOOKUP($A178,'BC-2020-2021'!$A:$Z,U$1,0)</f>
        <v>442270.5</v>
      </c>
      <c r="V178" s="13">
        <f>VLOOKUP($A178,'BC-2020-2021'!$A:$Z,V$1,0)</f>
        <v>445947.75</v>
      </c>
      <c r="W178" s="13">
        <f>VLOOKUP($A178,'BC-2020-2021'!$A:$Z,W$1,0)</f>
        <v>449880.59</v>
      </c>
      <c r="X178" s="13">
        <f>VLOOKUP($A178,'BC-2020-2021'!$A:$Z,X$1,0)</f>
        <v>454002.01</v>
      </c>
      <c r="Y178" s="13">
        <f>VLOOKUP($A178,'BC-2020-2021'!$A:$Z,Y$1,0)</f>
        <v>457914.29</v>
      </c>
      <c r="Z178" s="13">
        <f>VLOOKUP($A178,'BC-2020-2021'!$A:$Z,Z$1,0)</f>
        <v>461459.03</v>
      </c>
      <c r="AA178" s="2">
        <f>+IF((Z178+((U178-T178)+(V178-U178)+(W178-V178)+(X178-W178)+(Y178-X178)+(Z178-Y178))/CÁLCULOS!$Y$8)&gt;0,Z178+((U178-T178)+(V178-U178)+(W178-V178)+(X178-W178)+(Y178-X178)+(Z178-Y178))/CÁLCULOS!$Y$8,0)</f>
        <v>465414.95333333337</v>
      </c>
      <c r="AB178" s="2">
        <f>+IF((AA178+((V178-U178)+(W178-V178)+(X178-W178)+(Y178-X178)+(Z178-Y178)+(AA178-Z178))/CÁLCULOS!$Y$8)&gt;0,AA178+((V178-U178)+(W178-V178)+(X178-W178)+(Y178-X178)+(Z178-Y178)+(AA178-Z178))/CÁLCULOS!$Y$8,0)</f>
        <v>469272.36222222226</v>
      </c>
      <c r="AC178" s="2">
        <f>+IF((AB178+((W178-V178)+(X178-W178)+(Y178-X178)+(Z178-Y178)+(AA178-Z178)+(AB178-AA178))/CÁLCULOS!$Y$8)&gt;0,AB178+((W178-V178)+(X178-W178)+(Y178-X178)+(Z178-Y178)+(AA178-Z178)+(AB178-AA178))/CÁLCULOS!$Y$8,0)</f>
        <v>473159.79759259266</v>
      </c>
      <c r="AD178" s="2">
        <f>+IF((AC178+((X178-W178)+(Y178-X178)+(Z178-Y178)+(AA178-Z178)+(AB178-AA178)+(AC178-AB178))/CÁLCULOS!$Y$8)&gt;0,AC178+((X178-W178)+(Y178-X178)+(Z178-Y178)+(AA178-Z178)+(AB178-AA178)+(AC178-AB178))/CÁLCULOS!$Y$8,0)</f>
        <v>477039.66552469146</v>
      </c>
      <c r="AE178" s="2">
        <f>+IF((AD178+((Y178-X178)+(Z178-Y178)+(AA178-Z178)+(AB178-AA178)+(AC178-AB178)+(AD178-AC178))/CÁLCULOS!$Y$8)&gt;0,AD178+((Y178-X178)+(Z178-Y178)+(AA178-Z178)+(AB178-AA178)+(AC178-AB178)+(AD178-AC178))/CÁLCULOS!$Y$8,0)</f>
        <v>480879.27477880672</v>
      </c>
      <c r="AF178" s="2">
        <f>+IF((AE178+((Z178-Y178)+(AA178-Z178)+(AB178-AA178)+(AC178-AB178)+(AD178-AC178)+(AE178-AD178))/CÁLCULOS!$Y$8)&gt;0,AE178+((Z178-Y178)+(AA178-Z178)+(AB178-AA178)+(AC178-AB178)+(AD178-AC178)+(AE178-AD178))/CÁLCULOS!$Y$8,0)</f>
        <v>484706.77224194119</v>
      </c>
      <c r="AG178" s="2">
        <f>+IF((AF178+((AA178-Z178)+(AB178-AA178)+(AC178-AB178)+(AD178-AC178)+(AE178-AD178)+(AF178-AE178))/CÁLCULOS!$Y$8)&gt;0,AF178+((AA178-Z178)+(AB178-AA178)+(AC178-AB178)+(AD178-AC178)+(AE178-AD178)+(AF178-AE178))/CÁLCULOS!$Y$8,0)</f>
        <v>488581.3959489314</v>
      </c>
      <c r="AH178" s="2">
        <f>+IF((AG178+((AB178-AA178)+(AC178-AB178)+(AD178-AC178)+(AE178-AD178)+(AF178-AE178)+(AG178-AF178))/CÁLCULOS!$Y$8)&gt;0,AG178+((AB178-AA178)+(AC178-AB178)+(AD178-AC178)+(AE178-AD178)+(AF178-AE178)+(AG178-AF178))/CÁLCULOS!$Y$8,0)</f>
        <v>492442.46971819771</v>
      </c>
      <c r="AI178" s="2">
        <f>+IF((AH178+((AC178-AB178)+(AD178-AC178)+(AE178-AD178)+(AF178-AE178)+(AG178-AF178)+(AH178-AG178))/CÁLCULOS!$Y$8)&gt;0,AH178+((AC178-AB178)+(AD178-AC178)+(AE178-AD178)+(AF178-AE178)+(AG178-AF178)+(AH178-AG178))/CÁLCULOS!$Y$8,0)</f>
        <v>496304.1543008603</v>
      </c>
      <c r="AJ178" s="2">
        <f>+IF((AI178+((AD178-AC178)+(AE178-AD178)+(AF178-AE178)+(AG178-AF178)+(AH178-AG178)+(AI178-AH178))/CÁLCULOS!$Y$8)&gt;0,AI178+((AD178-AC178)+(AE178-AD178)+(AF178-AE178)+(AG178-AF178)+(AH178-AG178)+(AI178-AH178))/CÁLCULOS!$Y$8,0)</f>
        <v>500161.54708557157</v>
      </c>
      <c r="AK178" s="2">
        <f>+IF((AJ178+((AE178-AD178)+(AF178-AE178)+(AG178-AF178)+(AH178-AG178)+(AI178-AH178)+(AJ178-AI178))/CÁLCULOS!$Y$8)&gt;0,AJ178+((AE178-AD178)+(AF178-AE178)+(AG178-AF178)+(AH178-AG178)+(AI178-AH178)+(AJ178-AI178))/CÁLCULOS!$Y$8,0)</f>
        <v>504015.19401238492</v>
      </c>
      <c r="AL178" s="2">
        <f>+IF((AK178+((AF178-AE178)+(AG178-AF178)+(AH178-AG178)+(AI178-AH178)+(AJ178-AI178)+(AK178-AJ178))/CÁLCULOS!$Y$8)&gt;0,AK178+((AF178-AE178)+(AG178-AF178)+(AH178-AG178)+(AI178-AH178)+(AJ178-AI178)+(AK178-AJ178))/CÁLCULOS!$Y$8,0)</f>
        <v>507871.18055131461</v>
      </c>
      <c r="AM178">
        <f t="shared" si="32"/>
        <v>4</v>
      </c>
    </row>
    <row r="179" spans="1:39" x14ac:dyDescent="0.25">
      <c r="A179" s="16">
        <v>3302</v>
      </c>
      <c r="B179" s="1" t="s">
        <v>391</v>
      </c>
      <c r="C179" s="9">
        <f>VLOOKUP($A179,'BC-2020-2021'!$A:$Z,C$1,0)</f>
        <v>0</v>
      </c>
      <c r="D179" s="9">
        <f>VLOOKUP($A179,'BC-2020-2021'!$A:$Z,D$1,0)</f>
        <v>0</v>
      </c>
      <c r="E179" s="9">
        <f>VLOOKUP($A179,'BC-2020-2021'!$A:$Z,E$1,0)</f>
        <v>0</v>
      </c>
      <c r="F179" s="9">
        <f>VLOOKUP($A179,'BC-2020-2021'!$A:$Z,F$1,0)</f>
        <v>0</v>
      </c>
      <c r="G179" s="9">
        <f>VLOOKUP($A179,'BC-2020-2021'!$A:$Z,G$1,0)</f>
        <v>0</v>
      </c>
      <c r="H179" s="9">
        <f>VLOOKUP($A179,'BC-2020-2021'!$A:$Z,H$1,0)</f>
        <v>0</v>
      </c>
      <c r="I179" s="9">
        <f>VLOOKUP($A179,'BC-2020-2021'!$A:$Z,I$1,0)</f>
        <v>0</v>
      </c>
      <c r="J179" s="9">
        <f>VLOOKUP($A179,'BC-2020-2021'!$A:$Z,J$1,0)</f>
        <v>0</v>
      </c>
      <c r="K179" s="9">
        <f>VLOOKUP($A179,'BC-2020-2021'!$A:$Z,K$1,0)</f>
        <v>0</v>
      </c>
      <c r="L179" s="9">
        <f>VLOOKUP($A179,'BC-2020-2021'!$A:$Z,L$1,0)</f>
        <v>0</v>
      </c>
      <c r="M179" s="9">
        <f>VLOOKUP($A179,'BC-2020-2021'!$A:$Z,M$1,0)</f>
        <v>0</v>
      </c>
      <c r="N179" s="9">
        <f>VLOOKUP($A179,'BC-2020-2021'!$A:$Z,N$1,0)</f>
        <v>0</v>
      </c>
      <c r="O179" s="13">
        <f>VLOOKUP($A179,'BC-2020-2021'!$A:$Z,O$1,0)</f>
        <v>0</v>
      </c>
      <c r="P179" s="13">
        <f>VLOOKUP($A179,'BC-2020-2021'!$A:$Z,P$1,0)</f>
        <v>0</v>
      </c>
      <c r="Q179" s="13">
        <f>VLOOKUP($A179,'BC-2020-2021'!$A:$Z,Q$1,0)</f>
        <v>0</v>
      </c>
      <c r="R179" s="13">
        <f>VLOOKUP($A179,'BC-2020-2021'!$A:$Z,R$1,0)</f>
        <v>0</v>
      </c>
      <c r="S179" s="13">
        <f>VLOOKUP($A179,'BC-2020-2021'!$A:$Z,S$1,0)</f>
        <v>0</v>
      </c>
      <c r="T179" s="13">
        <f>VLOOKUP($A179,'BC-2020-2021'!$A:$Z,T$1,0)</f>
        <v>0</v>
      </c>
      <c r="U179" s="13">
        <f>VLOOKUP($A179,'BC-2020-2021'!$A:$Z,U$1,0)</f>
        <v>0</v>
      </c>
      <c r="V179" s="13">
        <f>VLOOKUP($A179,'BC-2020-2021'!$A:$Z,V$1,0)</f>
        <v>0</v>
      </c>
      <c r="W179" s="13">
        <f>VLOOKUP($A179,'BC-2020-2021'!$A:$Z,W$1,0)</f>
        <v>0</v>
      </c>
      <c r="X179" s="13">
        <f>VLOOKUP($A179,'BC-2020-2021'!$A:$Z,X$1,0)</f>
        <v>0</v>
      </c>
      <c r="Y179" s="13">
        <f>VLOOKUP($A179,'BC-2020-2021'!$A:$Z,Y$1,0)</f>
        <v>0</v>
      </c>
      <c r="Z179" s="13">
        <f>VLOOKUP($A179,'BC-2020-2021'!$A:$Z,Z$1,0)</f>
        <v>0</v>
      </c>
      <c r="AA179" s="2">
        <f>+IF((Z179+((U179-T179)+(V179-U179)+(W179-V179)+(X179-W179)+(Y179-X179)+(Z179-Y179))/CÁLCULOS!$Y$8)&gt;0,Z179+((U179-T179)+(V179-U179)+(W179-V179)+(X179-W179)+(Y179-X179)+(Z179-Y179))/CÁLCULOS!$Y$8,0)</f>
        <v>0</v>
      </c>
      <c r="AB179" s="2">
        <f>+IF((AA179+((V179-U179)+(W179-V179)+(X179-W179)+(Y179-X179)+(Z179-Y179)+(AA179-Z179))/CÁLCULOS!$Y$8)&gt;0,AA179+((V179-U179)+(W179-V179)+(X179-W179)+(Y179-X179)+(Z179-Y179)+(AA179-Z179))/CÁLCULOS!$Y$8,0)</f>
        <v>0</v>
      </c>
      <c r="AC179" s="2">
        <f>+IF((AB179+((W179-V179)+(X179-W179)+(Y179-X179)+(Z179-Y179)+(AA179-Z179)+(AB179-AA179))/CÁLCULOS!$Y$8)&gt;0,AB179+((W179-V179)+(X179-W179)+(Y179-X179)+(Z179-Y179)+(AA179-Z179)+(AB179-AA179))/CÁLCULOS!$Y$8,0)</f>
        <v>0</v>
      </c>
      <c r="AD179" s="2">
        <f>+IF((AC179+((X179-W179)+(Y179-X179)+(Z179-Y179)+(AA179-Z179)+(AB179-AA179)+(AC179-AB179))/CÁLCULOS!$Y$8)&gt;0,AC179+((X179-W179)+(Y179-X179)+(Z179-Y179)+(AA179-Z179)+(AB179-AA179)+(AC179-AB179))/CÁLCULOS!$Y$8,0)</f>
        <v>0</v>
      </c>
      <c r="AE179" s="2">
        <f>+IF((AD179+((Y179-X179)+(Z179-Y179)+(AA179-Z179)+(AB179-AA179)+(AC179-AB179)+(AD179-AC179))/CÁLCULOS!$Y$8)&gt;0,AD179+((Y179-X179)+(Z179-Y179)+(AA179-Z179)+(AB179-AA179)+(AC179-AB179)+(AD179-AC179))/CÁLCULOS!$Y$8,0)</f>
        <v>0</v>
      </c>
      <c r="AF179" s="2">
        <f>+IF((AE179+((Z179-Y179)+(AA179-Z179)+(AB179-AA179)+(AC179-AB179)+(AD179-AC179)+(AE179-AD179))/CÁLCULOS!$Y$8)&gt;0,AE179+((Z179-Y179)+(AA179-Z179)+(AB179-AA179)+(AC179-AB179)+(AD179-AC179)+(AE179-AD179))/CÁLCULOS!$Y$8,0)</f>
        <v>0</v>
      </c>
      <c r="AG179" s="2">
        <f>+IF((AF179+((AA179-Z179)+(AB179-AA179)+(AC179-AB179)+(AD179-AC179)+(AE179-AD179)+(AF179-AE179))/CÁLCULOS!$Y$8)&gt;0,AF179+((AA179-Z179)+(AB179-AA179)+(AC179-AB179)+(AD179-AC179)+(AE179-AD179)+(AF179-AE179))/CÁLCULOS!$Y$8,0)</f>
        <v>0</v>
      </c>
      <c r="AH179" s="2">
        <f>+IF((AG179+((AB179-AA179)+(AC179-AB179)+(AD179-AC179)+(AE179-AD179)+(AF179-AE179)+(AG179-AF179))/CÁLCULOS!$Y$8)&gt;0,AG179+((AB179-AA179)+(AC179-AB179)+(AD179-AC179)+(AE179-AD179)+(AF179-AE179)+(AG179-AF179))/CÁLCULOS!$Y$8,0)</f>
        <v>0</v>
      </c>
      <c r="AI179" s="2">
        <f>+IF((AH179+((AC179-AB179)+(AD179-AC179)+(AE179-AD179)+(AF179-AE179)+(AG179-AF179)+(AH179-AG179))/CÁLCULOS!$Y$8)&gt;0,AH179+((AC179-AB179)+(AD179-AC179)+(AE179-AD179)+(AF179-AE179)+(AG179-AF179)+(AH179-AG179))/CÁLCULOS!$Y$8,0)</f>
        <v>0</v>
      </c>
      <c r="AJ179" s="2">
        <f>+IF((AI179+((AD179-AC179)+(AE179-AD179)+(AF179-AE179)+(AG179-AF179)+(AH179-AG179)+(AI179-AH179))/CÁLCULOS!$Y$8)&gt;0,AI179+((AD179-AC179)+(AE179-AD179)+(AF179-AE179)+(AG179-AF179)+(AH179-AG179)+(AI179-AH179))/CÁLCULOS!$Y$8,0)</f>
        <v>0</v>
      </c>
      <c r="AK179" s="2">
        <f>+IF((AJ179+((AE179-AD179)+(AF179-AE179)+(AG179-AF179)+(AH179-AG179)+(AI179-AH179)+(AJ179-AI179))/CÁLCULOS!$Y$8)&gt;0,AJ179+((AE179-AD179)+(AF179-AE179)+(AG179-AF179)+(AH179-AG179)+(AI179-AH179)+(AJ179-AI179))/CÁLCULOS!$Y$8,0)</f>
        <v>0</v>
      </c>
      <c r="AL179" s="2">
        <f>+IF((AK179+((AF179-AE179)+(AG179-AF179)+(AH179-AG179)+(AI179-AH179)+(AJ179-AI179)+(AK179-AJ179))/CÁLCULOS!$Y$8)&gt;0,AK179+((AF179-AE179)+(AG179-AF179)+(AH179-AG179)+(AI179-AH179)+(AJ179-AI179)+(AK179-AJ179))/CÁLCULOS!$Y$8,0)</f>
        <v>0</v>
      </c>
      <c r="AM179">
        <f t="shared" si="32"/>
        <v>4</v>
      </c>
    </row>
    <row r="180" spans="1:39" x14ac:dyDescent="0.25">
      <c r="A180" s="16">
        <v>3303</v>
      </c>
      <c r="B180" s="1" t="s">
        <v>392</v>
      </c>
      <c r="C180" s="9">
        <f>VLOOKUP($A180,'BC-2020-2021'!$A:$Z,C$1,0)</f>
        <v>21604.63</v>
      </c>
      <c r="D180" s="9">
        <f>VLOOKUP($A180,'BC-2020-2021'!$A:$Z,D$1,0)</f>
        <v>21604.63</v>
      </c>
      <c r="E180" s="9">
        <f>VLOOKUP($A180,'BC-2020-2021'!$A:$Z,E$1,0)</f>
        <v>21604.63</v>
      </c>
      <c r="F180" s="9">
        <f>VLOOKUP($A180,'BC-2020-2021'!$A:$Z,F$1,0)</f>
        <v>21604.63</v>
      </c>
      <c r="G180" s="9">
        <f>VLOOKUP($A180,'BC-2020-2021'!$A:$Z,G$1,0)</f>
        <v>21604.63</v>
      </c>
      <c r="H180" s="9">
        <f>VLOOKUP($A180,'BC-2020-2021'!$A:$Z,H$1,0)</f>
        <v>21604.63</v>
      </c>
      <c r="I180" s="9">
        <f>VLOOKUP($A180,'BC-2020-2021'!$A:$Z,I$1,0)</f>
        <v>21604.63</v>
      </c>
      <c r="J180" s="9">
        <f>VLOOKUP($A180,'BC-2020-2021'!$A:$Z,J$1,0)</f>
        <v>21604.63</v>
      </c>
      <c r="K180" s="9">
        <f>VLOOKUP($A180,'BC-2020-2021'!$A:$Z,K$1,0)</f>
        <v>21604.63</v>
      </c>
      <c r="L180" s="9">
        <f>VLOOKUP($A180,'BC-2020-2021'!$A:$Z,L$1,0)</f>
        <v>21604.63</v>
      </c>
      <c r="M180" s="9">
        <f>VLOOKUP($A180,'BC-2020-2021'!$A:$Z,M$1,0)</f>
        <v>21604.63</v>
      </c>
      <c r="N180" s="9">
        <f>VLOOKUP($A180,'BC-2020-2021'!$A:$Z,N$1,0)</f>
        <v>21604.63</v>
      </c>
      <c r="O180" s="13">
        <f>VLOOKUP($A180,'BC-2020-2021'!$A:$Z,O$1,0)</f>
        <v>21604.63</v>
      </c>
      <c r="P180" s="13">
        <f>VLOOKUP($A180,'BC-2020-2021'!$A:$Z,P$1,0)</f>
        <v>21604.63</v>
      </c>
      <c r="Q180" s="13">
        <f>VLOOKUP($A180,'BC-2020-2021'!$A:$Z,Q$1,0)</f>
        <v>21604.63</v>
      </c>
      <c r="R180" s="13">
        <f>VLOOKUP($A180,'BC-2020-2021'!$A:$Z,R$1,0)</f>
        <v>21604.63</v>
      </c>
      <c r="S180" s="13">
        <f>VLOOKUP($A180,'BC-2020-2021'!$A:$Z,S$1,0)</f>
        <v>21604.63</v>
      </c>
      <c r="T180" s="13">
        <f>VLOOKUP($A180,'BC-2020-2021'!$A:$Z,T$1,0)</f>
        <v>21604.63</v>
      </c>
      <c r="U180" s="13">
        <f>VLOOKUP($A180,'BC-2020-2021'!$A:$Z,U$1,0)</f>
        <v>21604.63</v>
      </c>
      <c r="V180" s="13">
        <f>VLOOKUP($A180,'BC-2020-2021'!$A:$Z,V$1,0)</f>
        <v>21604.63</v>
      </c>
      <c r="W180" s="13">
        <f>VLOOKUP($A180,'BC-2020-2021'!$A:$Z,W$1,0)</f>
        <v>21604.63</v>
      </c>
      <c r="X180" s="13">
        <f>VLOOKUP($A180,'BC-2020-2021'!$A:$Z,X$1,0)</f>
        <v>21604.63</v>
      </c>
      <c r="Y180" s="13">
        <f>VLOOKUP($A180,'BC-2020-2021'!$A:$Z,Y$1,0)</f>
        <v>21604.63</v>
      </c>
      <c r="Z180" s="13">
        <f>VLOOKUP($A180,'BC-2020-2021'!$A:$Z,Z$1,0)</f>
        <v>21604.63</v>
      </c>
      <c r="AA180" s="2">
        <f>+IF((Z180+((U180-T180)+(V180-U180)+(W180-V180)+(X180-W180)+(Y180-X180)+(Z180-Y180))/CÁLCULOS!$Y$8)&gt;0,Z180+((U180-T180)+(V180-U180)+(W180-V180)+(X180-W180)+(Y180-X180)+(Z180-Y180))/CÁLCULOS!$Y$8,0)</f>
        <v>21604.63</v>
      </c>
      <c r="AB180" s="2">
        <f>+IF((AA180+((V180-U180)+(W180-V180)+(X180-W180)+(Y180-X180)+(Z180-Y180)+(AA180-Z180))/CÁLCULOS!$Y$8)&gt;0,AA180+((V180-U180)+(W180-V180)+(X180-W180)+(Y180-X180)+(Z180-Y180)+(AA180-Z180))/CÁLCULOS!$Y$8,0)</f>
        <v>21604.63</v>
      </c>
      <c r="AC180" s="2">
        <f>+IF((AB180+((W180-V180)+(X180-W180)+(Y180-X180)+(Z180-Y180)+(AA180-Z180)+(AB180-AA180))/CÁLCULOS!$Y$8)&gt;0,AB180+((W180-V180)+(X180-W180)+(Y180-X180)+(Z180-Y180)+(AA180-Z180)+(AB180-AA180))/CÁLCULOS!$Y$8,0)</f>
        <v>21604.63</v>
      </c>
      <c r="AD180" s="2">
        <f>+IF((AC180+((X180-W180)+(Y180-X180)+(Z180-Y180)+(AA180-Z180)+(AB180-AA180)+(AC180-AB180))/CÁLCULOS!$Y$8)&gt;0,AC180+((X180-W180)+(Y180-X180)+(Z180-Y180)+(AA180-Z180)+(AB180-AA180)+(AC180-AB180))/CÁLCULOS!$Y$8,0)</f>
        <v>21604.63</v>
      </c>
      <c r="AE180" s="2">
        <f>+IF((AD180+((Y180-X180)+(Z180-Y180)+(AA180-Z180)+(AB180-AA180)+(AC180-AB180)+(AD180-AC180))/CÁLCULOS!$Y$8)&gt;0,AD180+((Y180-X180)+(Z180-Y180)+(AA180-Z180)+(AB180-AA180)+(AC180-AB180)+(AD180-AC180))/CÁLCULOS!$Y$8,0)</f>
        <v>21604.63</v>
      </c>
      <c r="AF180" s="2">
        <f>+IF((AE180+((Z180-Y180)+(AA180-Z180)+(AB180-AA180)+(AC180-AB180)+(AD180-AC180)+(AE180-AD180))/CÁLCULOS!$Y$8)&gt;0,AE180+((Z180-Y180)+(AA180-Z180)+(AB180-AA180)+(AC180-AB180)+(AD180-AC180)+(AE180-AD180))/CÁLCULOS!$Y$8,0)</f>
        <v>21604.63</v>
      </c>
      <c r="AG180" s="2">
        <f>+IF((AF180+((AA180-Z180)+(AB180-AA180)+(AC180-AB180)+(AD180-AC180)+(AE180-AD180)+(AF180-AE180))/CÁLCULOS!$Y$8)&gt;0,AF180+((AA180-Z180)+(AB180-AA180)+(AC180-AB180)+(AD180-AC180)+(AE180-AD180)+(AF180-AE180))/CÁLCULOS!$Y$8,0)</f>
        <v>21604.63</v>
      </c>
      <c r="AH180" s="2">
        <f>+IF((AG180+((AB180-AA180)+(AC180-AB180)+(AD180-AC180)+(AE180-AD180)+(AF180-AE180)+(AG180-AF180))/CÁLCULOS!$Y$8)&gt;0,AG180+((AB180-AA180)+(AC180-AB180)+(AD180-AC180)+(AE180-AD180)+(AF180-AE180)+(AG180-AF180))/CÁLCULOS!$Y$8,0)</f>
        <v>21604.63</v>
      </c>
      <c r="AI180" s="2">
        <f>+IF((AH180+((AC180-AB180)+(AD180-AC180)+(AE180-AD180)+(AF180-AE180)+(AG180-AF180)+(AH180-AG180))/CÁLCULOS!$Y$8)&gt;0,AH180+((AC180-AB180)+(AD180-AC180)+(AE180-AD180)+(AF180-AE180)+(AG180-AF180)+(AH180-AG180))/CÁLCULOS!$Y$8,0)</f>
        <v>21604.63</v>
      </c>
      <c r="AJ180" s="2">
        <f>+IF((AI180+((AD180-AC180)+(AE180-AD180)+(AF180-AE180)+(AG180-AF180)+(AH180-AG180)+(AI180-AH180))/CÁLCULOS!$Y$8)&gt;0,AI180+((AD180-AC180)+(AE180-AD180)+(AF180-AE180)+(AG180-AF180)+(AH180-AG180)+(AI180-AH180))/CÁLCULOS!$Y$8,0)</f>
        <v>21604.63</v>
      </c>
      <c r="AK180" s="2">
        <f>+IF((AJ180+((AE180-AD180)+(AF180-AE180)+(AG180-AF180)+(AH180-AG180)+(AI180-AH180)+(AJ180-AI180))/CÁLCULOS!$Y$8)&gt;0,AJ180+((AE180-AD180)+(AF180-AE180)+(AG180-AF180)+(AH180-AG180)+(AI180-AH180)+(AJ180-AI180))/CÁLCULOS!$Y$8,0)</f>
        <v>21604.63</v>
      </c>
      <c r="AL180" s="2">
        <f>+IF((AK180+((AF180-AE180)+(AG180-AF180)+(AH180-AG180)+(AI180-AH180)+(AJ180-AI180)+(AK180-AJ180))/CÁLCULOS!$Y$8)&gt;0,AK180+((AF180-AE180)+(AG180-AF180)+(AH180-AG180)+(AI180-AH180)+(AJ180-AI180)+(AK180-AJ180))/CÁLCULOS!$Y$8,0)</f>
        <v>21604.63</v>
      </c>
      <c r="AM180">
        <f t="shared" si="32"/>
        <v>4</v>
      </c>
    </row>
    <row r="181" spans="1:39" x14ac:dyDescent="0.25">
      <c r="A181" s="16">
        <v>3305</v>
      </c>
      <c r="B181" s="1" t="s">
        <v>393</v>
      </c>
      <c r="C181" s="9">
        <f>VLOOKUP($A181,'BC-2020-2021'!$A:$Z,C$1,0)</f>
        <v>4774.6499999999996</v>
      </c>
      <c r="D181" s="9">
        <f>VLOOKUP($A181,'BC-2020-2021'!$A:$Z,D$1,0)</f>
        <v>4774.6499999999996</v>
      </c>
      <c r="E181" s="9">
        <f>VLOOKUP($A181,'BC-2020-2021'!$A:$Z,E$1,0)</f>
        <v>4774.6499999999996</v>
      </c>
      <c r="F181" s="9">
        <f>VLOOKUP($A181,'BC-2020-2021'!$A:$Z,F$1,0)</f>
        <v>4774.6499999999996</v>
      </c>
      <c r="G181" s="9">
        <f>VLOOKUP($A181,'BC-2020-2021'!$A:$Z,G$1,0)</f>
        <v>4774.6499999999996</v>
      </c>
      <c r="H181" s="9">
        <f>VLOOKUP($A181,'BC-2020-2021'!$A:$Z,H$1,0)</f>
        <v>4774.6499999999996</v>
      </c>
      <c r="I181" s="9">
        <f>VLOOKUP($A181,'BC-2020-2021'!$A:$Z,I$1,0)</f>
        <v>4774.6499999999996</v>
      </c>
      <c r="J181" s="9">
        <f>VLOOKUP($A181,'BC-2020-2021'!$A:$Z,J$1,0)</f>
        <v>4774.6499999999996</v>
      </c>
      <c r="K181" s="9">
        <f>VLOOKUP($A181,'BC-2020-2021'!$A:$Z,K$1,0)</f>
        <v>4774.6499999999996</v>
      </c>
      <c r="L181" s="9">
        <f>VLOOKUP($A181,'BC-2020-2021'!$A:$Z,L$1,0)</f>
        <v>4774.6499999999996</v>
      </c>
      <c r="M181" s="9">
        <f>VLOOKUP($A181,'BC-2020-2021'!$A:$Z,M$1,0)</f>
        <v>4774.6499999999996</v>
      </c>
      <c r="N181" s="9">
        <f>VLOOKUP($A181,'BC-2020-2021'!$A:$Z,N$1,0)</f>
        <v>4774.6499999999996</v>
      </c>
      <c r="O181" s="13">
        <f>VLOOKUP($A181,'BC-2020-2021'!$A:$Z,O$1,0)</f>
        <v>4774.6499999999996</v>
      </c>
      <c r="P181" s="13">
        <f>VLOOKUP($A181,'BC-2020-2021'!$A:$Z,P$1,0)</f>
        <v>4774.6499999999996</v>
      </c>
      <c r="Q181" s="13">
        <f>VLOOKUP($A181,'BC-2020-2021'!$A:$Z,Q$1,0)</f>
        <v>4774.6499999999996</v>
      </c>
      <c r="R181" s="13">
        <f>VLOOKUP($A181,'BC-2020-2021'!$A:$Z,R$1,0)</f>
        <v>4774.6499999999996</v>
      </c>
      <c r="S181" s="13">
        <f>VLOOKUP($A181,'BC-2020-2021'!$A:$Z,S$1,0)</f>
        <v>4774.6499999999996</v>
      </c>
      <c r="T181" s="13">
        <f>VLOOKUP($A181,'BC-2020-2021'!$A:$Z,T$1,0)</f>
        <v>4774.6499999999996</v>
      </c>
      <c r="U181" s="13">
        <f>VLOOKUP($A181,'BC-2020-2021'!$A:$Z,U$1,0)</f>
        <v>4774.6499999999996</v>
      </c>
      <c r="V181" s="13">
        <f>VLOOKUP($A181,'BC-2020-2021'!$A:$Z,V$1,0)</f>
        <v>4774.6499999999996</v>
      </c>
      <c r="W181" s="13">
        <f>VLOOKUP($A181,'BC-2020-2021'!$A:$Z,W$1,0)</f>
        <v>4774.6499999999996</v>
      </c>
      <c r="X181" s="13">
        <f>VLOOKUP($A181,'BC-2020-2021'!$A:$Z,X$1,0)</f>
        <v>4774.6499999999996</v>
      </c>
      <c r="Y181" s="13">
        <f>VLOOKUP($A181,'BC-2020-2021'!$A:$Z,Y$1,0)</f>
        <v>4774.6499999999996</v>
      </c>
      <c r="Z181" s="13">
        <f>VLOOKUP($A181,'BC-2020-2021'!$A:$Z,Z$1,0)</f>
        <v>4774.6499999999996</v>
      </c>
      <c r="AA181" s="2">
        <f>+IF((Z181+((U181-T181)+(V181-U181)+(W181-V181)+(X181-W181)+(Y181-X181)+(Z181-Y181))/CÁLCULOS!$Y$8)&gt;0,Z181+((U181-T181)+(V181-U181)+(W181-V181)+(X181-W181)+(Y181-X181)+(Z181-Y181))/CÁLCULOS!$Y$8,0)</f>
        <v>4774.6499999999996</v>
      </c>
      <c r="AB181" s="2">
        <f>+IF((AA181+((V181-U181)+(W181-V181)+(X181-W181)+(Y181-X181)+(Z181-Y181)+(AA181-Z181))/CÁLCULOS!$Y$8)&gt;0,AA181+((V181-U181)+(W181-V181)+(X181-W181)+(Y181-X181)+(Z181-Y181)+(AA181-Z181))/CÁLCULOS!$Y$8,0)</f>
        <v>4774.6499999999996</v>
      </c>
      <c r="AC181" s="2">
        <f>+IF((AB181+((W181-V181)+(X181-W181)+(Y181-X181)+(Z181-Y181)+(AA181-Z181)+(AB181-AA181))/CÁLCULOS!$Y$8)&gt;0,AB181+((W181-V181)+(X181-W181)+(Y181-X181)+(Z181-Y181)+(AA181-Z181)+(AB181-AA181))/CÁLCULOS!$Y$8,0)</f>
        <v>4774.6499999999996</v>
      </c>
      <c r="AD181" s="2">
        <f>+IF((AC181+((X181-W181)+(Y181-X181)+(Z181-Y181)+(AA181-Z181)+(AB181-AA181)+(AC181-AB181))/CÁLCULOS!$Y$8)&gt;0,AC181+((X181-W181)+(Y181-X181)+(Z181-Y181)+(AA181-Z181)+(AB181-AA181)+(AC181-AB181))/CÁLCULOS!$Y$8,0)</f>
        <v>4774.6499999999996</v>
      </c>
      <c r="AE181" s="2">
        <f>+IF((AD181+((Y181-X181)+(Z181-Y181)+(AA181-Z181)+(AB181-AA181)+(AC181-AB181)+(AD181-AC181))/CÁLCULOS!$Y$8)&gt;0,AD181+((Y181-X181)+(Z181-Y181)+(AA181-Z181)+(AB181-AA181)+(AC181-AB181)+(AD181-AC181))/CÁLCULOS!$Y$8,0)</f>
        <v>4774.6499999999996</v>
      </c>
      <c r="AF181" s="2">
        <f>+IF((AE181+((Z181-Y181)+(AA181-Z181)+(AB181-AA181)+(AC181-AB181)+(AD181-AC181)+(AE181-AD181))/CÁLCULOS!$Y$8)&gt;0,AE181+((Z181-Y181)+(AA181-Z181)+(AB181-AA181)+(AC181-AB181)+(AD181-AC181)+(AE181-AD181))/CÁLCULOS!$Y$8,0)</f>
        <v>4774.6499999999996</v>
      </c>
      <c r="AG181" s="2">
        <f>+IF((AF181+((AA181-Z181)+(AB181-AA181)+(AC181-AB181)+(AD181-AC181)+(AE181-AD181)+(AF181-AE181))/CÁLCULOS!$Y$8)&gt;0,AF181+((AA181-Z181)+(AB181-AA181)+(AC181-AB181)+(AD181-AC181)+(AE181-AD181)+(AF181-AE181))/CÁLCULOS!$Y$8,0)</f>
        <v>4774.6499999999996</v>
      </c>
      <c r="AH181" s="2">
        <f>+IF((AG181+((AB181-AA181)+(AC181-AB181)+(AD181-AC181)+(AE181-AD181)+(AF181-AE181)+(AG181-AF181))/CÁLCULOS!$Y$8)&gt;0,AG181+((AB181-AA181)+(AC181-AB181)+(AD181-AC181)+(AE181-AD181)+(AF181-AE181)+(AG181-AF181))/CÁLCULOS!$Y$8,0)</f>
        <v>4774.6499999999996</v>
      </c>
      <c r="AI181" s="2">
        <f>+IF((AH181+((AC181-AB181)+(AD181-AC181)+(AE181-AD181)+(AF181-AE181)+(AG181-AF181)+(AH181-AG181))/CÁLCULOS!$Y$8)&gt;0,AH181+((AC181-AB181)+(AD181-AC181)+(AE181-AD181)+(AF181-AE181)+(AG181-AF181)+(AH181-AG181))/CÁLCULOS!$Y$8,0)</f>
        <v>4774.6499999999996</v>
      </c>
      <c r="AJ181" s="2">
        <f>+IF((AI181+((AD181-AC181)+(AE181-AD181)+(AF181-AE181)+(AG181-AF181)+(AH181-AG181)+(AI181-AH181))/CÁLCULOS!$Y$8)&gt;0,AI181+((AD181-AC181)+(AE181-AD181)+(AF181-AE181)+(AG181-AF181)+(AH181-AG181)+(AI181-AH181))/CÁLCULOS!$Y$8,0)</f>
        <v>4774.6499999999996</v>
      </c>
      <c r="AK181" s="2">
        <f>+IF((AJ181+((AE181-AD181)+(AF181-AE181)+(AG181-AF181)+(AH181-AG181)+(AI181-AH181)+(AJ181-AI181))/CÁLCULOS!$Y$8)&gt;0,AJ181+((AE181-AD181)+(AF181-AE181)+(AG181-AF181)+(AH181-AG181)+(AI181-AH181)+(AJ181-AI181))/CÁLCULOS!$Y$8,0)</f>
        <v>4774.6499999999996</v>
      </c>
      <c r="AL181" s="2">
        <f>+IF((AK181+((AF181-AE181)+(AG181-AF181)+(AH181-AG181)+(AI181-AH181)+(AJ181-AI181)+(AK181-AJ181))/CÁLCULOS!$Y$8)&gt;0,AK181+((AF181-AE181)+(AG181-AF181)+(AH181-AG181)+(AI181-AH181)+(AJ181-AI181)+(AK181-AJ181))/CÁLCULOS!$Y$8,0)</f>
        <v>4774.6499999999996</v>
      </c>
      <c r="AM181">
        <f t="shared" si="32"/>
        <v>4</v>
      </c>
    </row>
    <row r="182" spans="1:39" x14ac:dyDescent="0.25">
      <c r="A182" s="16">
        <v>3310</v>
      </c>
      <c r="B182" s="1" t="s">
        <v>394</v>
      </c>
      <c r="C182" s="9">
        <f>VLOOKUP($A182,'BC-2020-2021'!$A:$Z,C$1,0)</f>
        <v>0</v>
      </c>
      <c r="D182" s="9">
        <f>VLOOKUP($A182,'BC-2020-2021'!$A:$Z,D$1,0)</f>
        <v>0</v>
      </c>
      <c r="E182" s="9">
        <f>VLOOKUP($A182,'BC-2020-2021'!$A:$Z,E$1,0)</f>
        <v>0</v>
      </c>
      <c r="F182" s="9">
        <f>VLOOKUP($A182,'BC-2020-2021'!$A:$Z,F$1,0)</f>
        <v>0</v>
      </c>
      <c r="G182" s="9">
        <f>VLOOKUP($A182,'BC-2020-2021'!$A:$Z,G$1,0)</f>
        <v>0</v>
      </c>
      <c r="H182" s="9">
        <f>VLOOKUP($A182,'BC-2020-2021'!$A:$Z,H$1,0)</f>
        <v>0</v>
      </c>
      <c r="I182" s="9">
        <f>VLOOKUP($A182,'BC-2020-2021'!$A:$Z,I$1,0)</f>
        <v>0</v>
      </c>
      <c r="J182" s="9">
        <f>VLOOKUP($A182,'BC-2020-2021'!$A:$Z,J$1,0)</f>
        <v>0</v>
      </c>
      <c r="K182" s="9">
        <f>VLOOKUP($A182,'BC-2020-2021'!$A:$Z,K$1,0)</f>
        <v>0</v>
      </c>
      <c r="L182" s="9">
        <f>VLOOKUP($A182,'BC-2020-2021'!$A:$Z,L$1,0)</f>
        <v>0</v>
      </c>
      <c r="M182" s="9">
        <f>VLOOKUP($A182,'BC-2020-2021'!$A:$Z,M$1,0)</f>
        <v>0</v>
      </c>
      <c r="N182" s="9">
        <f>VLOOKUP($A182,'BC-2020-2021'!$A:$Z,N$1,0)</f>
        <v>0</v>
      </c>
      <c r="O182" s="13">
        <f>VLOOKUP($A182,'BC-2020-2021'!$A:$Z,O$1,0)</f>
        <v>0</v>
      </c>
      <c r="P182" s="13">
        <f>VLOOKUP($A182,'BC-2020-2021'!$A:$Z,P$1,0)</f>
        <v>0</v>
      </c>
      <c r="Q182" s="13">
        <f>VLOOKUP($A182,'BC-2020-2021'!$A:$Z,Q$1,0)</f>
        <v>0</v>
      </c>
      <c r="R182" s="13">
        <f>VLOOKUP($A182,'BC-2020-2021'!$A:$Z,R$1,0)</f>
        <v>0</v>
      </c>
      <c r="S182" s="13">
        <f>VLOOKUP($A182,'BC-2020-2021'!$A:$Z,S$1,0)</f>
        <v>0</v>
      </c>
      <c r="T182" s="13">
        <f>VLOOKUP($A182,'BC-2020-2021'!$A:$Z,T$1,0)</f>
        <v>0</v>
      </c>
      <c r="U182" s="13">
        <f>VLOOKUP($A182,'BC-2020-2021'!$A:$Z,U$1,0)</f>
        <v>0</v>
      </c>
      <c r="V182" s="13">
        <f>VLOOKUP($A182,'BC-2020-2021'!$A:$Z,V$1,0)</f>
        <v>0</v>
      </c>
      <c r="W182" s="13">
        <f>VLOOKUP($A182,'BC-2020-2021'!$A:$Z,W$1,0)</f>
        <v>0</v>
      </c>
      <c r="X182" s="13">
        <f>VLOOKUP($A182,'BC-2020-2021'!$A:$Z,X$1,0)</f>
        <v>0</v>
      </c>
      <c r="Y182" s="13">
        <f>VLOOKUP($A182,'BC-2020-2021'!$A:$Z,Y$1,0)</f>
        <v>0</v>
      </c>
      <c r="Z182" s="13">
        <f>VLOOKUP($A182,'BC-2020-2021'!$A:$Z,Z$1,0)</f>
        <v>0</v>
      </c>
      <c r="AA182" s="2">
        <f>+IF((Z182+((U182-T182)+(V182-U182)+(W182-V182)+(X182-W182)+(Y182-X182)+(Z182-Y182))/CÁLCULOS!$Y$8)&gt;0,Z182+((U182-T182)+(V182-U182)+(W182-V182)+(X182-W182)+(Y182-X182)+(Z182-Y182))/CÁLCULOS!$Y$8,0)</f>
        <v>0</v>
      </c>
      <c r="AB182" s="2">
        <f>+IF((AA182+((V182-U182)+(W182-V182)+(X182-W182)+(Y182-X182)+(Z182-Y182)+(AA182-Z182))/CÁLCULOS!$Y$8)&gt;0,AA182+((V182-U182)+(W182-V182)+(X182-W182)+(Y182-X182)+(Z182-Y182)+(AA182-Z182))/CÁLCULOS!$Y$8,0)</f>
        <v>0</v>
      </c>
      <c r="AC182" s="2">
        <f>+IF((AB182+((W182-V182)+(X182-W182)+(Y182-X182)+(Z182-Y182)+(AA182-Z182)+(AB182-AA182))/CÁLCULOS!$Y$8)&gt;0,AB182+((W182-V182)+(X182-W182)+(Y182-X182)+(Z182-Y182)+(AA182-Z182)+(AB182-AA182))/CÁLCULOS!$Y$8,0)</f>
        <v>0</v>
      </c>
      <c r="AD182" s="2">
        <f>+IF((AC182+((X182-W182)+(Y182-X182)+(Z182-Y182)+(AA182-Z182)+(AB182-AA182)+(AC182-AB182))/CÁLCULOS!$Y$8)&gt;0,AC182+((X182-W182)+(Y182-X182)+(Z182-Y182)+(AA182-Z182)+(AB182-AA182)+(AC182-AB182))/CÁLCULOS!$Y$8,0)</f>
        <v>0</v>
      </c>
      <c r="AE182" s="2">
        <f>+IF((AD182+((Y182-X182)+(Z182-Y182)+(AA182-Z182)+(AB182-AA182)+(AC182-AB182)+(AD182-AC182))/CÁLCULOS!$Y$8)&gt;0,AD182+((Y182-X182)+(Z182-Y182)+(AA182-Z182)+(AB182-AA182)+(AC182-AB182)+(AD182-AC182))/CÁLCULOS!$Y$8,0)</f>
        <v>0</v>
      </c>
      <c r="AF182" s="2">
        <f>+IF((AE182+((Z182-Y182)+(AA182-Z182)+(AB182-AA182)+(AC182-AB182)+(AD182-AC182)+(AE182-AD182))/CÁLCULOS!$Y$8)&gt;0,AE182+((Z182-Y182)+(AA182-Z182)+(AB182-AA182)+(AC182-AB182)+(AD182-AC182)+(AE182-AD182))/CÁLCULOS!$Y$8,0)</f>
        <v>0</v>
      </c>
      <c r="AG182" s="2">
        <f>+IF((AF182+((AA182-Z182)+(AB182-AA182)+(AC182-AB182)+(AD182-AC182)+(AE182-AD182)+(AF182-AE182))/CÁLCULOS!$Y$8)&gt;0,AF182+((AA182-Z182)+(AB182-AA182)+(AC182-AB182)+(AD182-AC182)+(AE182-AD182)+(AF182-AE182))/CÁLCULOS!$Y$8,0)</f>
        <v>0</v>
      </c>
      <c r="AH182" s="2">
        <f>+IF((AG182+((AB182-AA182)+(AC182-AB182)+(AD182-AC182)+(AE182-AD182)+(AF182-AE182)+(AG182-AF182))/CÁLCULOS!$Y$8)&gt;0,AG182+((AB182-AA182)+(AC182-AB182)+(AD182-AC182)+(AE182-AD182)+(AF182-AE182)+(AG182-AF182))/CÁLCULOS!$Y$8,0)</f>
        <v>0</v>
      </c>
      <c r="AI182" s="2">
        <f>+IF((AH182+((AC182-AB182)+(AD182-AC182)+(AE182-AD182)+(AF182-AE182)+(AG182-AF182)+(AH182-AG182))/CÁLCULOS!$Y$8)&gt;0,AH182+((AC182-AB182)+(AD182-AC182)+(AE182-AD182)+(AF182-AE182)+(AG182-AF182)+(AH182-AG182))/CÁLCULOS!$Y$8,0)</f>
        <v>0</v>
      </c>
      <c r="AJ182" s="2">
        <f>+IF((AI182+((AD182-AC182)+(AE182-AD182)+(AF182-AE182)+(AG182-AF182)+(AH182-AG182)+(AI182-AH182))/CÁLCULOS!$Y$8)&gt;0,AI182+((AD182-AC182)+(AE182-AD182)+(AF182-AE182)+(AG182-AF182)+(AH182-AG182)+(AI182-AH182))/CÁLCULOS!$Y$8,0)</f>
        <v>0</v>
      </c>
      <c r="AK182" s="2">
        <f>+IF((AJ182+((AE182-AD182)+(AF182-AE182)+(AG182-AF182)+(AH182-AG182)+(AI182-AH182)+(AJ182-AI182))/CÁLCULOS!$Y$8)&gt;0,AJ182+((AE182-AD182)+(AF182-AE182)+(AG182-AF182)+(AH182-AG182)+(AI182-AH182)+(AJ182-AI182))/CÁLCULOS!$Y$8,0)</f>
        <v>0</v>
      </c>
      <c r="AL182" s="2">
        <f>+IF((AK182+((AF182-AE182)+(AG182-AF182)+(AH182-AG182)+(AI182-AH182)+(AJ182-AI182)+(AK182-AJ182))/CÁLCULOS!$Y$8)&gt;0,AK182+((AF182-AE182)+(AG182-AF182)+(AH182-AG182)+(AI182-AH182)+(AJ182-AI182)+(AK182-AJ182))/CÁLCULOS!$Y$8,0)</f>
        <v>0</v>
      </c>
      <c r="AM182">
        <f t="shared" si="32"/>
        <v>4</v>
      </c>
    </row>
    <row r="183" spans="1:39" x14ac:dyDescent="0.25">
      <c r="A183" s="16">
        <v>34</v>
      </c>
      <c r="B183" s="1" t="s">
        <v>395</v>
      </c>
      <c r="C183" s="9">
        <f>VLOOKUP($A183,'BC-2020-2021'!$A:$Z,C$1,0)</f>
        <v>68837.67</v>
      </c>
      <c r="D183" s="9">
        <f>VLOOKUP($A183,'BC-2020-2021'!$A:$Z,D$1,0)</f>
        <v>68837.67</v>
      </c>
      <c r="E183" s="9">
        <f>VLOOKUP($A183,'BC-2020-2021'!$A:$Z,E$1,0)</f>
        <v>68837.67</v>
      </c>
      <c r="F183" s="9">
        <f>VLOOKUP($A183,'BC-2020-2021'!$A:$Z,F$1,0)</f>
        <v>68837.67</v>
      </c>
      <c r="G183" s="9">
        <f>VLOOKUP($A183,'BC-2020-2021'!$A:$Z,G$1,0)</f>
        <v>68837.67</v>
      </c>
      <c r="H183" s="9">
        <f>VLOOKUP($A183,'BC-2020-2021'!$A:$Z,H$1,0)</f>
        <v>68837.67</v>
      </c>
      <c r="I183" s="9">
        <f>VLOOKUP($A183,'BC-2020-2021'!$A:$Z,I$1,0)</f>
        <v>68837.67</v>
      </c>
      <c r="J183" s="9">
        <f>VLOOKUP($A183,'BC-2020-2021'!$A:$Z,J$1,0)</f>
        <v>68837.67</v>
      </c>
      <c r="K183" s="9">
        <f>VLOOKUP($A183,'BC-2020-2021'!$A:$Z,K$1,0)</f>
        <v>68837.67</v>
      </c>
      <c r="L183" s="9">
        <f>VLOOKUP($A183,'BC-2020-2021'!$A:$Z,L$1,0)</f>
        <v>68837.67</v>
      </c>
      <c r="M183" s="9">
        <f>VLOOKUP($A183,'BC-2020-2021'!$A:$Z,M$1,0)</f>
        <v>68837.67</v>
      </c>
      <c r="N183" s="9">
        <f>VLOOKUP($A183,'BC-2020-2021'!$A:$Z,N$1,0)</f>
        <v>68837.67</v>
      </c>
      <c r="O183" s="13">
        <f>VLOOKUP($A183,'BC-2020-2021'!$A:$Z,O$1,0)</f>
        <v>68837.67</v>
      </c>
      <c r="P183" s="13">
        <f>VLOOKUP($A183,'BC-2020-2021'!$A:$Z,P$1,0)</f>
        <v>68837.67</v>
      </c>
      <c r="Q183" s="13">
        <f>VLOOKUP($A183,'BC-2020-2021'!$A:$Z,Q$1,0)</f>
        <v>68837.67</v>
      </c>
      <c r="R183" s="13">
        <f>VLOOKUP($A183,'BC-2020-2021'!$A:$Z,R$1,0)</f>
        <v>68837.67</v>
      </c>
      <c r="S183" s="13">
        <f>VLOOKUP($A183,'BC-2020-2021'!$A:$Z,S$1,0)</f>
        <v>68837.67</v>
      </c>
      <c r="T183" s="13">
        <f>VLOOKUP($A183,'BC-2020-2021'!$A:$Z,T$1,0)</f>
        <v>68837.67</v>
      </c>
      <c r="U183" s="13">
        <f>VLOOKUP($A183,'BC-2020-2021'!$A:$Z,U$1,0)</f>
        <v>68837.67</v>
      </c>
      <c r="V183" s="13">
        <f>VLOOKUP($A183,'BC-2020-2021'!$A:$Z,V$1,0)</f>
        <v>68837.67</v>
      </c>
      <c r="W183" s="13">
        <f>VLOOKUP($A183,'BC-2020-2021'!$A:$Z,W$1,0)</f>
        <v>68837.67</v>
      </c>
      <c r="X183" s="13">
        <f>VLOOKUP($A183,'BC-2020-2021'!$A:$Z,X$1,0)</f>
        <v>68837.67</v>
      </c>
      <c r="Y183" s="13">
        <f>VLOOKUP($A183,'BC-2020-2021'!$A:$Z,Y$1,0)</f>
        <v>68837.67</v>
      </c>
      <c r="Z183" s="13">
        <f>VLOOKUP($A183,'BC-2020-2021'!$A:$Z,Z$1,0)</f>
        <v>68837.67</v>
      </c>
      <c r="AA183" s="2">
        <f>+AA184</f>
        <v>68837.67</v>
      </c>
      <c r="AB183" s="2">
        <f t="shared" ref="AB183:AL183" si="35">+AB184</f>
        <v>68837.67</v>
      </c>
      <c r="AC183" s="2">
        <f t="shared" si="35"/>
        <v>68837.67</v>
      </c>
      <c r="AD183" s="2">
        <f t="shared" si="35"/>
        <v>68837.67</v>
      </c>
      <c r="AE183" s="2">
        <f t="shared" si="35"/>
        <v>68837.67</v>
      </c>
      <c r="AF183" s="2">
        <f t="shared" si="35"/>
        <v>68837.67</v>
      </c>
      <c r="AG183" s="2">
        <f t="shared" si="35"/>
        <v>68837.67</v>
      </c>
      <c r="AH183" s="2">
        <f t="shared" si="35"/>
        <v>68837.67</v>
      </c>
      <c r="AI183" s="2">
        <f t="shared" si="35"/>
        <v>68837.67</v>
      </c>
      <c r="AJ183" s="2">
        <f t="shared" si="35"/>
        <v>68837.67</v>
      </c>
      <c r="AK183" s="2">
        <f t="shared" si="35"/>
        <v>68837.67</v>
      </c>
      <c r="AL183" s="2">
        <f t="shared" si="35"/>
        <v>68837.67</v>
      </c>
      <c r="AM183">
        <f t="shared" si="32"/>
        <v>2</v>
      </c>
    </row>
    <row r="184" spans="1:39" x14ac:dyDescent="0.25">
      <c r="A184" s="16">
        <v>3401</v>
      </c>
      <c r="B184" s="1" t="s">
        <v>396</v>
      </c>
      <c r="C184" s="9">
        <f>VLOOKUP($A184,'BC-2020-2021'!$A:$Z,C$1,0)</f>
        <v>68837.67</v>
      </c>
      <c r="D184" s="9">
        <f>VLOOKUP($A184,'BC-2020-2021'!$A:$Z,D$1,0)</f>
        <v>68837.67</v>
      </c>
      <c r="E184" s="9">
        <f>VLOOKUP($A184,'BC-2020-2021'!$A:$Z,E$1,0)</f>
        <v>68837.67</v>
      </c>
      <c r="F184" s="9">
        <f>VLOOKUP($A184,'BC-2020-2021'!$A:$Z,F$1,0)</f>
        <v>68837.67</v>
      </c>
      <c r="G184" s="9">
        <f>VLOOKUP($A184,'BC-2020-2021'!$A:$Z,G$1,0)</f>
        <v>68837.67</v>
      </c>
      <c r="H184" s="9">
        <f>VLOOKUP($A184,'BC-2020-2021'!$A:$Z,H$1,0)</f>
        <v>68837.67</v>
      </c>
      <c r="I184" s="9">
        <f>VLOOKUP($A184,'BC-2020-2021'!$A:$Z,I$1,0)</f>
        <v>68837.67</v>
      </c>
      <c r="J184" s="9">
        <f>VLOOKUP($A184,'BC-2020-2021'!$A:$Z,J$1,0)</f>
        <v>68837.67</v>
      </c>
      <c r="K184" s="9">
        <f>VLOOKUP($A184,'BC-2020-2021'!$A:$Z,K$1,0)</f>
        <v>68837.67</v>
      </c>
      <c r="L184" s="9">
        <f>VLOOKUP($A184,'BC-2020-2021'!$A:$Z,L$1,0)</f>
        <v>68837.67</v>
      </c>
      <c r="M184" s="9">
        <f>VLOOKUP($A184,'BC-2020-2021'!$A:$Z,M$1,0)</f>
        <v>68837.67</v>
      </c>
      <c r="N184" s="9">
        <f>VLOOKUP($A184,'BC-2020-2021'!$A:$Z,N$1,0)</f>
        <v>68837.67</v>
      </c>
      <c r="O184" s="13">
        <f>VLOOKUP($A184,'BC-2020-2021'!$A:$Z,O$1,0)</f>
        <v>68837.67</v>
      </c>
      <c r="P184" s="13">
        <f>VLOOKUP($A184,'BC-2020-2021'!$A:$Z,P$1,0)</f>
        <v>68837.67</v>
      </c>
      <c r="Q184" s="13">
        <f>VLOOKUP($A184,'BC-2020-2021'!$A:$Z,Q$1,0)</f>
        <v>68837.67</v>
      </c>
      <c r="R184" s="13">
        <f>VLOOKUP($A184,'BC-2020-2021'!$A:$Z,R$1,0)</f>
        <v>68837.67</v>
      </c>
      <c r="S184" s="13">
        <f>VLOOKUP($A184,'BC-2020-2021'!$A:$Z,S$1,0)</f>
        <v>68837.67</v>
      </c>
      <c r="T184" s="13">
        <f>VLOOKUP($A184,'BC-2020-2021'!$A:$Z,T$1,0)</f>
        <v>68837.67</v>
      </c>
      <c r="U184" s="13">
        <f>VLOOKUP($A184,'BC-2020-2021'!$A:$Z,U$1,0)</f>
        <v>68837.67</v>
      </c>
      <c r="V184" s="13">
        <f>VLOOKUP($A184,'BC-2020-2021'!$A:$Z,V$1,0)</f>
        <v>68837.67</v>
      </c>
      <c r="W184" s="13">
        <f>VLOOKUP($A184,'BC-2020-2021'!$A:$Z,W$1,0)</f>
        <v>68837.67</v>
      </c>
      <c r="X184" s="13">
        <f>VLOOKUP($A184,'BC-2020-2021'!$A:$Z,X$1,0)</f>
        <v>68837.67</v>
      </c>
      <c r="Y184" s="13">
        <f>VLOOKUP($A184,'BC-2020-2021'!$A:$Z,Y$1,0)</f>
        <v>68837.67</v>
      </c>
      <c r="Z184" s="13">
        <f>VLOOKUP($A184,'BC-2020-2021'!$A:$Z,Z$1,0)</f>
        <v>68837.67</v>
      </c>
      <c r="AA184" s="2">
        <f>+IF((Z184+((U184-T184)+(V184-U184)+(W184-V184)+(X184-W184)+(Y184-X184)+(Z184-Y184))/CÁLCULOS!$Y$8)&gt;0,Z184+((U184-T184)+(V184-U184)+(W184-V184)+(X184-W184)+(Y184-X184)+(Z184-Y184))/CÁLCULOS!$Y$8,0)</f>
        <v>68837.67</v>
      </c>
      <c r="AB184" s="2">
        <f>+IF((AA184+((V184-U184)+(W184-V184)+(X184-W184)+(Y184-X184)+(Z184-Y184)+(AA184-Z184))/CÁLCULOS!$Y$8)&gt;0,AA184+((V184-U184)+(W184-V184)+(X184-W184)+(Y184-X184)+(Z184-Y184)+(AA184-Z184))/CÁLCULOS!$Y$8,0)</f>
        <v>68837.67</v>
      </c>
      <c r="AC184" s="2">
        <f>+IF((AB184+((W184-V184)+(X184-W184)+(Y184-X184)+(Z184-Y184)+(AA184-Z184)+(AB184-AA184))/CÁLCULOS!$Y$8)&gt;0,AB184+((W184-V184)+(X184-W184)+(Y184-X184)+(Z184-Y184)+(AA184-Z184)+(AB184-AA184))/CÁLCULOS!$Y$8,0)</f>
        <v>68837.67</v>
      </c>
      <c r="AD184" s="2">
        <f>+IF((AC184+((X184-W184)+(Y184-X184)+(Z184-Y184)+(AA184-Z184)+(AB184-AA184)+(AC184-AB184))/CÁLCULOS!$Y$8)&gt;0,AC184+((X184-W184)+(Y184-X184)+(Z184-Y184)+(AA184-Z184)+(AB184-AA184)+(AC184-AB184))/CÁLCULOS!$Y$8,0)</f>
        <v>68837.67</v>
      </c>
      <c r="AE184" s="2">
        <f>+IF((AD184+((Y184-X184)+(Z184-Y184)+(AA184-Z184)+(AB184-AA184)+(AC184-AB184)+(AD184-AC184))/CÁLCULOS!$Y$8)&gt;0,AD184+((Y184-X184)+(Z184-Y184)+(AA184-Z184)+(AB184-AA184)+(AC184-AB184)+(AD184-AC184))/CÁLCULOS!$Y$8,0)</f>
        <v>68837.67</v>
      </c>
      <c r="AF184" s="2">
        <f>+IF((AE184+((Z184-Y184)+(AA184-Z184)+(AB184-AA184)+(AC184-AB184)+(AD184-AC184)+(AE184-AD184))/CÁLCULOS!$Y$8)&gt;0,AE184+((Z184-Y184)+(AA184-Z184)+(AB184-AA184)+(AC184-AB184)+(AD184-AC184)+(AE184-AD184))/CÁLCULOS!$Y$8,0)</f>
        <v>68837.67</v>
      </c>
      <c r="AG184" s="2">
        <f>+IF((AF184+((AA184-Z184)+(AB184-AA184)+(AC184-AB184)+(AD184-AC184)+(AE184-AD184)+(AF184-AE184))/CÁLCULOS!$Y$8)&gt;0,AF184+((AA184-Z184)+(AB184-AA184)+(AC184-AB184)+(AD184-AC184)+(AE184-AD184)+(AF184-AE184))/CÁLCULOS!$Y$8,0)</f>
        <v>68837.67</v>
      </c>
      <c r="AH184" s="2">
        <f>+IF((AG184+((AB184-AA184)+(AC184-AB184)+(AD184-AC184)+(AE184-AD184)+(AF184-AE184)+(AG184-AF184))/CÁLCULOS!$Y$8)&gt;0,AG184+((AB184-AA184)+(AC184-AB184)+(AD184-AC184)+(AE184-AD184)+(AF184-AE184)+(AG184-AF184))/CÁLCULOS!$Y$8,0)</f>
        <v>68837.67</v>
      </c>
      <c r="AI184" s="2">
        <f>+IF((AH184+((AC184-AB184)+(AD184-AC184)+(AE184-AD184)+(AF184-AE184)+(AG184-AF184)+(AH184-AG184))/CÁLCULOS!$Y$8)&gt;0,AH184+((AC184-AB184)+(AD184-AC184)+(AE184-AD184)+(AF184-AE184)+(AG184-AF184)+(AH184-AG184))/CÁLCULOS!$Y$8,0)</f>
        <v>68837.67</v>
      </c>
      <c r="AJ184" s="2">
        <f>+IF((AI184+((AD184-AC184)+(AE184-AD184)+(AF184-AE184)+(AG184-AF184)+(AH184-AG184)+(AI184-AH184))/CÁLCULOS!$Y$8)&gt;0,AI184+((AD184-AC184)+(AE184-AD184)+(AF184-AE184)+(AG184-AF184)+(AH184-AG184)+(AI184-AH184))/CÁLCULOS!$Y$8,0)</f>
        <v>68837.67</v>
      </c>
      <c r="AK184" s="2">
        <f>+IF((AJ184+((AE184-AD184)+(AF184-AE184)+(AG184-AF184)+(AH184-AG184)+(AI184-AH184)+(AJ184-AI184))/CÁLCULOS!$Y$8)&gt;0,AJ184+((AE184-AD184)+(AF184-AE184)+(AG184-AF184)+(AH184-AG184)+(AI184-AH184)+(AJ184-AI184))/CÁLCULOS!$Y$8,0)</f>
        <v>68837.67</v>
      </c>
      <c r="AL184" s="2">
        <f>+IF((AK184+((AF184-AE184)+(AG184-AF184)+(AH184-AG184)+(AI184-AH184)+(AJ184-AI184)+(AK184-AJ184))/CÁLCULOS!$Y$8)&gt;0,AK184+((AF184-AE184)+(AG184-AF184)+(AH184-AG184)+(AI184-AH184)+(AJ184-AI184)+(AK184-AJ184))/CÁLCULOS!$Y$8,0)</f>
        <v>68837.67</v>
      </c>
      <c r="AM184">
        <f t="shared" si="32"/>
        <v>4</v>
      </c>
    </row>
    <row r="185" spans="1:39" x14ac:dyDescent="0.25">
      <c r="A185" s="16">
        <v>35</v>
      </c>
      <c r="B185" s="1" t="s">
        <v>397</v>
      </c>
      <c r="C185" s="9">
        <f>VLOOKUP($A185,'BC-2020-2021'!$A:$Z,C$1,0)</f>
        <v>85913.66</v>
      </c>
      <c r="D185" s="9">
        <f>VLOOKUP($A185,'BC-2020-2021'!$A:$Z,D$1,0)</f>
        <v>85913.66</v>
      </c>
      <c r="E185" s="9">
        <f>VLOOKUP($A185,'BC-2020-2021'!$A:$Z,E$1,0)</f>
        <v>85913.66</v>
      </c>
      <c r="F185" s="9">
        <f>VLOOKUP($A185,'BC-2020-2021'!$A:$Z,F$1,0)</f>
        <v>85913.66</v>
      </c>
      <c r="G185" s="9">
        <f>VLOOKUP($A185,'BC-2020-2021'!$A:$Z,G$1,0)</f>
        <v>85913.66</v>
      </c>
      <c r="H185" s="9">
        <f>VLOOKUP($A185,'BC-2020-2021'!$A:$Z,H$1,0)</f>
        <v>85913.66</v>
      </c>
      <c r="I185" s="9">
        <f>VLOOKUP($A185,'BC-2020-2021'!$A:$Z,I$1,0)</f>
        <v>85913.66</v>
      </c>
      <c r="J185" s="9">
        <f>VLOOKUP($A185,'BC-2020-2021'!$A:$Z,J$1,0)</f>
        <v>85913.66</v>
      </c>
      <c r="K185" s="9">
        <f>VLOOKUP($A185,'BC-2020-2021'!$A:$Z,K$1,0)</f>
        <v>85913.66</v>
      </c>
      <c r="L185" s="9">
        <f>VLOOKUP($A185,'BC-2020-2021'!$A:$Z,L$1,0)</f>
        <v>85913.66</v>
      </c>
      <c r="M185" s="9">
        <f>VLOOKUP($A185,'BC-2020-2021'!$A:$Z,M$1,0)</f>
        <v>85913.66</v>
      </c>
      <c r="N185" s="9">
        <f>VLOOKUP($A185,'BC-2020-2021'!$A:$Z,N$1,0)</f>
        <v>85913.66</v>
      </c>
      <c r="O185" s="13">
        <f>VLOOKUP($A185,'BC-2020-2021'!$A:$Z,O$1,0)</f>
        <v>85913.66</v>
      </c>
      <c r="P185" s="13">
        <f>VLOOKUP($A185,'BC-2020-2021'!$A:$Z,P$1,0)</f>
        <v>85913.66</v>
      </c>
      <c r="Q185" s="13">
        <f>VLOOKUP($A185,'BC-2020-2021'!$A:$Z,Q$1,0)</f>
        <v>85913.66</v>
      </c>
      <c r="R185" s="13">
        <f>VLOOKUP($A185,'BC-2020-2021'!$A:$Z,R$1,0)</f>
        <v>85913.66</v>
      </c>
      <c r="S185" s="13">
        <f>VLOOKUP($A185,'BC-2020-2021'!$A:$Z,S$1,0)</f>
        <v>85913.66</v>
      </c>
      <c r="T185" s="13">
        <f>VLOOKUP($A185,'BC-2020-2021'!$A:$Z,T$1,0)</f>
        <v>85913.66</v>
      </c>
      <c r="U185" s="13">
        <f>VLOOKUP($A185,'BC-2020-2021'!$A:$Z,U$1,0)</f>
        <v>85913.66</v>
      </c>
      <c r="V185" s="13">
        <f>VLOOKUP($A185,'BC-2020-2021'!$A:$Z,V$1,0)</f>
        <v>85913.66</v>
      </c>
      <c r="W185" s="13">
        <f>VLOOKUP($A185,'BC-2020-2021'!$A:$Z,W$1,0)</f>
        <v>85913.66</v>
      </c>
      <c r="X185" s="13">
        <f>VLOOKUP($A185,'BC-2020-2021'!$A:$Z,X$1,0)</f>
        <v>85913.66</v>
      </c>
      <c r="Y185" s="13">
        <f>VLOOKUP($A185,'BC-2020-2021'!$A:$Z,Y$1,0)</f>
        <v>85913.66</v>
      </c>
      <c r="Z185" s="13">
        <f>VLOOKUP($A185,'BC-2020-2021'!$A:$Z,Z$1,0)</f>
        <v>85913.66</v>
      </c>
      <c r="AA185" s="2">
        <f>SUM(AA186:AA188)</f>
        <v>85913.66</v>
      </c>
      <c r="AB185" s="2">
        <f t="shared" ref="AB185:AL185" si="36">SUM(AB186:AB188)</f>
        <v>85913.66</v>
      </c>
      <c r="AC185" s="2">
        <f t="shared" si="36"/>
        <v>85913.66</v>
      </c>
      <c r="AD185" s="2">
        <f t="shared" si="36"/>
        <v>85913.66</v>
      </c>
      <c r="AE185" s="2">
        <f t="shared" si="36"/>
        <v>85913.66</v>
      </c>
      <c r="AF185" s="2">
        <f t="shared" si="36"/>
        <v>85913.66</v>
      </c>
      <c r="AG185" s="2">
        <f t="shared" si="36"/>
        <v>85913.66</v>
      </c>
      <c r="AH185" s="2">
        <f t="shared" si="36"/>
        <v>85913.66</v>
      </c>
      <c r="AI185" s="2">
        <f t="shared" si="36"/>
        <v>85913.66</v>
      </c>
      <c r="AJ185" s="2">
        <f t="shared" si="36"/>
        <v>85913.66</v>
      </c>
      <c r="AK185" s="2">
        <f t="shared" si="36"/>
        <v>85913.66</v>
      </c>
      <c r="AL185" s="2">
        <f t="shared" si="36"/>
        <v>85913.66</v>
      </c>
      <c r="AM185">
        <f t="shared" si="32"/>
        <v>2</v>
      </c>
    </row>
    <row r="186" spans="1:39" x14ac:dyDescent="0.25">
      <c r="A186" s="16">
        <v>3501</v>
      </c>
      <c r="B186" s="1" t="s">
        <v>398</v>
      </c>
      <c r="C186" s="9">
        <f>VLOOKUP($A186,'BC-2020-2021'!$A:$Z,C$1,0)</f>
        <v>85913.66</v>
      </c>
      <c r="D186" s="9">
        <f>VLOOKUP($A186,'BC-2020-2021'!$A:$Z,D$1,0)</f>
        <v>85913.66</v>
      </c>
      <c r="E186" s="9">
        <f>VLOOKUP($A186,'BC-2020-2021'!$A:$Z,E$1,0)</f>
        <v>85913.66</v>
      </c>
      <c r="F186" s="9">
        <f>VLOOKUP($A186,'BC-2020-2021'!$A:$Z,F$1,0)</f>
        <v>85913.66</v>
      </c>
      <c r="G186" s="9">
        <f>VLOOKUP($A186,'BC-2020-2021'!$A:$Z,G$1,0)</f>
        <v>85913.66</v>
      </c>
      <c r="H186" s="9">
        <f>VLOOKUP($A186,'BC-2020-2021'!$A:$Z,H$1,0)</f>
        <v>85913.66</v>
      </c>
      <c r="I186" s="9">
        <f>VLOOKUP($A186,'BC-2020-2021'!$A:$Z,I$1,0)</f>
        <v>85913.66</v>
      </c>
      <c r="J186" s="9">
        <f>VLOOKUP($A186,'BC-2020-2021'!$A:$Z,J$1,0)</f>
        <v>85913.66</v>
      </c>
      <c r="K186" s="9">
        <f>VLOOKUP($A186,'BC-2020-2021'!$A:$Z,K$1,0)</f>
        <v>85913.66</v>
      </c>
      <c r="L186" s="9">
        <f>VLOOKUP($A186,'BC-2020-2021'!$A:$Z,L$1,0)</f>
        <v>85913.66</v>
      </c>
      <c r="M186" s="9">
        <f>VLOOKUP($A186,'BC-2020-2021'!$A:$Z,M$1,0)</f>
        <v>85913.66</v>
      </c>
      <c r="N186" s="9">
        <f>VLOOKUP($A186,'BC-2020-2021'!$A:$Z,N$1,0)</f>
        <v>85913.66</v>
      </c>
      <c r="O186" s="13">
        <f>VLOOKUP($A186,'BC-2020-2021'!$A:$Z,O$1,0)</f>
        <v>85913.66</v>
      </c>
      <c r="P186" s="13">
        <f>VLOOKUP($A186,'BC-2020-2021'!$A:$Z,P$1,0)</f>
        <v>85913.66</v>
      </c>
      <c r="Q186" s="13">
        <f>VLOOKUP($A186,'BC-2020-2021'!$A:$Z,Q$1,0)</f>
        <v>85913.66</v>
      </c>
      <c r="R186" s="13">
        <f>VLOOKUP($A186,'BC-2020-2021'!$A:$Z,R$1,0)</f>
        <v>85913.66</v>
      </c>
      <c r="S186" s="13">
        <f>VLOOKUP($A186,'BC-2020-2021'!$A:$Z,S$1,0)</f>
        <v>85913.66</v>
      </c>
      <c r="T186" s="13">
        <f>VLOOKUP($A186,'BC-2020-2021'!$A:$Z,T$1,0)</f>
        <v>85913.66</v>
      </c>
      <c r="U186" s="13">
        <f>VLOOKUP($A186,'BC-2020-2021'!$A:$Z,U$1,0)</f>
        <v>85913.66</v>
      </c>
      <c r="V186" s="13">
        <f>VLOOKUP($A186,'BC-2020-2021'!$A:$Z,V$1,0)</f>
        <v>85913.66</v>
      </c>
      <c r="W186" s="13">
        <f>VLOOKUP($A186,'BC-2020-2021'!$A:$Z,W$1,0)</f>
        <v>85913.66</v>
      </c>
      <c r="X186" s="13">
        <f>VLOOKUP($A186,'BC-2020-2021'!$A:$Z,X$1,0)</f>
        <v>85913.66</v>
      </c>
      <c r="Y186" s="13">
        <f>VLOOKUP($A186,'BC-2020-2021'!$A:$Z,Y$1,0)</f>
        <v>85913.66</v>
      </c>
      <c r="Z186" s="13">
        <f>VLOOKUP($A186,'BC-2020-2021'!$A:$Z,Z$1,0)</f>
        <v>85913.66</v>
      </c>
      <c r="AA186" s="2">
        <f>+IF((Z186+((U186-T186)+(V186-U186)+(W186-V186)+(X186-W186)+(Y186-X186)+(Z186-Y186))/CÁLCULOS!$Y$8)&gt;0,Z186+((U186-T186)+(V186-U186)+(W186-V186)+(X186-W186)+(Y186-X186)+(Z186-Y186))/CÁLCULOS!$Y$8,0)</f>
        <v>85913.66</v>
      </c>
      <c r="AB186" s="2">
        <f>+IF((AA186+((V186-U186)+(W186-V186)+(X186-W186)+(Y186-X186)+(Z186-Y186)+(AA186-Z186))/CÁLCULOS!$Y$8)&gt;0,AA186+((V186-U186)+(W186-V186)+(X186-W186)+(Y186-X186)+(Z186-Y186)+(AA186-Z186))/CÁLCULOS!$Y$8,0)</f>
        <v>85913.66</v>
      </c>
      <c r="AC186" s="2">
        <f>+IF((AB186+((W186-V186)+(X186-W186)+(Y186-X186)+(Z186-Y186)+(AA186-Z186)+(AB186-AA186))/CÁLCULOS!$Y$8)&gt;0,AB186+((W186-V186)+(X186-W186)+(Y186-X186)+(Z186-Y186)+(AA186-Z186)+(AB186-AA186))/CÁLCULOS!$Y$8,0)</f>
        <v>85913.66</v>
      </c>
      <c r="AD186" s="2">
        <f>+IF((AC186+((X186-W186)+(Y186-X186)+(Z186-Y186)+(AA186-Z186)+(AB186-AA186)+(AC186-AB186))/CÁLCULOS!$Y$8)&gt;0,AC186+((X186-W186)+(Y186-X186)+(Z186-Y186)+(AA186-Z186)+(AB186-AA186)+(AC186-AB186))/CÁLCULOS!$Y$8,0)</f>
        <v>85913.66</v>
      </c>
      <c r="AE186" s="2">
        <f>+IF((AD186+((Y186-X186)+(Z186-Y186)+(AA186-Z186)+(AB186-AA186)+(AC186-AB186)+(AD186-AC186))/CÁLCULOS!$Y$8)&gt;0,AD186+((Y186-X186)+(Z186-Y186)+(AA186-Z186)+(AB186-AA186)+(AC186-AB186)+(AD186-AC186))/CÁLCULOS!$Y$8,0)</f>
        <v>85913.66</v>
      </c>
      <c r="AF186" s="2">
        <f>+IF((AE186+((Z186-Y186)+(AA186-Z186)+(AB186-AA186)+(AC186-AB186)+(AD186-AC186)+(AE186-AD186))/CÁLCULOS!$Y$8)&gt;0,AE186+((Z186-Y186)+(AA186-Z186)+(AB186-AA186)+(AC186-AB186)+(AD186-AC186)+(AE186-AD186))/CÁLCULOS!$Y$8,0)</f>
        <v>85913.66</v>
      </c>
      <c r="AG186" s="2">
        <f>+IF((AF186+((AA186-Z186)+(AB186-AA186)+(AC186-AB186)+(AD186-AC186)+(AE186-AD186)+(AF186-AE186))/CÁLCULOS!$Y$8)&gt;0,AF186+((AA186-Z186)+(AB186-AA186)+(AC186-AB186)+(AD186-AC186)+(AE186-AD186)+(AF186-AE186))/CÁLCULOS!$Y$8,0)</f>
        <v>85913.66</v>
      </c>
      <c r="AH186" s="2">
        <f>+IF((AG186+((AB186-AA186)+(AC186-AB186)+(AD186-AC186)+(AE186-AD186)+(AF186-AE186)+(AG186-AF186))/CÁLCULOS!$Y$8)&gt;0,AG186+((AB186-AA186)+(AC186-AB186)+(AD186-AC186)+(AE186-AD186)+(AF186-AE186)+(AG186-AF186))/CÁLCULOS!$Y$8,0)</f>
        <v>85913.66</v>
      </c>
      <c r="AI186" s="2">
        <f>+IF((AH186+((AC186-AB186)+(AD186-AC186)+(AE186-AD186)+(AF186-AE186)+(AG186-AF186)+(AH186-AG186))/CÁLCULOS!$Y$8)&gt;0,AH186+((AC186-AB186)+(AD186-AC186)+(AE186-AD186)+(AF186-AE186)+(AG186-AF186)+(AH186-AG186))/CÁLCULOS!$Y$8,0)</f>
        <v>85913.66</v>
      </c>
      <c r="AJ186" s="2">
        <f>+IF((AI186+((AD186-AC186)+(AE186-AD186)+(AF186-AE186)+(AG186-AF186)+(AH186-AG186)+(AI186-AH186))/CÁLCULOS!$Y$8)&gt;0,AI186+((AD186-AC186)+(AE186-AD186)+(AF186-AE186)+(AG186-AF186)+(AH186-AG186)+(AI186-AH186))/CÁLCULOS!$Y$8,0)</f>
        <v>85913.66</v>
      </c>
      <c r="AK186" s="2">
        <f>+IF((AJ186+((AE186-AD186)+(AF186-AE186)+(AG186-AF186)+(AH186-AG186)+(AI186-AH186)+(AJ186-AI186))/CÁLCULOS!$Y$8)&gt;0,AJ186+((AE186-AD186)+(AF186-AE186)+(AG186-AF186)+(AH186-AG186)+(AI186-AH186)+(AJ186-AI186))/CÁLCULOS!$Y$8,0)</f>
        <v>85913.66</v>
      </c>
      <c r="AL186" s="2">
        <f>+IF((AK186+((AF186-AE186)+(AG186-AF186)+(AH186-AG186)+(AI186-AH186)+(AJ186-AI186)+(AK186-AJ186))/CÁLCULOS!$Y$8)&gt;0,AK186+((AF186-AE186)+(AG186-AF186)+(AH186-AG186)+(AI186-AH186)+(AJ186-AI186)+(AK186-AJ186))/CÁLCULOS!$Y$8,0)</f>
        <v>85913.66</v>
      </c>
      <c r="AM186">
        <f t="shared" si="32"/>
        <v>4</v>
      </c>
    </row>
    <row r="187" spans="1:39" x14ac:dyDescent="0.25">
      <c r="A187" s="16">
        <v>3502</v>
      </c>
      <c r="B187" s="1" t="s">
        <v>399</v>
      </c>
      <c r="C187" s="9">
        <f>VLOOKUP($A187,'BC-2020-2021'!$A:$Z,C$1,0)</f>
        <v>0</v>
      </c>
      <c r="D187" s="9">
        <f>VLOOKUP($A187,'BC-2020-2021'!$A:$Z,D$1,0)</f>
        <v>0</v>
      </c>
      <c r="E187" s="9">
        <f>VLOOKUP($A187,'BC-2020-2021'!$A:$Z,E$1,0)</f>
        <v>0</v>
      </c>
      <c r="F187" s="9">
        <f>VLOOKUP($A187,'BC-2020-2021'!$A:$Z,F$1,0)</f>
        <v>0</v>
      </c>
      <c r="G187" s="9">
        <f>VLOOKUP($A187,'BC-2020-2021'!$A:$Z,G$1,0)</f>
        <v>0</v>
      </c>
      <c r="H187" s="9">
        <f>VLOOKUP($A187,'BC-2020-2021'!$A:$Z,H$1,0)</f>
        <v>0</v>
      </c>
      <c r="I187" s="9">
        <f>VLOOKUP($A187,'BC-2020-2021'!$A:$Z,I$1,0)</f>
        <v>0</v>
      </c>
      <c r="J187" s="9">
        <f>VLOOKUP($A187,'BC-2020-2021'!$A:$Z,J$1,0)</f>
        <v>0</v>
      </c>
      <c r="K187" s="9">
        <f>VLOOKUP($A187,'BC-2020-2021'!$A:$Z,K$1,0)</f>
        <v>0</v>
      </c>
      <c r="L187" s="9">
        <f>VLOOKUP($A187,'BC-2020-2021'!$A:$Z,L$1,0)</f>
        <v>0</v>
      </c>
      <c r="M187" s="9">
        <f>VLOOKUP($A187,'BC-2020-2021'!$A:$Z,M$1,0)</f>
        <v>0</v>
      </c>
      <c r="N187" s="9">
        <f>VLOOKUP($A187,'BC-2020-2021'!$A:$Z,N$1,0)</f>
        <v>0</v>
      </c>
      <c r="O187" s="13">
        <f>VLOOKUP($A187,'BC-2020-2021'!$A:$Z,O$1,0)</f>
        <v>0</v>
      </c>
      <c r="P187" s="13">
        <f>VLOOKUP($A187,'BC-2020-2021'!$A:$Z,P$1,0)</f>
        <v>0</v>
      </c>
      <c r="Q187" s="13">
        <f>VLOOKUP($A187,'BC-2020-2021'!$A:$Z,Q$1,0)</f>
        <v>0</v>
      </c>
      <c r="R187" s="13">
        <f>VLOOKUP($A187,'BC-2020-2021'!$A:$Z,R$1,0)</f>
        <v>0</v>
      </c>
      <c r="S187" s="13">
        <f>VLOOKUP($A187,'BC-2020-2021'!$A:$Z,S$1,0)</f>
        <v>0</v>
      </c>
      <c r="T187" s="13">
        <f>VLOOKUP($A187,'BC-2020-2021'!$A:$Z,T$1,0)</f>
        <v>0</v>
      </c>
      <c r="U187" s="13">
        <f>VLOOKUP($A187,'BC-2020-2021'!$A:$Z,U$1,0)</f>
        <v>0</v>
      </c>
      <c r="V187" s="13">
        <f>VLOOKUP($A187,'BC-2020-2021'!$A:$Z,V$1,0)</f>
        <v>0</v>
      </c>
      <c r="W187" s="13">
        <f>VLOOKUP($A187,'BC-2020-2021'!$A:$Z,W$1,0)</f>
        <v>0</v>
      </c>
      <c r="X187" s="13">
        <f>VLOOKUP($A187,'BC-2020-2021'!$A:$Z,X$1,0)</f>
        <v>0</v>
      </c>
      <c r="Y187" s="13">
        <f>VLOOKUP($A187,'BC-2020-2021'!$A:$Z,Y$1,0)</f>
        <v>0</v>
      </c>
      <c r="Z187" s="13">
        <f>VLOOKUP($A187,'BC-2020-2021'!$A:$Z,Z$1,0)</f>
        <v>0</v>
      </c>
      <c r="AA187" s="2">
        <f>+IF((Z187+((U187-T187)+(V187-U187)+(W187-V187)+(X187-W187)+(Y187-X187)+(Z187-Y187))/CÁLCULOS!$Y$8)&gt;0,Z187+((U187-T187)+(V187-U187)+(W187-V187)+(X187-W187)+(Y187-X187)+(Z187-Y187))/CÁLCULOS!$Y$8,0)</f>
        <v>0</v>
      </c>
      <c r="AB187" s="2">
        <f>+IF((AA187+((V187-U187)+(W187-V187)+(X187-W187)+(Y187-X187)+(Z187-Y187)+(AA187-Z187))/CÁLCULOS!$Y$8)&gt;0,AA187+((V187-U187)+(W187-V187)+(X187-W187)+(Y187-X187)+(Z187-Y187)+(AA187-Z187))/CÁLCULOS!$Y$8,0)</f>
        <v>0</v>
      </c>
      <c r="AC187" s="2">
        <f>+IF((AB187+((W187-V187)+(X187-W187)+(Y187-X187)+(Z187-Y187)+(AA187-Z187)+(AB187-AA187))/CÁLCULOS!$Y$8)&gt;0,AB187+((W187-V187)+(X187-W187)+(Y187-X187)+(Z187-Y187)+(AA187-Z187)+(AB187-AA187))/CÁLCULOS!$Y$8,0)</f>
        <v>0</v>
      </c>
      <c r="AD187" s="2">
        <f>+IF((AC187+((X187-W187)+(Y187-X187)+(Z187-Y187)+(AA187-Z187)+(AB187-AA187)+(AC187-AB187))/CÁLCULOS!$Y$8)&gt;0,AC187+((X187-W187)+(Y187-X187)+(Z187-Y187)+(AA187-Z187)+(AB187-AA187)+(AC187-AB187))/CÁLCULOS!$Y$8,0)</f>
        <v>0</v>
      </c>
      <c r="AE187" s="2">
        <f>+IF((AD187+((Y187-X187)+(Z187-Y187)+(AA187-Z187)+(AB187-AA187)+(AC187-AB187)+(AD187-AC187))/CÁLCULOS!$Y$8)&gt;0,AD187+((Y187-X187)+(Z187-Y187)+(AA187-Z187)+(AB187-AA187)+(AC187-AB187)+(AD187-AC187))/CÁLCULOS!$Y$8,0)</f>
        <v>0</v>
      </c>
      <c r="AF187" s="2">
        <f>+IF((AE187+((Z187-Y187)+(AA187-Z187)+(AB187-AA187)+(AC187-AB187)+(AD187-AC187)+(AE187-AD187))/CÁLCULOS!$Y$8)&gt;0,AE187+((Z187-Y187)+(AA187-Z187)+(AB187-AA187)+(AC187-AB187)+(AD187-AC187)+(AE187-AD187))/CÁLCULOS!$Y$8,0)</f>
        <v>0</v>
      </c>
      <c r="AG187" s="2">
        <f>+IF((AF187+((AA187-Z187)+(AB187-AA187)+(AC187-AB187)+(AD187-AC187)+(AE187-AD187)+(AF187-AE187))/CÁLCULOS!$Y$8)&gt;0,AF187+((AA187-Z187)+(AB187-AA187)+(AC187-AB187)+(AD187-AC187)+(AE187-AD187)+(AF187-AE187))/CÁLCULOS!$Y$8,0)</f>
        <v>0</v>
      </c>
      <c r="AH187" s="2">
        <f>+IF((AG187+((AB187-AA187)+(AC187-AB187)+(AD187-AC187)+(AE187-AD187)+(AF187-AE187)+(AG187-AF187))/CÁLCULOS!$Y$8)&gt;0,AG187+((AB187-AA187)+(AC187-AB187)+(AD187-AC187)+(AE187-AD187)+(AF187-AE187)+(AG187-AF187))/CÁLCULOS!$Y$8,0)</f>
        <v>0</v>
      </c>
      <c r="AI187" s="2">
        <f>+IF((AH187+((AC187-AB187)+(AD187-AC187)+(AE187-AD187)+(AF187-AE187)+(AG187-AF187)+(AH187-AG187))/CÁLCULOS!$Y$8)&gt;0,AH187+((AC187-AB187)+(AD187-AC187)+(AE187-AD187)+(AF187-AE187)+(AG187-AF187)+(AH187-AG187))/CÁLCULOS!$Y$8,0)</f>
        <v>0</v>
      </c>
      <c r="AJ187" s="2">
        <f>+IF((AI187+((AD187-AC187)+(AE187-AD187)+(AF187-AE187)+(AG187-AF187)+(AH187-AG187)+(AI187-AH187))/CÁLCULOS!$Y$8)&gt;0,AI187+((AD187-AC187)+(AE187-AD187)+(AF187-AE187)+(AG187-AF187)+(AH187-AG187)+(AI187-AH187))/CÁLCULOS!$Y$8,0)</f>
        <v>0</v>
      </c>
      <c r="AK187" s="2">
        <f>+IF((AJ187+((AE187-AD187)+(AF187-AE187)+(AG187-AF187)+(AH187-AG187)+(AI187-AH187)+(AJ187-AI187))/CÁLCULOS!$Y$8)&gt;0,AJ187+((AE187-AD187)+(AF187-AE187)+(AG187-AF187)+(AH187-AG187)+(AI187-AH187)+(AJ187-AI187))/CÁLCULOS!$Y$8,0)</f>
        <v>0</v>
      </c>
      <c r="AL187" s="2">
        <f>+IF((AK187+((AF187-AE187)+(AG187-AF187)+(AH187-AG187)+(AI187-AH187)+(AJ187-AI187)+(AK187-AJ187))/CÁLCULOS!$Y$8)&gt;0,AK187+((AF187-AE187)+(AG187-AF187)+(AH187-AG187)+(AI187-AH187)+(AJ187-AI187)+(AK187-AJ187))/CÁLCULOS!$Y$8,0)</f>
        <v>0</v>
      </c>
      <c r="AM187">
        <f t="shared" si="32"/>
        <v>4</v>
      </c>
    </row>
    <row r="188" spans="1:39" x14ac:dyDescent="0.25">
      <c r="A188" s="16">
        <v>3504</v>
      </c>
      <c r="B188" s="1" t="s">
        <v>400</v>
      </c>
      <c r="C188" s="9">
        <f>VLOOKUP($A188,'BC-2020-2021'!$A:$Z,C$1,0)</f>
        <v>0</v>
      </c>
      <c r="D188" s="9">
        <f>VLOOKUP($A188,'BC-2020-2021'!$A:$Z,D$1,0)</f>
        <v>0</v>
      </c>
      <c r="E188" s="9">
        <f>VLOOKUP($A188,'BC-2020-2021'!$A:$Z,E$1,0)</f>
        <v>0</v>
      </c>
      <c r="F188" s="9">
        <f>VLOOKUP($A188,'BC-2020-2021'!$A:$Z,F$1,0)</f>
        <v>0</v>
      </c>
      <c r="G188" s="9">
        <f>VLOOKUP($A188,'BC-2020-2021'!$A:$Z,G$1,0)</f>
        <v>0</v>
      </c>
      <c r="H188" s="9">
        <f>VLOOKUP($A188,'BC-2020-2021'!$A:$Z,H$1,0)</f>
        <v>0</v>
      </c>
      <c r="I188" s="9">
        <f>VLOOKUP($A188,'BC-2020-2021'!$A:$Z,I$1,0)</f>
        <v>0</v>
      </c>
      <c r="J188" s="9">
        <f>VLOOKUP($A188,'BC-2020-2021'!$A:$Z,J$1,0)</f>
        <v>0</v>
      </c>
      <c r="K188" s="9">
        <f>VLOOKUP($A188,'BC-2020-2021'!$A:$Z,K$1,0)</f>
        <v>0</v>
      </c>
      <c r="L188" s="9">
        <f>VLOOKUP($A188,'BC-2020-2021'!$A:$Z,L$1,0)</f>
        <v>0</v>
      </c>
      <c r="M188" s="9">
        <f>VLOOKUP($A188,'BC-2020-2021'!$A:$Z,M$1,0)</f>
        <v>0</v>
      </c>
      <c r="N188" s="9">
        <f>VLOOKUP($A188,'BC-2020-2021'!$A:$Z,N$1,0)</f>
        <v>0</v>
      </c>
      <c r="O188" s="13">
        <f>VLOOKUP($A188,'BC-2020-2021'!$A:$Z,O$1,0)</f>
        <v>0</v>
      </c>
      <c r="P188" s="13">
        <f>VLOOKUP($A188,'BC-2020-2021'!$A:$Z,P$1,0)</f>
        <v>0</v>
      </c>
      <c r="Q188" s="13">
        <f>VLOOKUP($A188,'BC-2020-2021'!$A:$Z,Q$1,0)</f>
        <v>0</v>
      </c>
      <c r="R188" s="13">
        <f>VLOOKUP($A188,'BC-2020-2021'!$A:$Z,R$1,0)</f>
        <v>0</v>
      </c>
      <c r="S188" s="13">
        <f>VLOOKUP($A188,'BC-2020-2021'!$A:$Z,S$1,0)</f>
        <v>0</v>
      </c>
      <c r="T188" s="13">
        <f>VLOOKUP($A188,'BC-2020-2021'!$A:$Z,T$1,0)</f>
        <v>0</v>
      </c>
      <c r="U188" s="13">
        <f>VLOOKUP($A188,'BC-2020-2021'!$A:$Z,U$1,0)</f>
        <v>0</v>
      </c>
      <c r="V188" s="13">
        <f>VLOOKUP($A188,'BC-2020-2021'!$A:$Z,V$1,0)</f>
        <v>0</v>
      </c>
      <c r="W188" s="13">
        <f>VLOOKUP($A188,'BC-2020-2021'!$A:$Z,W$1,0)</f>
        <v>0</v>
      </c>
      <c r="X188" s="13">
        <f>VLOOKUP($A188,'BC-2020-2021'!$A:$Z,X$1,0)</f>
        <v>0</v>
      </c>
      <c r="Y188" s="13">
        <f>VLOOKUP($A188,'BC-2020-2021'!$A:$Z,Y$1,0)</f>
        <v>0</v>
      </c>
      <c r="Z188" s="13">
        <f>VLOOKUP($A188,'BC-2020-2021'!$A:$Z,Z$1,0)</f>
        <v>0</v>
      </c>
      <c r="AA188" s="2">
        <f>+IF((Z188+((U188-T188)+(V188-U188)+(W188-V188)+(X188-W188)+(Y188-X188)+(Z188-Y188))/CÁLCULOS!$Y$8)&gt;0,Z188+((U188-T188)+(V188-U188)+(W188-V188)+(X188-W188)+(Y188-X188)+(Z188-Y188))/CÁLCULOS!$Y$8,0)</f>
        <v>0</v>
      </c>
      <c r="AB188" s="2">
        <f>+IF((AA188+((V188-U188)+(W188-V188)+(X188-W188)+(Y188-X188)+(Z188-Y188)+(AA188-Z188))/CÁLCULOS!$Y$8)&gt;0,AA188+((V188-U188)+(W188-V188)+(X188-W188)+(Y188-X188)+(Z188-Y188)+(AA188-Z188))/CÁLCULOS!$Y$8,0)</f>
        <v>0</v>
      </c>
      <c r="AC188" s="2">
        <f>+IF((AB188+((W188-V188)+(X188-W188)+(Y188-X188)+(Z188-Y188)+(AA188-Z188)+(AB188-AA188))/CÁLCULOS!$Y$8)&gt;0,AB188+((W188-V188)+(X188-W188)+(Y188-X188)+(Z188-Y188)+(AA188-Z188)+(AB188-AA188))/CÁLCULOS!$Y$8,0)</f>
        <v>0</v>
      </c>
      <c r="AD188" s="2">
        <f>+IF((AC188+((X188-W188)+(Y188-X188)+(Z188-Y188)+(AA188-Z188)+(AB188-AA188)+(AC188-AB188))/CÁLCULOS!$Y$8)&gt;0,AC188+((X188-W188)+(Y188-X188)+(Z188-Y188)+(AA188-Z188)+(AB188-AA188)+(AC188-AB188))/CÁLCULOS!$Y$8,0)</f>
        <v>0</v>
      </c>
      <c r="AE188" s="2">
        <f>+IF((AD188+((Y188-X188)+(Z188-Y188)+(AA188-Z188)+(AB188-AA188)+(AC188-AB188)+(AD188-AC188))/CÁLCULOS!$Y$8)&gt;0,AD188+((Y188-X188)+(Z188-Y188)+(AA188-Z188)+(AB188-AA188)+(AC188-AB188)+(AD188-AC188))/CÁLCULOS!$Y$8,0)</f>
        <v>0</v>
      </c>
      <c r="AF188" s="2">
        <f>+IF((AE188+((Z188-Y188)+(AA188-Z188)+(AB188-AA188)+(AC188-AB188)+(AD188-AC188)+(AE188-AD188))/CÁLCULOS!$Y$8)&gt;0,AE188+((Z188-Y188)+(AA188-Z188)+(AB188-AA188)+(AC188-AB188)+(AD188-AC188)+(AE188-AD188))/CÁLCULOS!$Y$8,0)</f>
        <v>0</v>
      </c>
      <c r="AG188" s="2">
        <f>+IF((AF188+((AA188-Z188)+(AB188-AA188)+(AC188-AB188)+(AD188-AC188)+(AE188-AD188)+(AF188-AE188))/CÁLCULOS!$Y$8)&gt;0,AF188+((AA188-Z188)+(AB188-AA188)+(AC188-AB188)+(AD188-AC188)+(AE188-AD188)+(AF188-AE188))/CÁLCULOS!$Y$8,0)</f>
        <v>0</v>
      </c>
      <c r="AH188" s="2">
        <f>+IF((AG188+((AB188-AA188)+(AC188-AB188)+(AD188-AC188)+(AE188-AD188)+(AF188-AE188)+(AG188-AF188))/CÁLCULOS!$Y$8)&gt;0,AG188+((AB188-AA188)+(AC188-AB188)+(AD188-AC188)+(AE188-AD188)+(AF188-AE188)+(AG188-AF188))/CÁLCULOS!$Y$8,0)</f>
        <v>0</v>
      </c>
      <c r="AI188" s="2">
        <f>+IF((AH188+((AC188-AB188)+(AD188-AC188)+(AE188-AD188)+(AF188-AE188)+(AG188-AF188)+(AH188-AG188))/CÁLCULOS!$Y$8)&gt;0,AH188+((AC188-AB188)+(AD188-AC188)+(AE188-AD188)+(AF188-AE188)+(AG188-AF188)+(AH188-AG188))/CÁLCULOS!$Y$8,0)</f>
        <v>0</v>
      </c>
      <c r="AJ188" s="2">
        <f>+IF((AI188+((AD188-AC188)+(AE188-AD188)+(AF188-AE188)+(AG188-AF188)+(AH188-AG188)+(AI188-AH188))/CÁLCULOS!$Y$8)&gt;0,AI188+((AD188-AC188)+(AE188-AD188)+(AF188-AE188)+(AG188-AF188)+(AH188-AG188)+(AI188-AH188))/CÁLCULOS!$Y$8,0)</f>
        <v>0</v>
      </c>
      <c r="AK188" s="2">
        <f>+IF((AJ188+((AE188-AD188)+(AF188-AE188)+(AG188-AF188)+(AH188-AG188)+(AI188-AH188)+(AJ188-AI188))/CÁLCULOS!$Y$8)&gt;0,AJ188+((AE188-AD188)+(AF188-AE188)+(AG188-AF188)+(AH188-AG188)+(AI188-AH188)+(AJ188-AI188))/CÁLCULOS!$Y$8,0)</f>
        <v>0</v>
      </c>
      <c r="AL188" s="2">
        <f>+IF((AK188+((AF188-AE188)+(AG188-AF188)+(AH188-AG188)+(AI188-AH188)+(AJ188-AI188)+(AK188-AJ188))/CÁLCULOS!$Y$8)&gt;0,AK188+((AF188-AE188)+(AG188-AF188)+(AH188-AG188)+(AI188-AH188)+(AJ188-AI188)+(AK188-AJ188))/CÁLCULOS!$Y$8,0)</f>
        <v>0</v>
      </c>
      <c r="AM188">
        <f t="shared" si="32"/>
        <v>4</v>
      </c>
    </row>
    <row r="189" spans="1:39" x14ac:dyDescent="0.25">
      <c r="A189" s="16">
        <v>36</v>
      </c>
      <c r="B189" s="1" t="s">
        <v>401</v>
      </c>
      <c r="C189" s="9">
        <f>VLOOKUP($A189,'BC-2020-2021'!$A:$Z,C$1,0)</f>
        <v>11978.58</v>
      </c>
      <c r="D189" s="9">
        <f>VLOOKUP($A189,'BC-2020-2021'!$A:$Z,D$1,0)</f>
        <v>11978.58</v>
      </c>
      <c r="E189" s="9">
        <f>VLOOKUP($A189,'BC-2020-2021'!$A:$Z,E$1,0)</f>
        <v>11978.58</v>
      </c>
      <c r="F189" s="9">
        <f>VLOOKUP($A189,'BC-2020-2021'!$A:$Z,F$1,0)</f>
        <v>11540.78</v>
      </c>
      <c r="G189" s="9">
        <f>VLOOKUP($A189,'BC-2020-2021'!$A:$Z,G$1,0)</f>
        <v>11540.78</v>
      </c>
      <c r="H189" s="9">
        <f>VLOOKUP($A189,'BC-2020-2021'!$A:$Z,H$1,0)</f>
        <v>11540.78</v>
      </c>
      <c r="I189" s="9">
        <f>VLOOKUP($A189,'BC-2020-2021'!$A:$Z,I$1,0)</f>
        <v>11540.78</v>
      </c>
      <c r="J189" s="9">
        <f>VLOOKUP($A189,'BC-2020-2021'!$A:$Z,J$1,0)</f>
        <v>11540.78</v>
      </c>
      <c r="K189" s="9">
        <f>VLOOKUP($A189,'BC-2020-2021'!$A:$Z,K$1,0)</f>
        <v>11540.78</v>
      </c>
      <c r="L189" s="9">
        <f>VLOOKUP($A189,'BC-2020-2021'!$A:$Z,L$1,0)</f>
        <v>11540.78</v>
      </c>
      <c r="M189" s="9">
        <f>VLOOKUP($A189,'BC-2020-2021'!$A:$Z,M$1,0)</f>
        <v>0</v>
      </c>
      <c r="N189" s="9">
        <f>VLOOKUP($A189,'BC-2020-2021'!$A:$Z,N$1,0)</f>
        <v>22090.799999999999</v>
      </c>
      <c r="O189" s="13">
        <f>VLOOKUP($A189,'BC-2020-2021'!$A:$Z,O$1,0)</f>
        <v>11045.4</v>
      </c>
      <c r="P189" s="13">
        <f>VLOOKUP($A189,'BC-2020-2021'!$A:$Z,P$1,0)</f>
        <v>11045.4</v>
      </c>
      <c r="Q189" s="13">
        <f>VLOOKUP($A189,'BC-2020-2021'!$A:$Z,Q$1,0)</f>
        <v>0</v>
      </c>
      <c r="R189" s="13">
        <f>VLOOKUP($A189,'BC-2020-2021'!$A:$Z,R$1,0)</f>
        <v>0</v>
      </c>
      <c r="S189" s="13">
        <f>VLOOKUP($A189,'BC-2020-2021'!$A:$Z,S$1,0)</f>
        <v>0</v>
      </c>
      <c r="T189" s="13">
        <f>VLOOKUP($A189,'BC-2020-2021'!$A:$Z,T$1,0)</f>
        <v>0</v>
      </c>
      <c r="U189" s="13">
        <f>VLOOKUP($A189,'BC-2020-2021'!$A:$Z,U$1,0)</f>
        <v>0</v>
      </c>
      <c r="V189" s="13">
        <f>VLOOKUP($A189,'BC-2020-2021'!$A:$Z,V$1,0)</f>
        <v>0</v>
      </c>
      <c r="W189" s="13">
        <f>VLOOKUP($A189,'BC-2020-2021'!$A:$Z,W$1,0)</f>
        <v>0</v>
      </c>
      <c r="X189" s="13">
        <f>VLOOKUP($A189,'BC-2020-2021'!$A:$Z,X$1,0)</f>
        <v>0</v>
      </c>
      <c r="Y189" s="13">
        <f>VLOOKUP($A189,'BC-2020-2021'!$A:$Z,Y$1,0)</f>
        <v>0</v>
      </c>
      <c r="Z189" s="13">
        <f>VLOOKUP($A189,'BC-2020-2021'!$A:$Z,Z$1,0)</f>
        <v>13256.11</v>
      </c>
      <c r="AA189" s="2">
        <f>SUM(AA190:AA193)</f>
        <v>13256.11</v>
      </c>
      <c r="AB189" s="2">
        <f t="shared" ref="AB189:AL189" si="37">SUM(AB190:AB193)</f>
        <v>13256.11</v>
      </c>
      <c r="AC189" s="2">
        <f t="shared" si="37"/>
        <v>13256.11</v>
      </c>
      <c r="AD189" s="2">
        <f t="shared" si="37"/>
        <v>13256.11</v>
      </c>
      <c r="AE189" s="2">
        <f t="shared" si="37"/>
        <v>13256.11</v>
      </c>
      <c r="AF189" s="2">
        <f t="shared" si="37"/>
        <v>13256.11</v>
      </c>
      <c r="AG189" s="2">
        <f t="shared" si="37"/>
        <v>13256.11</v>
      </c>
      <c r="AH189" s="2">
        <f t="shared" si="37"/>
        <v>13256.11</v>
      </c>
      <c r="AI189" s="2">
        <f t="shared" si="37"/>
        <v>13256.11</v>
      </c>
      <c r="AJ189" s="2">
        <f t="shared" si="37"/>
        <v>13256.11</v>
      </c>
      <c r="AK189" s="2">
        <f t="shared" si="37"/>
        <v>13256.11</v>
      </c>
      <c r="AL189" s="2">
        <f t="shared" si="37"/>
        <v>13256.11</v>
      </c>
      <c r="AM189">
        <f t="shared" si="32"/>
        <v>2</v>
      </c>
    </row>
    <row r="190" spans="1:39" x14ac:dyDescent="0.25">
      <c r="A190" s="16">
        <v>3601</v>
      </c>
      <c r="B190" s="1" t="s">
        <v>402</v>
      </c>
      <c r="C190" s="9">
        <f>VLOOKUP($A190,'BC-2020-2021'!$A:$Z,C$1,0)</f>
        <v>11978.58</v>
      </c>
      <c r="D190" s="9">
        <f>VLOOKUP($A190,'BC-2020-2021'!$A:$Z,D$1,0)</f>
        <v>11978.58</v>
      </c>
      <c r="E190" s="9">
        <f>VLOOKUP($A190,'BC-2020-2021'!$A:$Z,E$1,0)</f>
        <v>11978.58</v>
      </c>
      <c r="F190" s="9">
        <f>VLOOKUP($A190,'BC-2020-2021'!$A:$Z,F$1,0)</f>
        <v>11540.78</v>
      </c>
      <c r="G190" s="9">
        <f>VLOOKUP($A190,'BC-2020-2021'!$A:$Z,G$1,0)</f>
        <v>11540.78</v>
      </c>
      <c r="H190" s="9">
        <f>VLOOKUP($A190,'BC-2020-2021'!$A:$Z,H$1,0)</f>
        <v>11540.78</v>
      </c>
      <c r="I190" s="9">
        <f>VLOOKUP($A190,'BC-2020-2021'!$A:$Z,I$1,0)</f>
        <v>11540.78</v>
      </c>
      <c r="J190" s="9">
        <f>VLOOKUP($A190,'BC-2020-2021'!$A:$Z,J$1,0)</f>
        <v>11540.78</v>
      </c>
      <c r="K190" s="9">
        <f>VLOOKUP($A190,'BC-2020-2021'!$A:$Z,K$1,0)</f>
        <v>11540.78</v>
      </c>
      <c r="L190" s="9">
        <f>VLOOKUP($A190,'BC-2020-2021'!$A:$Z,L$1,0)</f>
        <v>11540.78</v>
      </c>
      <c r="M190" s="9">
        <f>VLOOKUP($A190,'BC-2020-2021'!$A:$Z,M$1,0)</f>
        <v>0</v>
      </c>
      <c r="N190" s="9">
        <f>VLOOKUP($A190,'BC-2020-2021'!$A:$Z,N$1,0)</f>
        <v>0</v>
      </c>
      <c r="O190" s="13">
        <f>VLOOKUP($A190,'BC-2020-2021'!$A:$Z,O$1,0)</f>
        <v>11045.4</v>
      </c>
      <c r="P190" s="13">
        <f>VLOOKUP($A190,'BC-2020-2021'!$A:$Z,P$1,0)</f>
        <v>11045.4</v>
      </c>
      <c r="Q190" s="13">
        <f>VLOOKUP($A190,'BC-2020-2021'!$A:$Z,Q$1,0)</f>
        <v>0</v>
      </c>
      <c r="R190" s="13">
        <f>VLOOKUP($A190,'BC-2020-2021'!$A:$Z,R$1,0)</f>
        <v>0</v>
      </c>
      <c r="S190" s="13">
        <f>VLOOKUP($A190,'BC-2020-2021'!$A:$Z,S$1,0)</f>
        <v>0</v>
      </c>
      <c r="T190" s="13">
        <f>VLOOKUP($A190,'BC-2020-2021'!$A:$Z,T$1,0)</f>
        <v>0</v>
      </c>
      <c r="U190" s="13">
        <f>VLOOKUP($A190,'BC-2020-2021'!$A:$Z,U$1,0)</f>
        <v>0</v>
      </c>
      <c r="V190" s="13">
        <f>VLOOKUP($A190,'BC-2020-2021'!$A:$Z,V$1,0)</f>
        <v>0</v>
      </c>
      <c r="W190" s="13">
        <f>VLOOKUP($A190,'BC-2020-2021'!$A:$Z,W$1,0)</f>
        <v>0</v>
      </c>
      <c r="X190" s="13">
        <f>VLOOKUP($A190,'BC-2020-2021'!$A:$Z,X$1,0)</f>
        <v>0</v>
      </c>
      <c r="Y190" s="13">
        <f>VLOOKUP($A190,'BC-2020-2021'!$A:$Z,Y$1,0)</f>
        <v>0</v>
      </c>
      <c r="Z190" s="13">
        <f>VLOOKUP($A190,'BC-2020-2021'!$A:$Z,Z$1,0)</f>
        <v>0</v>
      </c>
      <c r="AA190" s="2">
        <f>+IF((Z190+((U190-T190)+(V190-U190)+(W190-V190)+(X190-W190)+(Y190-X190)+(Z190-Y190))/CÁLCULOS!$Y$8)&gt;0,Z190+((U190-T190)+(V190-U190)+(W190-V190)+(X190-W190)+(Y190-X190)+(Z190-Y190))/CÁLCULOS!$Y$8,0)</f>
        <v>0</v>
      </c>
      <c r="AB190" s="2">
        <f>+IF((AA190+((V190-U190)+(W190-V190)+(X190-W190)+(Y190-X190)+(Z190-Y190)+(AA190-Z190))/CÁLCULOS!$Y$8)&gt;0,AA190+((V190-U190)+(W190-V190)+(X190-W190)+(Y190-X190)+(Z190-Y190)+(AA190-Z190))/CÁLCULOS!$Y$8,0)</f>
        <v>0</v>
      </c>
      <c r="AC190" s="2">
        <f>+IF((AB190+((W190-V190)+(X190-W190)+(Y190-X190)+(Z190-Y190)+(AA190-Z190)+(AB190-AA190))/CÁLCULOS!$Y$8)&gt;0,AB190+((W190-V190)+(X190-W190)+(Y190-X190)+(Z190-Y190)+(AA190-Z190)+(AB190-AA190))/CÁLCULOS!$Y$8,0)</f>
        <v>0</v>
      </c>
      <c r="AD190" s="2">
        <f>+IF((AC190+((X190-W190)+(Y190-X190)+(Z190-Y190)+(AA190-Z190)+(AB190-AA190)+(AC190-AB190))/CÁLCULOS!$Y$8)&gt;0,AC190+((X190-W190)+(Y190-X190)+(Z190-Y190)+(AA190-Z190)+(AB190-AA190)+(AC190-AB190))/CÁLCULOS!$Y$8,0)</f>
        <v>0</v>
      </c>
      <c r="AE190" s="2">
        <f>+IF((AD190+((Y190-X190)+(Z190-Y190)+(AA190-Z190)+(AB190-AA190)+(AC190-AB190)+(AD190-AC190))/CÁLCULOS!$Y$8)&gt;0,AD190+((Y190-X190)+(Z190-Y190)+(AA190-Z190)+(AB190-AA190)+(AC190-AB190)+(AD190-AC190))/CÁLCULOS!$Y$8,0)</f>
        <v>0</v>
      </c>
      <c r="AF190" s="2">
        <f>+IF((AE190+((Z190-Y190)+(AA190-Z190)+(AB190-AA190)+(AC190-AB190)+(AD190-AC190)+(AE190-AD190))/CÁLCULOS!$Y$8)&gt;0,AE190+((Z190-Y190)+(AA190-Z190)+(AB190-AA190)+(AC190-AB190)+(AD190-AC190)+(AE190-AD190))/CÁLCULOS!$Y$8,0)</f>
        <v>0</v>
      </c>
      <c r="AG190" s="2">
        <f>+IF((AF190+((AA190-Z190)+(AB190-AA190)+(AC190-AB190)+(AD190-AC190)+(AE190-AD190)+(AF190-AE190))/CÁLCULOS!$Y$8)&gt;0,AF190+((AA190-Z190)+(AB190-AA190)+(AC190-AB190)+(AD190-AC190)+(AE190-AD190)+(AF190-AE190))/CÁLCULOS!$Y$8,0)</f>
        <v>0</v>
      </c>
      <c r="AH190" s="2">
        <f>+IF((AG190+((AB190-AA190)+(AC190-AB190)+(AD190-AC190)+(AE190-AD190)+(AF190-AE190)+(AG190-AF190))/CÁLCULOS!$Y$8)&gt;0,AG190+((AB190-AA190)+(AC190-AB190)+(AD190-AC190)+(AE190-AD190)+(AF190-AE190)+(AG190-AF190))/CÁLCULOS!$Y$8,0)</f>
        <v>0</v>
      </c>
      <c r="AI190" s="2">
        <f>+IF((AH190+((AC190-AB190)+(AD190-AC190)+(AE190-AD190)+(AF190-AE190)+(AG190-AF190)+(AH190-AG190))/CÁLCULOS!$Y$8)&gt;0,AH190+((AC190-AB190)+(AD190-AC190)+(AE190-AD190)+(AF190-AE190)+(AG190-AF190)+(AH190-AG190))/CÁLCULOS!$Y$8,0)</f>
        <v>0</v>
      </c>
      <c r="AJ190" s="2">
        <f>+IF((AI190+((AD190-AC190)+(AE190-AD190)+(AF190-AE190)+(AG190-AF190)+(AH190-AG190)+(AI190-AH190))/CÁLCULOS!$Y$8)&gt;0,AI190+((AD190-AC190)+(AE190-AD190)+(AF190-AE190)+(AG190-AF190)+(AH190-AG190)+(AI190-AH190))/CÁLCULOS!$Y$8,0)</f>
        <v>0</v>
      </c>
      <c r="AK190" s="2">
        <f>+IF((AJ190+((AE190-AD190)+(AF190-AE190)+(AG190-AF190)+(AH190-AG190)+(AI190-AH190)+(AJ190-AI190))/CÁLCULOS!$Y$8)&gt;0,AJ190+((AE190-AD190)+(AF190-AE190)+(AG190-AF190)+(AH190-AG190)+(AI190-AH190)+(AJ190-AI190))/CÁLCULOS!$Y$8,0)</f>
        <v>0</v>
      </c>
      <c r="AL190" s="2">
        <f>+IF((AK190+((AF190-AE190)+(AG190-AF190)+(AH190-AG190)+(AI190-AH190)+(AJ190-AI190)+(AK190-AJ190))/CÁLCULOS!$Y$8)&gt;0,AK190+((AF190-AE190)+(AG190-AF190)+(AH190-AG190)+(AI190-AH190)+(AJ190-AI190)+(AK190-AJ190))/CÁLCULOS!$Y$8,0)</f>
        <v>0</v>
      </c>
      <c r="AM190">
        <f t="shared" si="32"/>
        <v>4</v>
      </c>
    </row>
    <row r="191" spans="1:39" x14ac:dyDescent="0.25">
      <c r="A191" s="76">
        <v>3602</v>
      </c>
      <c r="B191" s="1" t="s">
        <v>403</v>
      </c>
      <c r="C191" s="9">
        <f>VLOOKUP($A191,'BC-2020-2021'!$A:$Z,C$1,0)</f>
        <v>0</v>
      </c>
      <c r="D191" s="9">
        <f>VLOOKUP($A191,'BC-2020-2021'!$A:$Z,D$1,0)</f>
        <v>0</v>
      </c>
      <c r="E191" s="9">
        <f>VLOOKUP($A191,'BC-2020-2021'!$A:$Z,E$1,0)</f>
        <v>0</v>
      </c>
      <c r="F191" s="9">
        <f>VLOOKUP($A191,'BC-2020-2021'!$A:$Z,F$1,0)</f>
        <v>0</v>
      </c>
      <c r="G191" s="9">
        <f>VLOOKUP($A191,'BC-2020-2021'!$A:$Z,G$1,0)</f>
        <v>0</v>
      </c>
      <c r="H191" s="9">
        <f>VLOOKUP($A191,'BC-2020-2021'!$A:$Z,H$1,0)</f>
        <v>0</v>
      </c>
      <c r="I191" s="9">
        <f>VLOOKUP($A191,'BC-2020-2021'!$A:$Z,I$1,0)</f>
        <v>0</v>
      </c>
      <c r="J191" s="9">
        <f>VLOOKUP($A191,'BC-2020-2021'!$A:$Z,J$1,0)</f>
        <v>0</v>
      </c>
      <c r="K191" s="9">
        <f>VLOOKUP($A191,'BC-2020-2021'!$A:$Z,K$1,0)</f>
        <v>0</v>
      </c>
      <c r="L191" s="9">
        <f>VLOOKUP($A191,'BC-2020-2021'!$A:$Z,L$1,0)</f>
        <v>0</v>
      </c>
      <c r="M191" s="9">
        <f>VLOOKUP($A191,'BC-2020-2021'!$A:$Z,M$1,0)</f>
        <v>0</v>
      </c>
      <c r="N191" s="9">
        <f>VLOOKUP($A191,'BC-2020-2021'!$A:$Z,N$1,0)</f>
        <v>0</v>
      </c>
      <c r="O191" s="13">
        <f>VLOOKUP($A191,'BC-2020-2021'!$A:$Z,O$1,0)</f>
        <v>0</v>
      </c>
      <c r="P191" s="13">
        <f>VLOOKUP($A191,'BC-2020-2021'!$A:$Z,P$1,0)</f>
        <v>0</v>
      </c>
      <c r="Q191" s="13">
        <f>VLOOKUP($A191,'BC-2020-2021'!$A:$Z,Q$1,0)</f>
        <v>0</v>
      </c>
      <c r="R191" s="13">
        <f>VLOOKUP($A191,'BC-2020-2021'!$A:$Z,R$1,0)</f>
        <v>0</v>
      </c>
      <c r="S191" s="13">
        <f>VLOOKUP($A191,'BC-2020-2021'!$A:$Z,S$1,0)</f>
        <v>0</v>
      </c>
      <c r="T191" s="13">
        <f>VLOOKUP($A191,'BC-2020-2021'!$A:$Z,T$1,0)</f>
        <v>0</v>
      </c>
      <c r="U191" s="13">
        <f>VLOOKUP($A191,'BC-2020-2021'!$A:$Z,U$1,0)</f>
        <v>0</v>
      </c>
      <c r="V191" s="13">
        <f>VLOOKUP($A191,'BC-2020-2021'!$A:$Z,V$1,0)</f>
        <v>0</v>
      </c>
      <c r="W191" s="13">
        <f>VLOOKUP($A191,'BC-2020-2021'!$A:$Z,W$1,0)</f>
        <v>0</v>
      </c>
      <c r="X191" s="13">
        <f>VLOOKUP($A191,'BC-2020-2021'!$A:$Z,X$1,0)</f>
        <v>0</v>
      </c>
      <c r="Y191" s="13">
        <f>VLOOKUP($A191,'BC-2020-2021'!$A:$Z,Y$1,0)</f>
        <v>0</v>
      </c>
      <c r="Z191" s="13">
        <f>VLOOKUP($A191,'BC-2020-2021'!$A:$Z,Z$1,0)</f>
        <v>0</v>
      </c>
      <c r="AA191" s="2">
        <f>+IF((Z191+((U191-T191)+(V191-U191)+(W191-V191)+(X191-W191)+(Y191-X191)+(Z191-Y191))/CÁLCULOS!$Y$8)&gt;0,Z191+((U191-T191)+(V191-U191)+(W191-V191)+(X191-W191)+(Y191-X191)+(Z191-Y191))/CÁLCULOS!$Y$8,0)</f>
        <v>0</v>
      </c>
      <c r="AB191" s="2">
        <f>+IF((AA191+((V191-U191)+(W191-V191)+(X191-W191)+(Y191-X191)+(Z191-Y191)+(AA191-Z191))/CÁLCULOS!$Y$8)&gt;0,AA191+((V191-U191)+(W191-V191)+(X191-W191)+(Y191-X191)+(Z191-Y191)+(AA191-Z191))/CÁLCULOS!$Y$8,0)</f>
        <v>0</v>
      </c>
      <c r="AC191" s="2">
        <f>+IF((AB191+((W191-V191)+(X191-W191)+(Y191-X191)+(Z191-Y191)+(AA191-Z191)+(AB191-AA191))/CÁLCULOS!$Y$8)&gt;0,AB191+((W191-V191)+(X191-W191)+(Y191-X191)+(Z191-Y191)+(AA191-Z191)+(AB191-AA191))/CÁLCULOS!$Y$8,0)</f>
        <v>0</v>
      </c>
      <c r="AD191" s="2">
        <f>+IF((AC191+((X191-W191)+(Y191-X191)+(Z191-Y191)+(AA191-Z191)+(AB191-AA191)+(AC191-AB191))/CÁLCULOS!$Y$8)&gt;0,AC191+((X191-W191)+(Y191-X191)+(Z191-Y191)+(AA191-Z191)+(AB191-AA191)+(AC191-AB191))/CÁLCULOS!$Y$8,0)</f>
        <v>0</v>
      </c>
      <c r="AE191" s="2">
        <f>+IF((AD191+((Y191-X191)+(Z191-Y191)+(AA191-Z191)+(AB191-AA191)+(AC191-AB191)+(AD191-AC191))/CÁLCULOS!$Y$8)&gt;0,AD191+((Y191-X191)+(Z191-Y191)+(AA191-Z191)+(AB191-AA191)+(AC191-AB191)+(AD191-AC191))/CÁLCULOS!$Y$8,0)</f>
        <v>0</v>
      </c>
      <c r="AF191" s="2">
        <f>+IF((AE191+((Z191-Y191)+(AA191-Z191)+(AB191-AA191)+(AC191-AB191)+(AD191-AC191)+(AE191-AD191))/CÁLCULOS!$Y$8)&gt;0,AE191+((Z191-Y191)+(AA191-Z191)+(AB191-AA191)+(AC191-AB191)+(AD191-AC191)+(AE191-AD191))/CÁLCULOS!$Y$8,0)</f>
        <v>0</v>
      </c>
      <c r="AG191" s="2">
        <f>+IF((AF191+((AA191-Z191)+(AB191-AA191)+(AC191-AB191)+(AD191-AC191)+(AE191-AD191)+(AF191-AE191))/CÁLCULOS!$Y$8)&gt;0,AF191+((AA191-Z191)+(AB191-AA191)+(AC191-AB191)+(AD191-AC191)+(AE191-AD191)+(AF191-AE191))/CÁLCULOS!$Y$8,0)</f>
        <v>0</v>
      </c>
      <c r="AH191" s="2">
        <f>+IF((AG191+((AB191-AA191)+(AC191-AB191)+(AD191-AC191)+(AE191-AD191)+(AF191-AE191)+(AG191-AF191))/CÁLCULOS!$Y$8)&gt;0,AG191+((AB191-AA191)+(AC191-AB191)+(AD191-AC191)+(AE191-AD191)+(AF191-AE191)+(AG191-AF191))/CÁLCULOS!$Y$8,0)</f>
        <v>0</v>
      </c>
      <c r="AI191" s="2">
        <f>+IF((AH191+((AC191-AB191)+(AD191-AC191)+(AE191-AD191)+(AF191-AE191)+(AG191-AF191)+(AH191-AG191))/CÁLCULOS!$Y$8)&gt;0,AH191+((AC191-AB191)+(AD191-AC191)+(AE191-AD191)+(AF191-AE191)+(AG191-AF191)+(AH191-AG191))/CÁLCULOS!$Y$8,0)</f>
        <v>0</v>
      </c>
      <c r="AJ191" s="2">
        <f>+IF((AI191+((AD191-AC191)+(AE191-AD191)+(AF191-AE191)+(AG191-AF191)+(AH191-AG191)+(AI191-AH191))/CÁLCULOS!$Y$8)&gt;0,AI191+((AD191-AC191)+(AE191-AD191)+(AF191-AE191)+(AG191-AF191)+(AH191-AG191)+(AI191-AH191))/CÁLCULOS!$Y$8,0)</f>
        <v>0</v>
      </c>
      <c r="AK191" s="2">
        <f>+IF((AJ191+((AE191-AD191)+(AF191-AE191)+(AG191-AF191)+(AH191-AG191)+(AI191-AH191)+(AJ191-AI191))/CÁLCULOS!$Y$8)&gt;0,AJ191+((AE191-AD191)+(AF191-AE191)+(AG191-AF191)+(AH191-AG191)+(AI191-AH191)+(AJ191-AI191))/CÁLCULOS!$Y$8,0)</f>
        <v>0</v>
      </c>
      <c r="AL191" s="2">
        <f>+IF((AK191+((AF191-AE191)+(AG191-AF191)+(AH191-AG191)+(AI191-AH191)+(AJ191-AI191)+(AK191-AJ191))/CÁLCULOS!$Y$8)&gt;0,AK191+((AF191-AE191)+(AG191-AF191)+(AH191-AG191)+(AI191-AH191)+(AJ191-AI191)+(AK191-AJ191))/CÁLCULOS!$Y$8,0)</f>
        <v>0</v>
      </c>
      <c r="AM191">
        <f t="shared" si="32"/>
        <v>4</v>
      </c>
    </row>
    <row r="192" spans="1:39" x14ac:dyDescent="0.25">
      <c r="A192" s="16">
        <v>3603</v>
      </c>
      <c r="B192" s="1" t="s">
        <v>404</v>
      </c>
      <c r="C192" s="9">
        <f>VLOOKUP($A192,'BC-2020-2021'!$A:$Z,C$1,0)</f>
        <v>0</v>
      </c>
      <c r="D192" s="9">
        <f>VLOOKUP($A192,'BC-2020-2021'!$A:$Z,D$1,0)</f>
        <v>0</v>
      </c>
      <c r="E192" s="9">
        <f>VLOOKUP($A192,'BC-2020-2021'!$A:$Z,E$1,0)</f>
        <v>0</v>
      </c>
      <c r="F192" s="9">
        <f>VLOOKUP($A192,'BC-2020-2021'!$A:$Z,F$1,0)</f>
        <v>0</v>
      </c>
      <c r="G192" s="9">
        <f>VLOOKUP($A192,'BC-2020-2021'!$A:$Z,G$1,0)</f>
        <v>0</v>
      </c>
      <c r="H192" s="9">
        <f>VLOOKUP($A192,'BC-2020-2021'!$A:$Z,H$1,0)</f>
        <v>0</v>
      </c>
      <c r="I192" s="9">
        <f>VLOOKUP($A192,'BC-2020-2021'!$A:$Z,I$1,0)</f>
        <v>0</v>
      </c>
      <c r="J192" s="9">
        <f>VLOOKUP($A192,'BC-2020-2021'!$A:$Z,J$1,0)</f>
        <v>0</v>
      </c>
      <c r="K192" s="9">
        <f>VLOOKUP($A192,'BC-2020-2021'!$A:$Z,K$1,0)</f>
        <v>0</v>
      </c>
      <c r="L192" s="9">
        <f>VLOOKUP($A192,'BC-2020-2021'!$A:$Z,L$1,0)</f>
        <v>0</v>
      </c>
      <c r="M192" s="9">
        <f>VLOOKUP($A192,'BC-2020-2021'!$A:$Z,M$1,0)</f>
        <v>0</v>
      </c>
      <c r="N192" s="9">
        <f>VLOOKUP($A192,'BC-2020-2021'!$A:$Z,N$1,0)</f>
        <v>22090.799999999999</v>
      </c>
      <c r="O192" s="13">
        <f>VLOOKUP($A192,'BC-2020-2021'!$A:$Z,O$1,0)</f>
        <v>0</v>
      </c>
      <c r="P192" s="13">
        <f>VLOOKUP($A192,'BC-2020-2021'!$A:$Z,P$1,0)</f>
        <v>0</v>
      </c>
      <c r="Q192" s="13">
        <f>VLOOKUP($A192,'BC-2020-2021'!$A:$Z,Q$1,0)</f>
        <v>0</v>
      </c>
      <c r="R192" s="13">
        <f>VLOOKUP($A192,'BC-2020-2021'!$A:$Z,R$1,0)</f>
        <v>0</v>
      </c>
      <c r="S192" s="13">
        <f>VLOOKUP($A192,'BC-2020-2021'!$A:$Z,S$1,0)</f>
        <v>0</v>
      </c>
      <c r="T192" s="13">
        <f>VLOOKUP($A192,'BC-2020-2021'!$A:$Z,T$1,0)</f>
        <v>0</v>
      </c>
      <c r="U192" s="13">
        <f>VLOOKUP($A192,'BC-2020-2021'!$A:$Z,U$1,0)</f>
        <v>0</v>
      </c>
      <c r="V192" s="13">
        <f>VLOOKUP($A192,'BC-2020-2021'!$A:$Z,V$1,0)</f>
        <v>0</v>
      </c>
      <c r="W192" s="13">
        <f>VLOOKUP($A192,'BC-2020-2021'!$A:$Z,W$1,0)</f>
        <v>0</v>
      </c>
      <c r="X192" s="13">
        <f>VLOOKUP($A192,'BC-2020-2021'!$A:$Z,X$1,0)</f>
        <v>0</v>
      </c>
      <c r="Y192" s="13">
        <f>VLOOKUP($A192,'BC-2020-2021'!$A:$Z,Y$1,0)</f>
        <v>0</v>
      </c>
      <c r="Z192" s="13">
        <f>VLOOKUP($A192,'BC-2020-2021'!$A:$Z,Z$1,0)</f>
        <v>13256.11</v>
      </c>
      <c r="AA192" s="77">
        <f>+Z192</f>
        <v>13256.11</v>
      </c>
      <c r="AB192" s="77">
        <f t="shared" ref="AB192:AL192" si="38">+AA192</f>
        <v>13256.11</v>
      </c>
      <c r="AC192" s="77">
        <f t="shared" si="38"/>
        <v>13256.11</v>
      </c>
      <c r="AD192" s="77">
        <f t="shared" si="38"/>
        <v>13256.11</v>
      </c>
      <c r="AE192" s="77">
        <f t="shared" si="38"/>
        <v>13256.11</v>
      </c>
      <c r="AF192" s="77">
        <f t="shared" si="38"/>
        <v>13256.11</v>
      </c>
      <c r="AG192" s="77">
        <f t="shared" si="38"/>
        <v>13256.11</v>
      </c>
      <c r="AH192" s="77">
        <f t="shared" si="38"/>
        <v>13256.11</v>
      </c>
      <c r="AI192" s="77">
        <f t="shared" si="38"/>
        <v>13256.11</v>
      </c>
      <c r="AJ192" s="77">
        <f t="shared" si="38"/>
        <v>13256.11</v>
      </c>
      <c r="AK192" s="77">
        <f t="shared" si="38"/>
        <v>13256.11</v>
      </c>
      <c r="AL192" s="77">
        <f t="shared" si="38"/>
        <v>13256.11</v>
      </c>
      <c r="AM192">
        <f t="shared" si="32"/>
        <v>4</v>
      </c>
    </row>
    <row r="193" spans="1:39" x14ac:dyDescent="0.25">
      <c r="A193" s="76">
        <v>3604</v>
      </c>
      <c r="B193" s="1" t="s">
        <v>405</v>
      </c>
      <c r="C193" s="9">
        <f>VLOOKUP($A193,'BC-2020-2021'!$A:$Z,C$1,0)</f>
        <v>0</v>
      </c>
      <c r="D193" s="9">
        <f>VLOOKUP($A193,'BC-2020-2021'!$A:$Z,D$1,0)</f>
        <v>0</v>
      </c>
      <c r="E193" s="9">
        <f>VLOOKUP($A193,'BC-2020-2021'!$A:$Z,E$1,0)</f>
        <v>0</v>
      </c>
      <c r="F193" s="9">
        <f>VLOOKUP($A193,'BC-2020-2021'!$A:$Z,F$1,0)</f>
        <v>0</v>
      </c>
      <c r="G193" s="9">
        <f>VLOOKUP($A193,'BC-2020-2021'!$A:$Z,G$1,0)</f>
        <v>0</v>
      </c>
      <c r="H193" s="9">
        <f>VLOOKUP($A193,'BC-2020-2021'!$A:$Z,H$1,0)</f>
        <v>0</v>
      </c>
      <c r="I193" s="9">
        <f>VLOOKUP($A193,'BC-2020-2021'!$A:$Z,I$1,0)</f>
        <v>0</v>
      </c>
      <c r="J193" s="9">
        <f>VLOOKUP($A193,'BC-2020-2021'!$A:$Z,J$1,0)</f>
        <v>0</v>
      </c>
      <c r="K193" s="9">
        <f>VLOOKUP($A193,'BC-2020-2021'!$A:$Z,K$1,0)</f>
        <v>0</v>
      </c>
      <c r="L193" s="9">
        <f>VLOOKUP($A193,'BC-2020-2021'!$A:$Z,L$1,0)</f>
        <v>0</v>
      </c>
      <c r="M193" s="9">
        <f>VLOOKUP($A193,'BC-2020-2021'!$A:$Z,M$1,0)</f>
        <v>0</v>
      </c>
      <c r="N193" s="9">
        <f>VLOOKUP($A193,'BC-2020-2021'!$A:$Z,N$1,0)</f>
        <v>0</v>
      </c>
      <c r="O193" s="13">
        <f>VLOOKUP($A193,'BC-2020-2021'!$A:$Z,O$1,0)</f>
        <v>0</v>
      </c>
      <c r="P193" s="13">
        <f>VLOOKUP($A193,'BC-2020-2021'!$A:$Z,P$1,0)</f>
        <v>0</v>
      </c>
      <c r="Q193" s="13">
        <f>VLOOKUP($A193,'BC-2020-2021'!$A:$Z,Q$1,0)</f>
        <v>0</v>
      </c>
      <c r="R193" s="13">
        <f>VLOOKUP($A193,'BC-2020-2021'!$A:$Z,R$1,0)</f>
        <v>0</v>
      </c>
      <c r="S193" s="13">
        <f>VLOOKUP($A193,'BC-2020-2021'!$A:$Z,S$1,0)</f>
        <v>0</v>
      </c>
      <c r="T193" s="13">
        <f>VLOOKUP($A193,'BC-2020-2021'!$A:$Z,T$1,0)</f>
        <v>0</v>
      </c>
      <c r="U193" s="13">
        <f>VLOOKUP($A193,'BC-2020-2021'!$A:$Z,U$1,0)</f>
        <v>0</v>
      </c>
      <c r="V193" s="13">
        <f>VLOOKUP($A193,'BC-2020-2021'!$A:$Z,V$1,0)</f>
        <v>0</v>
      </c>
      <c r="W193" s="13">
        <f>VLOOKUP($A193,'BC-2020-2021'!$A:$Z,W$1,0)</f>
        <v>0</v>
      </c>
      <c r="X193" s="13">
        <f>VLOOKUP($A193,'BC-2020-2021'!$A:$Z,X$1,0)</f>
        <v>0</v>
      </c>
      <c r="Y193" s="13">
        <f>VLOOKUP($A193,'BC-2020-2021'!$A:$Z,Y$1,0)</f>
        <v>0</v>
      </c>
      <c r="Z193" s="13">
        <f>VLOOKUP($A193,'BC-2020-2021'!$A:$Z,Z$1,0)</f>
        <v>0</v>
      </c>
      <c r="AA193" s="2">
        <f>+Z193+((U193-T193)+(V193-U193)+(W193-V193)+(X193-W193)+(Y193-X193)+(Z193-Y193))/CÁLCULOS!$Y$8</f>
        <v>0</v>
      </c>
      <c r="AB193" s="2">
        <f>+AA193+((V193-U193)+(W193-V193)+(X193-W193)+(Y193-X193)+(Z193-Y193)+(AA193-Z193))/CÁLCULOS!$Y$8</f>
        <v>0</v>
      </c>
      <c r="AC193" s="2">
        <f>+AB193+((W193-V193)+(X193-W193)+(Y193-X193)+(Z193-Y193)+(AA193-Z193)+(AB193-AA193))/CÁLCULOS!$Y$8</f>
        <v>0</v>
      </c>
      <c r="AD193" s="2">
        <f>+AC193+((X193-W193)+(Y193-X193)+(Z193-Y193)+(AA193-Z193)+(AB193-AA193)+(AC193-AB193))/CÁLCULOS!$Y$8</f>
        <v>0</v>
      </c>
      <c r="AE193" s="2">
        <f>+AD193+((Y193-X193)+(Z193-Y193)+(AA193-Z193)+(AB193-AA193)+(AC193-AB193)+(AD193-AC193))/CÁLCULOS!$Y$8</f>
        <v>0</v>
      </c>
      <c r="AF193" s="2">
        <f>+AE193+((Z193-Y193)+(AA193-Z193)+(AB193-AA193)+(AC193-AB193)+(AD193-AC193)+(AE193-AD193))/CÁLCULOS!$Y$8</f>
        <v>0</v>
      </c>
      <c r="AG193" s="2">
        <f>+AF193+((AA193-Z193)+(AB193-AA193)+(AC193-AB193)+(AD193-AC193)+(AE193-AD193)+(AF193-AE193))/CÁLCULOS!$Y$8</f>
        <v>0</v>
      </c>
      <c r="AH193" s="2">
        <f>+AG193+((AB193-AA193)+(AC193-AB193)+(AD193-AC193)+(AE193-AD193)+(AF193-AE193)+(AG193-AF193))/CÁLCULOS!$Y$8</f>
        <v>0</v>
      </c>
      <c r="AI193" s="2">
        <f>+AH193+((AC193-AB193)+(AD193-AC193)+(AE193-AD193)+(AF193-AE193)+(AG193-AF193)+(AH193-AG193))/CÁLCULOS!$Y$8</f>
        <v>0</v>
      </c>
      <c r="AJ193" s="2">
        <f>+AI193+((AD193-AC193)+(AE193-AD193)+(AF193-AE193)+(AG193-AF193)+(AH193-AG193)+(AI193-AH193))/CÁLCULOS!$Y$8</f>
        <v>0</v>
      </c>
      <c r="AK193" s="2">
        <f>+AJ193+((AE193-AD193)+(AF193-AE193)+(AG193-AF193)+(AH193-AG193)+(AI193-AH193)+(AJ193-AI193))/CÁLCULOS!$Y$8</f>
        <v>0</v>
      </c>
      <c r="AL193" s="2">
        <f>+AK193+((AF193-AE193)+(AG193-AF193)+(AH193-AG193)+(AI193-AH193)+(AJ193-AI193)+(AK193-AJ193))/CÁLCULOS!$Y$8</f>
        <v>0</v>
      </c>
      <c r="AM193">
        <f t="shared" si="32"/>
        <v>4</v>
      </c>
    </row>
    <row r="194" spans="1:39" s="3" customFormat="1" x14ac:dyDescent="0.25">
      <c r="A194" s="3" t="s">
        <v>406</v>
      </c>
      <c r="C194" s="10">
        <v>3889052.99</v>
      </c>
      <c r="D194" s="10">
        <v>4039723.05</v>
      </c>
      <c r="E194" s="10">
        <v>4130607.65</v>
      </c>
      <c r="F194" s="10">
        <v>4171512.43</v>
      </c>
      <c r="G194" s="10">
        <v>4186312.29</v>
      </c>
      <c r="H194" s="10">
        <v>4702933.83</v>
      </c>
      <c r="I194" s="10">
        <v>5076639.43</v>
      </c>
      <c r="J194" s="10">
        <v>5122365.01</v>
      </c>
      <c r="K194" s="10">
        <v>4964082.34</v>
      </c>
      <c r="L194" s="10">
        <v>5072361.88</v>
      </c>
      <c r="M194" s="10">
        <v>5199970.72</v>
      </c>
      <c r="N194" s="10">
        <v>5337600.16</v>
      </c>
      <c r="O194" s="14">
        <v>5472957.4199999999</v>
      </c>
      <c r="P194" s="14">
        <v>5504221.96</v>
      </c>
      <c r="Q194" s="14">
        <v>5621449.5899999999</v>
      </c>
      <c r="R194" s="14">
        <v>5584969.75</v>
      </c>
      <c r="S194" s="14">
        <v>5599332.9400000004</v>
      </c>
      <c r="T194" s="14">
        <v>5811804.1100000003</v>
      </c>
      <c r="U194" s="14">
        <v>5995507.9299999997</v>
      </c>
      <c r="V194" s="14">
        <v>6102751.9000000004</v>
      </c>
      <c r="W194" s="14">
        <v>6496725.4100000001</v>
      </c>
      <c r="X194" s="14">
        <v>6702963.9100000001</v>
      </c>
      <c r="Y194" s="14">
        <v>6913840.2400000002</v>
      </c>
      <c r="Z194" s="14">
        <v>7083440.1799999997</v>
      </c>
      <c r="AA194" s="4">
        <f>+AA4</f>
        <v>4979890.8583333315</v>
      </c>
      <c r="AB194" s="4">
        <f t="shared" ref="AB194:AL194" si="39">+AB4</f>
        <v>5054795.7547222208</v>
      </c>
      <c r="AC194" s="4">
        <f t="shared" si="39"/>
        <v>5131404.5338425916</v>
      </c>
      <c r="AD194" s="4">
        <f t="shared" si="39"/>
        <v>5203809.3100231485</v>
      </c>
      <c r="AE194" s="4">
        <f t="shared" si="39"/>
        <v>5270637.191693671</v>
      </c>
      <c r="AF194" s="4">
        <f t="shared" si="39"/>
        <v>5331312.9119759519</v>
      </c>
      <c r="AG194" s="4">
        <f t="shared" si="39"/>
        <v>5400576.9532318097</v>
      </c>
      <c r="AH194" s="4">
        <f t="shared" si="39"/>
        <v>5470691.219881556</v>
      </c>
      <c r="AI194" s="4">
        <f t="shared" si="39"/>
        <v>5540101.0219162544</v>
      </c>
      <c r="AJ194" s="4">
        <f t="shared" si="39"/>
        <v>5608408.1830921127</v>
      </c>
      <c r="AK194" s="4">
        <f t="shared" si="39"/>
        <v>5675997.7142842803</v>
      </c>
      <c r="AL194" s="4">
        <f t="shared" si="39"/>
        <v>5743674.9471378168</v>
      </c>
      <c r="AM194">
        <f t="shared" si="32"/>
        <v>6</v>
      </c>
    </row>
    <row r="195" spans="1:39" s="3" customFormat="1" x14ac:dyDescent="0.25">
      <c r="A195" s="3" t="s">
        <v>407</v>
      </c>
      <c r="C195" s="10">
        <v>3887957.83</v>
      </c>
      <c r="D195" s="10">
        <v>4037869.31</v>
      </c>
      <c r="E195" s="10">
        <v>4142435.99</v>
      </c>
      <c r="F195" s="10">
        <v>4179469.2</v>
      </c>
      <c r="G195" s="10">
        <v>4181885.01</v>
      </c>
      <c r="H195" s="10">
        <v>4680226.16</v>
      </c>
      <c r="I195" s="10">
        <v>5047870.78</v>
      </c>
      <c r="J195" s="10">
        <v>5092900.3499999996</v>
      </c>
      <c r="K195" s="10">
        <v>4919700.5599999996</v>
      </c>
      <c r="L195" s="10">
        <v>5039558.29</v>
      </c>
      <c r="M195" s="10">
        <v>5166197.17</v>
      </c>
      <c r="N195" s="10">
        <v>5337600.16</v>
      </c>
      <c r="O195" s="14">
        <v>5511169.1600000001</v>
      </c>
      <c r="P195" s="14">
        <v>5547460.1900000004</v>
      </c>
      <c r="Q195" s="14">
        <v>5663178.2300000004</v>
      </c>
      <c r="R195" s="14">
        <v>5633020.5700000003</v>
      </c>
      <c r="S195" s="14">
        <v>5643769.4199999999</v>
      </c>
      <c r="T195" s="14">
        <v>5842636.1100000003</v>
      </c>
      <c r="U195" s="14">
        <v>6004262.8300000001</v>
      </c>
      <c r="V195" s="14">
        <v>6114771.2999999998</v>
      </c>
      <c r="W195" s="14">
        <v>6504641.0499999998</v>
      </c>
      <c r="X195" s="14">
        <v>6709388.8099999996</v>
      </c>
      <c r="Y195" s="14">
        <v>6903645.1600000001</v>
      </c>
      <c r="Z195" s="14">
        <v>7083440.1799999997</v>
      </c>
      <c r="AA195" s="4">
        <f t="shared" ref="AA195:AL195" si="40">+AA121+AA174</f>
        <v>4979890.5566666666</v>
      </c>
      <c r="AB195" s="4">
        <f t="shared" si="40"/>
        <v>5054796.2011111118</v>
      </c>
      <c r="AC195" s="4">
        <f t="shared" si="40"/>
        <v>5131404.1079629632</v>
      </c>
      <c r="AD195" s="4">
        <f t="shared" si="40"/>
        <v>5203809.0442901235</v>
      </c>
      <c r="AE195" s="4">
        <f t="shared" si="40"/>
        <v>5270637.3933384772</v>
      </c>
      <c r="AF195" s="4">
        <f t="shared" si="40"/>
        <v>5331313.1822282234</v>
      </c>
      <c r="AG195" s="4">
        <f t="shared" si="40"/>
        <v>5400576.8192662606</v>
      </c>
      <c r="AH195" s="4">
        <f t="shared" si="40"/>
        <v>5470691.1963661937</v>
      </c>
      <c r="AI195" s="4">
        <f t="shared" si="40"/>
        <v>5540101.0084129088</v>
      </c>
      <c r="AJ195" s="4">
        <f t="shared" si="40"/>
        <v>5608407.7921453072</v>
      </c>
      <c r="AK195" s="4">
        <f t="shared" si="40"/>
        <v>5675997.7285548132</v>
      </c>
      <c r="AL195" s="4">
        <f t="shared" si="40"/>
        <v>5743675.2673190068</v>
      </c>
      <c r="AM195">
        <f t="shared" si="32"/>
        <v>19</v>
      </c>
    </row>
    <row r="196" spans="1:39" x14ac:dyDescent="0.25">
      <c r="AA196" s="2">
        <f>+AA194-AA195</f>
        <v>0.30166666489094496</v>
      </c>
      <c r="AB196" s="2">
        <f t="shared" ref="AB196:AL196" si="41">+AB194-AB195</f>
        <v>-0.44638889096677303</v>
      </c>
      <c r="AC196" s="2">
        <f t="shared" si="41"/>
        <v>0.42587962839752436</v>
      </c>
      <c r="AD196" s="2">
        <f t="shared" si="41"/>
        <v>0.26573302503675222</v>
      </c>
      <c r="AE196" s="2">
        <f t="shared" si="41"/>
        <v>-0.20164480619132519</v>
      </c>
      <c r="AF196" s="2">
        <f t="shared" si="41"/>
        <v>-0.27025227155536413</v>
      </c>
      <c r="AG196" s="2">
        <f>+AG194-AG195</f>
        <v>0.13396554905921221</v>
      </c>
      <c r="AH196" s="2">
        <f t="shared" si="41"/>
        <v>2.3515362292528152E-2</v>
      </c>
      <c r="AI196" s="2">
        <f t="shared" si="41"/>
        <v>1.3503345660865307E-2</v>
      </c>
      <c r="AJ196" s="2">
        <f t="shared" si="41"/>
        <v>0.39094680547714233</v>
      </c>
      <c r="AK196" s="2">
        <f t="shared" si="41"/>
        <v>-1.4270532876253128E-2</v>
      </c>
      <c r="AL196" s="2">
        <f t="shared" si="41"/>
        <v>-0.32018119003623724</v>
      </c>
      <c r="AM196">
        <f t="shared" si="32"/>
        <v>0</v>
      </c>
    </row>
    <row r="198" spans="1:39" x14ac:dyDescent="0.25">
      <c r="A198" s="23" t="s">
        <v>599</v>
      </c>
      <c r="B198" s="23" t="s">
        <v>641</v>
      </c>
    </row>
    <row r="199" spans="1:39" x14ac:dyDescent="0.25">
      <c r="A199" s="23"/>
      <c r="B199" s="23" t="s">
        <v>602</v>
      </c>
    </row>
    <row r="200" spans="1:39" x14ac:dyDescent="0.25">
      <c r="A200" s="23"/>
      <c r="B200" s="23" t="s">
        <v>600</v>
      </c>
    </row>
    <row r="201" spans="1:39" x14ac:dyDescent="0.25">
      <c r="B201" s="23" t="s">
        <v>601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CAB849-DB10-4ED3-908B-03324C8D6443}">
  <dimension ref="A1:AP27"/>
  <sheetViews>
    <sheetView zoomScale="85" zoomScaleNormal="85" workbookViewId="0">
      <pane xSplit="2" ySplit="1" topLeftCell="C2" activePane="bottomRight" state="frozen"/>
      <selection pane="topRight" activeCell="C1" sqref="C1"/>
      <selection pane="bottomLeft" activeCell="A2" sqref="A2"/>
      <selection pane="bottomRight" activeCell="B1" sqref="B1"/>
    </sheetView>
  </sheetViews>
  <sheetFormatPr baseColWidth="10" defaultRowHeight="15" x14ac:dyDescent="0.25"/>
  <cols>
    <col min="1" max="1" width="7" bestFit="1" customWidth="1"/>
    <col min="2" max="2" width="49.42578125" customWidth="1"/>
    <col min="3" max="3" width="13.7109375" bestFit="1" customWidth="1"/>
    <col min="4" max="4" width="13.85546875" bestFit="1" customWidth="1"/>
    <col min="5" max="26" width="12.7109375" bestFit="1" customWidth="1"/>
    <col min="27" max="27" width="16.42578125" bestFit="1" customWidth="1"/>
    <col min="28" max="31" width="12.7109375" bestFit="1" customWidth="1"/>
    <col min="32" max="38" width="12.5703125" bestFit="1" customWidth="1"/>
    <col min="39" max="39" width="16.85546875" bestFit="1" customWidth="1"/>
    <col min="40" max="40" width="12.7109375" bestFit="1" customWidth="1"/>
    <col min="42" max="42" width="18.42578125" bestFit="1" customWidth="1"/>
  </cols>
  <sheetData>
    <row r="1" spans="1:38" ht="26.25" x14ac:dyDescent="0.4">
      <c r="B1" s="24" t="s">
        <v>642</v>
      </c>
      <c r="C1" s="17" t="s">
        <v>420</v>
      </c>
      <c r="D1" s="18" t="s">
        <v>421</v>
      </c>
      <c r="E1" s="18" t="s">
        <v>422</v>
      </c>
      <c r="F1" s="18" t="s">
        <v>423</v>
      </c>
      <c r="G1" s="18" t="s">
        <v>424</v>
      </c>
      <c r="H1" s="18" t="s">
        <v>425</v>
      </c>
      <c r="I1" s="18" t="s">
        <v>426</v>
      </c>
      <c r="J1" s="18" t="s">
        <v>427</v>
      </c>
      <c r="K1" s="18" t="s">
        <v>428</v>
      </c>
      <c r="L1" s="18" t="s">
        <v>429</v>
      </c>
      <c r="M1" s="18" t="s">
        <v>430</v>
      </c>
      <c r="N1" s="18" t="s">
        <v>431</v>
      </c>
      <c r="O1" s="17" t="s">
        <v>2</v>
      </c>
      <c r="P1" s="18" t="s">
        <v>3</v>
      </c>
      <c r="Q1" s="18" t="s">
        <v>4</v>
      </c>
      <c r="R1" s="18" t="s">
        <v>5</v>
      </c>
      <c r="S1" s="18" t="s">
        <v>6</v>
      </c>
      <c r="T1" s="18" t="s">
        <v>7</v>
      </c>
      <c r="U1" s="18" t="s">
        <v>8</v>
      </c>
      <c r="V1" s="18" t="s">
        <v>9</v>
      </c>
      <c r="W1" s="18" t="s">
        <v>10</v>
      </c>
      <c r="X1" s="18" t="s">
        <v>11</v>
      </c>
      <c r="Y1" s="18" t="s">
        <v>12</v>
      </c>
      <c r="Z1" s="18" t="s">
        <v>13</v>
      </c>
      <c r="AA1" s="5" t="s">
        <v>408</v>
      </c>
      <c r="AB1" s="3" t="s">
        <v>409</v>
      </c>
      <c r="AC1" s="3" t="s">
        <v>410</v>
      </c>
      <c r="AD1" s="3" t="s">
        <v>411</v>
      </c>
      <c r="AE1" s="3" t="s">
        <v>412</v>
      </c>
      <c r="AF1" s="3" t="s">
        <v>413</v>
      </c>
      <c r="AG1" s="3" t="s">
        <v>414</v>
      </c>
      <c r="AH1" s="3" t="s">
        <v>415</v>
      </c>
      <c r="AI1" s="3" t="s">
        <v>416</v>
      </c>
      <c r="AJ1" s="3" t="s">
        <v>417</v>
      </c>
      <c r="AK1" s="3" t="s">
        <v>418</v>
      </c>
      <c r="AL1" s="3" t="s">
        <v>419</v>
      </c>
    </row>
    <row r="2" spans="1:38" ht="26.25" x14ac:dyDescent="0.4">
      <c r="B2" s="24" t="s">
        <v>607</v>
      </c>
    </row>
    <row r="4" spans="1:38" x14ac:dyDescent="0.25">
      <c r="A4" s="19">
        <v>1402</v>
      </c>
      <c r="B4" s="19" t="str">
        <f>VLOOKUP($A$4,'BC-2020-2021'!$A:$Z,'BC-2020-2021'!B$1,0)</f>
        <v>Cartera de crédito de consumo por vencer</v>
      </c>
      <c r="C4" s="19">
        <f>VLOOKUP($A$4,'BC-2020-2021'!$A:$Z,'BC-2020-2021'!C$1,0)</f>
        <v>2005543.07</v>
      </c>
      <c r="D4" s="19">
        <f>VLOOKUP($A$4,'BC-2020-2021'!$A:$Z,'BC-2020-2021'!D$1,0)</f>
        <v>2013810.67</v>
      </c>
      <c r="E4" s="19">
        <f>VLOOKUP($A$4,'BC-2020-2021'!$A:$Z,'BC-2020-2021'!E$1,0)</f>
        <v>1903701.36</v>
      </c>
      <c r="F4" s="19">
        <f>VLOOKUP($A$4,'BC-2020-2021'!$A:$Z,'BC-2020-2021'!F$1,0)</f>
        <v>1869996.29</v>
      </c>
      <c r="G4" s="19">
        <f>VLOOKUP($A$4,'BC-2020-2021'!$A:$Z,'BC-2020-2021'!G$1,0)</f>
        <v>1861256.01</v>
      </c>
      <c r="H4" s="19">
        <f>VLOOKUP($A$4,'BC-2020-2021'!$A:$Z,'BC-2020-2021'!H$1,0)</f>
        <v>1862840.06</v>
      </c>
      <c r="I4" s="19">
        <f>VLOOKUP($A$4,'BC-2020-2021'!$A:$Z,'BC-2020-2021'!I$1,0)</f>
        <v>1845168.69</v>
      </c>
      <c r="J4" s="19">
        <f>VLOOKUP($A$4,'BC-2020-2021'!$A:$Z,'BC-2020-2021'!J$1,0)</f>
        <v>1828816.3</v>
      </c>
      <c r="K4" s="19">
        <f>VLOOKUP($A$4,'BC-2020-2021'!$A:$Z,'BC-2020-2021'!K$1,0)</f>
        <v>1859654.91</v>
      </c>
      <c r="L4" s="19">
        <f>VLOOKUP($A$4,'BC-2020-2021'!$A:$Z,'BC-2020-2021'!L$1,0)</f>
        <v>1868738.49</v>
      </c>
      <c r="M4" s="19">
        <f>VLOOKUP($A$4,'BC-2020-2021'!$A:$Z,'BC-2020-2021'!M$1,0)</f>
        <v>1947751.3</v>
      </c>
      <c r="N4" s="19">
        <f>VLOOKUP($A$4,'BC-2020-2021'!$A:$Z,'BC-2020-2021'!N$1,0)</f>
        <v>2023065.78</v>
      </c>
      <c r="O4" s="19">
        <f>VLOOKUP($A$4,'BC-2020-2021'!$A:$Z,'BC-2020-2021'!O$1,0)</f>
        <v>2074613.24</v>
      </c>
      <c r="P4" s="19">
        <f>VLOOKUP($A$4,'BC-2020-2021'!$A:$Z,'BC-2020-2021'!P$1,0)</f>
        <v>2120081.33</v>
      </c>
      <c r="Q4" s="19">
        <f>VLOOKUP($A$4,'BC-2020-2021'!$A:$Z,'BC-2020-2021'!Q$1,0)</f>
        <v>2236401.2000000002</v>
      </c>
      <c r="R4" s="19">
        <f>VLOOKUP($A$4,'BC-2020-2021'!$A:$Z,'BC-2020-2021'!R$1,0)</f>
        <v>2325533.37</v>
      </c>
      <c r="S4" s="19">
        <f>VLOOKUP($A$4,'BC-2020-2021'!$A:$Z,'BC-2020-2021'!S$1,0)</f>
        <v>2373753.4</v>
      </c>
      <c r="T4" s="19">
        <f>VLOOKUP($A$4,'BC-2020-2021'!$A:$Z,'BC-2020-2021'!T$1,0)</f>
        <v>2423398.31</v>
      </c>
      <c r="U4" s="19">
        <f>VLOOKUP($A$4,'BC-2020-2021'!$A:$Z,'BC-2020-2021'!U$1,0)</f>
        <v>2486349.91</v>
      </c>
      <c r="V4" s="19">
        <f>VLOOKUP($A$4,'BC-2020-2021'!$A:$Z,'BC-2020-2021'!V$1,0)</f>
        <v>2532890.7200000002</v>
      </c>
      <c r="W4" s="19">
        <f>VLOOKUP($A$4,'BC-2020-2021'!$A:$Z,'BC-2020-2021'!W$1,0)</f>
        <v>2580602.41</v>
      </c>
      <c r="X4" s="19">
        <f>VLOOKUP($A$4,'BC-2020-2021'!$A:$Z,'BC-2020-2021'!X$1,0)</f>
        <v>2645683.6800000002</v>
      </c>
      <c r="Y4" s="19">
        <f>VLOOKUP($A$4,'BC-2020-2021'!$A:$Z,'BC-2020-2021'!Y$1,0)</f>
        <v>2698256.91</v>
      </c>
      <c r="Z4" s="19">
        <f>VLOOKUP($A$4,'BC-2020-2021'!$A:$Z,'BC-2020-2021'!Z$1,0)</f>
        <v>2714509.9</v>
      </c>
      <c r="AA4" s="5" t="s">
        <v>408</v>
      </c>
      <c r="AB4" s="3" t="s">
        <v>409</v>
      </c>
      <c r="AC4" s="3" t="s">
        <v>410</v>
      </c>
      <c r="AD4" s="3" t="s">
        <v>411</v>
      </c>
      <c r="AE4" s="3" t="s">
        <v>412</v>
      </c>
      <c r="AF4" s="3" t="s">
        <v>413</v>
      </c>
      <c r="AG4" s="3" t="s">
        <v>414</v>
      </c>
      <c r="AH4" s="3" t="s">
        <v>415</v>
      </c>
      <c r="AI4" s="3" t="s">
        <v>416</v>
      </c>
      <c r="AJ4" s="3" t="s">
        <v>417</v>
      </c>
      <c r="AK4" s="3" t="s">
        <v>418</v>
      </c>
      <c r="AL4" s="3" t="s">
        <v>419</v>
      </c>
    </row>
    <row r="5" spans="1:38" s="3" customFormat="1" x14ac:dyDescent="0.25">
      <c r="A5" s="12"/>
      <c r="B5" s="12" t="str">
        <f>+B4</f>
        <v>Cartera de crédito de consumo por vencer</v>
      </c>
      <c r="C5" s="12">
        <f t="shared" ref="C5:Z5" si="0">SUM(C4:C4)</f>
        <v>2005543.07</v>
      </c>
      <c r="D5" s="12">
        <f t="shared" si="0"/>
        <v>2013810.67</v>
      </c>
      <c r="E5" s="12">
        <f t="shared" si="0"/>
        <v>1903701.36</v>
      </c>
      <c r="F5" s="12">
        <f t="shared" si="0"/>
        <v>1869996.29</v>
      </c>
      <c r="G5" s="12">
        <f t="shared" si="0"/>
        <v>1861256.01</v>
      </c>
      <c r="H5" s="12">
        <f t="shared" si="0"/>
        <v>1862840.06</v>
      </c>
      <c r="I5" s="12">
        <f t="shared" si="0"/>
        <v>1845168.69</v>
      </c>
      <c r="J5" s="12">
        <f t="shared" si="0"/>
        <v>1828816.3</v>
      </c>
      <c r="K5" s="12">
        <f t="shared" si="0"/>
        <v>1859654.91</v>
      </c>
      <c r="L5" s="12">
        <f t="shared" si="0"/>
        <v>1868738.49</v>
      </c>
      <c r="M5" s="12">
        <f t="shared" si="0"/>
        <v>1947751.3</v>
      </c>
      <c r="N5" s="12">
        <f t="shared" si="0"/>
        <v>2023065.78</v>
      </c>
      <c r="O5" s="12">
        <f t="shared" si="0"/>
        <v>2074613.24</v>
      </c>
      <c r="P5" s="12">
        <f t="shared" si="0"/>
        <v>2120081.33</v>
      </c>
      <c r="Q5" s="12">
        <f t="shared" si="0"/>
        <v>2236401.2000000002</v>
      </c>
      <c r="R5" s="12">
        <f t="shared" si="0"/>
        <v>2325533.37</v>
      </c>
      <c r="S5" s="12">
        <f t="shared" si="0"/>
        <v>2373753.4</v>
      </c>
      <c r="T5" s="12">
        <f t="shared" si="0"/>
        <v>2423398.31</v>
      </c>
      <c r="U5" s="12">
        <f t="shared" si="0"/>
        <v>2486349.91</v>
      </c>
      <c r="V5" s="12">
        <f t="shared" si="0"/>
        <v>2532890.7200000002</v>
      </c>
      <c r="W5" s="12">
        <f t="shared" si="0"/>
        <v>2580602.41</v>
      </c>
      <c r="X5" s="12">
        <f t="shared" si="0"/>
        <v>2645683.6800000002</v>
      </c>
      <c r="Y5" s="12">
        <f t="shared" si="0"/>
        <v>2698256.91</v>
      </c>
      <c r="Z5" s="12">
        <f t="shared" si="0"/>
        <v>2714509.9</v>
      </c>
      <c r="AA5" s="78">
        <f>+Z5+AA7</f>
        <v>2763028.4983333331</v>
      </c>
      <c r="AB5" s="78">
        <f t="shared" ref="AB5:AL5" si="1">+AA5+AB7</f>
        <v>2809141.5963888885</v>
      </c>
      <c r="AC5" s="78">
        <f>+AB5+AC7</f>
        <v>2855183.4091203697</v>
      </c>
      <c r="AD5" s="78">
        <f t="shared" si="1"/>
        <v>2900946.9089737646</v>
      </c>
      <c r="AE5" s="78">
        <f t="shared" si="1"/>
        <v>2943490.780469392</v>
      </c>
      <c r="AF5" s="78">
        <f t="shared" si="1"/>
        <v>2984363.0922142905</v>
      </c>
      <c r="AG5" s="78">
        <f t="shared" si="1"/>
        <v>3029338.6242500055</v>
      </c>
      <c r="AH5" s="78">
        <f t="shared" si="1"/>
        <v>3073723.6452361178</v>
      </c>
      <c r="AI5" s="78">
        <f t="shared" si="1"/>
        <v>3117820.6533773225</v>
      </c>
      <c r="AJ5" s="78">
        <f t="shared" si="1"/>
        <v>3161593.5274201478</v>
      </c>
      <c r="AK5" s="78">
        <f t="shared" si="1"/>
        <v>3205034.6304945452</v>
      </c>
      <c r="AL5" s="78">
        <f t="shared" si="1"/>
        <v>3248625.2721654042</v>
      </c>
    </row>
    <row r="6" spans="1:38" x14ac:dyDescent="0.25">
      <c r="B6" t="s">
        <v>543</v>
      </c>
      <c r="D6">
        <f t="shared" ref="D6:AC6" si="2">+D5-C5</f>
        <v>8267.5999999998603</v>
      </c>
      <c r="E6">
        <f t="shared" si="2"/>
        <v>-110109.30999999982</v>
      </c>
      <c r="F6">
        <f t="shared" si="2"/>
        <v>-33705.070000000065</v>
      </c>
      <c r="G6">
        <f t="shared" si="2"/>
        <v>-8740.2800000000279</v>
      </c>
      <c r="H6">
        <f t="shared" si="2"/>
        <v>1584.0500000000466</v>
      </c>
      <c r="I6">
        <f t="shared" si="2"/>
        <v>-17671.370000000112</v>
      </c>
      <c r="J6">
        <f t="shared" si="2"/>
        <v>-16352.389999999898</v>
      </c>
      <c r="K6">
        <f t="shared" si="2"/>
        <v>30838.60999999987</v>
      </c>
      <c r="L6">
        <f t="shared" si="2"/>
        <v>9083.5800000000745</v>
      </c>
      <c r="M6">
        <f t="shared" si="2"/>
        <v>79012.810000000056</v>
      </c>
      <c r="N6">
        <f t="shared" si="2"/>
        <v>75314.479999999981</v>
      </c>
      <c r="O6">
        <f t="shared" si="2"/>
        <v>51547.459999999963</v>
      </c>
      <c r="P6">
        <f t="shared" si="2"/>
        <v>45468.090000000084</v>
      </c>
      <c r="Q6">
        <f t="shared" si="2"/>
        <v>116319.87000000011</v>
      </c>
      <c r="R6">
        <f t="shared" si="2"/>
        <v>89132.169999999925</v>
      </c>
      <c r="S6">
        <f t="shared" si="2"/>
        <v>48220.029999999795</v>
      </c>
      <c r="T6">
        <f t="shared" si="2"/>
        <v>49644.910000000149</v>
      </c>
      <c r="U6">
        <f t="shared" si="2"/>
        <v>62951.600000000093</v>
      </c>
      <c r="V6">
        <f t="shared" si="2"/>
        <v>46540.810000000056</v>
      </c>
      <c r="W6">
        <f t="shared" si="2"/>
        <v>47711.689999999944</v>
      </c>
      <c r="X6">
        <f t="shared" si="2"/>
        <v>65081.270000000019</v>
      </c>
      <c r="Y6">
        <f t="shared" si="2"/>
        <v>52573.229999999981</v>
      </c>
      <c r="Z6">
        <f t="shared" si="2"/>
        <v>16252.989999999758</v>
      </c>
      <c r="AA6" s="15">
        <f>+AA5-Z5</f>
        <v>48518.598333333153</v>
      </c>
      <c r="AB6" s="15">
        <f t="shared" si="2"/>
        <v>46113.098055555485</v>
      </c>
      <c r="AC6" s="15">
        <f t="shared" si="2"/>
        <v>46041.812731481157</v>
      </c>
      <c r="AD6" s="15">
        <f t="shared" ref="AD6:AK6" si="3">+AD5-AC5</f>
        <v>45763.499853394926</v>
      </c>
      <c r="AE6" s="15">
        <f t="shared" si="3"/>
        <v>42543.871495627332</v>
      </c>
      <c r="AF6" s="15">
        <f t="shared" si="3"/>
        <v>40872.311744898558</v>
      </c>
      <c r="AG6" s="15">
        <f t="shared" si="3"/>
        <v>44975.532035714947</v>
      </c>
      <c r="AH6" s="15">
        <f t="shared" si="3"/>
        <v>44385.0209861123</v>
      </c>
      <c r="AI6" s="15">
        <f t="shared" si="3"/>
        <v>44097.008141204715</v>
      </c>
      <c r="AJ6" s="15">
        <f t="shared" si="3"/>
        <v>43772.874042825308</v>
      </c>
      <c r="AK6" s="15">
        <f t="shared" si="3"/>
        <v>43441.103074397426</v>
      </c>
      <c r="AL6" s="15">
        <f>+AL5-AK5</f>
        <v>43590.641670858953</v>
      </c>
    </row>
    <row r="7" spans="1:38" x14ac:dyDescent="0.25">
      <c r="F7" s="15"/>
      <c r="G7" s="15"/>
      <c r="H7" s="15"/>
      <c r="I7" s="15"/>
      <c r="J7" s="15"/>
      <c r="K7" s="15"/>
      <c r="L7" s="15"/>
      <c r="M7" s="15"/>
      <c r="N7" s="15"/>
      <c r="O7" s="15"/>
      <c r="P7" s="15"/>
      <c r="Q7" s="15"/>
      <c r="R7" s="15"/>
      <c r="S7" s="15"/>
      <c r="T7" s="15"/>
      <c r="U7" s="15"/>
      <c r="V7" s="15"/>
      <c r="W7" s="15"/>
      <c r="X7" s="15"/>
      <c r="Y7" s="15"/>
      <c r="Z7" s="15"/>
      <c r="AA7" s="21">
        <f t="shared" ref="AA7:AL7" si="4">SUM(U6:Z6)/$Y$8</f>
        <v>48518.598333333306</v>
      </c>
      <c r="AB7" s="21">
        <f t="shared" si="4"/>
        <v>46113.098055555485</v>
      </c>
      <c r="AC7" s="21">
        <f t="shared" si="4"/>
        <v>46041.81273148139</v>
      </c>
      <c r="AD7" s="21">
        <f t="shared" si="4"/>
        <v>45763.499853394926</v>
      </c>
      <c r="AE7" s="21">
        <f t="shared" si="4"/>
        <v>42543.871495627413</v>
      </c>
      <c r="AF7" s="21">
        <f t="shared" si="4"/>
        <v>40872.311744898638</v>
      </c>
      <c r="AG7" s="21">
        <f t="shared" si="4"/>
        <v>44975.532035715099</v>
      </c>
      <c r="AH7" s="21">
        <f t="shared" si="4"/>
        <v>44385.020986112067</v>
      </c>
      <c r="AI7" s="21">
        <f t="shared" si="4"/>
        <v>44097.008141204868</v>
      </c>
      <c r="AJ7" s="21">
        <f t="shared" si="4"/>
        <v>43772.87404282546</v>
      </c>
      <c r="AK7" s="21">
        <f t="shared" si="4"/>
        <v>43441.103074397193</v>
      </c>
      <c r="AL7" s="21">
        <f t="shared" si="4"/>
        <v>43590.641670858873</v>
      </c>
    </row>
    <row r="8" spans="1:38" ht="26.25" x14ac:dyDescent="0.4">
      <c r="X8" s="70" t="s">
        <v>544</v>
      </c>
      <c r="Y8" s="70">
        <v>6</v>
      </c>
      <c r="AA8">
        <f>+Z5+((U5-T5)+(V5-U5)+(W5-V5)+(X5-W5)+(Y5-X5)+(Z5-Y5))/CÁLCULOS!$Y$8</f>
        <v>2763028.4983333331</v>
      </c>
      <c r="AB8" s="20">
        <f>+AA5+((V5-U5)+(W5-V5)+(X5-W5)+(Y5-X5)+(Z5-Y5)+(AA5-Z5))/CÁLCULOS!$Y$8</f>
        <v>2809141.5963888885</v>
      </c>
      <c r="AC8" s="20">
        <f>+AB5+((W5-V5)+(X5-W5)+(Y5-X5)+(Z5-Y5)+(AA5-Z5)+(AB5-AA5))/CÁLCULOS!$Y$8</f>
        <v>2855183.4091203697</v>
      </c>
      <c r="AD8" s="20">
        <f>+AC5+((X5-W5)+(Y5-X5)+(Z5-Y5)+(AA5-Z5)+(AB5-AA5)+(AC5-AB5))/CÁLCULOS!$Y$8</f>
        <v>2900946.9089737646</v>
      </c>
      <c r="AE8" s="20">
        <f>+AD5+((Y5-X5)+(Z5-Y5)+(AA5-Z5)+(AB5-AA5)+(AC5-AB5)+(AD5-AC5))/CÁLCULOS!$Y$8</f>
        <v>2943490.780469392</v>
      </c>
      <c r="AF8" s="20">
        <f>+AE5+((Z5-Y5)+(AA5-Z5)+(AB5-AA5)+(AC5-AB5)+(AD5-AC5)+(AE5-AD5))/CÁLCULOS!$Y$8</f>
        <v>2984363.0922142905</v>
      </c>
      <c r="AG8" s="20">
        <f>+AF5+((AA5-Z5)+(AB5-AA5)+(AC5-AB5)+(AD5-AC5)+(AE5-AD5)+(AF5-AE5))/CÁLCULOS!$Y$8</f>
        <v>3029338.6242500055</v>
      </c>
      <c r="AH8" s="20">
        <f>+AG5+((AB5-AA5)+(AC5-AB5)+(AD5-AC5)+(AE5-AD5)+(AF5-AE5)+(AG5-AF5))/CÁLCULOS!$Y$8</f>
        <v>3073723.6452361178</v>
      </c>
      <c r="AI8" s="20">
        <f>+AH5+((AC5-AB5)+(AD5-AC5)+(AE5-AD5)+(AF5-AE5)+(AG5-AF5)+(AH5-AG5))/CÁLCULOS!$Y$8</f>
        <v>3117820.6533773225</v>
      </c>
      <c r="AJ8" s="20">
        <f>+AI5+((AD5-AC5)+(AE5-AD5)+(AF5-AE5)+(AG5-AF5)+(AH5-AG5)+(AI5-AH5))/CÁLCULOS!$Y$8</f>
        <v>3161593.5274201478</v>
      </c>
      <c r="AK8" s="20">
        <f>+AJ5+((AE5-AD5)+(AF5-AE5)+(AG5-AF5)+(AH5-AG5)+(AI5-AH5)+(AJ5-AI5))/CÁLCULOS!$Y$8</f>
        <v>3205034.6304945452</v>
      </c>
      <c r="AL8" s="20">
        <f>+AK5+((AF5-AE5)+(AG5-AF5)+(AH5-AG5)+(AI5-AH5)+(AJ5-AI5)+(AK5-AJ5))/CÁLCULOS!$Y$8</f>
        <v>3248625.2721654042</v>
      </c>
    </row>
    <row r="10" spans="1:38" x14ac:dyDescent="0.25">
      <c r="AA10" s="5" t="s">
        <v>408</v>
      </c>
      <c r="AB10" s="3" t="s">
        <v>409</v>
      </c>
      <c r="AC10" s="3" t="s">
        <v>410</v>
      </c>
      <c r="AD10" s="3" t="s">
        <v>411</v>
      </c>
      <c r="AE10" s="3" t="s">
        <v>412</v>
      </c>
      <c r="AF10" s="3" t="s">
        <v>413</v>
      </c>
      <c r="AG10" s="3" t="s">
        <v>414</v>
      </c>
      <c r="AH10" s="3" t="s">
        <v>415</v>
      </c>
      <c r="AI10" s="3" t="s">
        <v>416</v>
      </c>
      <c r="AJ10" s="3" t="s">
        <v>417</v>
      </c>
      <c r="AK10" s="3" t="s">
        <v>418</v>
      </c>
      <c r="AL10" s="3" t="s">
        <v>419</v>
      </c>
    </row>
    <row r="11" spans="1:38" x14ac:dyDescent="0.25">
      <c r="Z11" t="s">
        <v>545</v>
      </c>
      <c r="AA11" s="15">
        <f>+Z5</f>
        <v>2714509.9</v>
      </c>
      <c r="AB11" s="15">
        <f t="shared" ref="AB11:AL11" si="5">+AA13</f>
        <v>2763028.4983333331</v>
      </c>
      <c r="AC11" s="15">
        <f t="shared" si="5"/>
        <v>2809141.5963888885</v>
      </c>
      <c r="AD11" s="15">
        <f t="shared" si="5"/>
        <v>2855183.4091203697</v>
      </c>
      <c r="AE11" s="15">
        <f t="shared" si="5"/>
        <v>2900946.9089737646</v>
      </c>
      <c r="AF11" s="15">
        <f t="shared" si="5"/>
        <v>2943490.780469392</v>
      </c>
      <c r="AG11" s="15">
        <f t="shared" si="5"/>
        <v>2984363.0922142905</v>
      </c>
      <c r="AH11" s="15">
        <f t="shared" si="5"/>
        <v>3029338.6242500055</v>
      </c>
      <c r="AI11" s="15">
        <f t="shared" si="5"/>
        <v>3073723.6452361178</v>
      </c>
      <c r="AJ11" s="15">
        <f t="shared" si="5"/>
        <v>3117820.6533773225</v>
      </c>
      <c r="AK11" s="15">
        <f t="shared" si="5"/>
        <v>3161593.5274201478</v>
      </c>
      <c r="AL11" s="15">
        <f t="shared" si="5"/>
        <v>3205034.6304945452</v>
      </c>
    </row>
    <row r="12" spans="1:38" x14ac:dyDescent="0.25">
      <c r="Z12" t="s">
        <v>546</v>
      </c>
      <c r="AA12" s="15">
        <f t="shared" ref="AA12:AL12" si="6">+AA7</f>
        <v>48518.598333333306</v>
      </c>
      <c r="AB12" s="15">
        <f t="shared" si="6"/>
        <v>46113.098055555485</v>
      </c>
      <c r="AC12" s="15">
        <f t="shared" si="6"/>
        <v>46041.81273148139</v>
      </c>
      <c r="AD12" s="15">
        <f t="shared" si="6"/>
        <v>45763.499853394926</v>
      </c>
      <c r="AE12" s="15">
        <f t="shared" si="6"/>
        <v>42543.871495627413</v>
      </c>
      <c r="AF12" s="15">
        <f t="shared" si="6"/>
        <v>40872.311744898638</v>
      </c>
      <c r="AG12" s="15">
        <f t="shared" si="6"/>
        <v>44975.532035715099</v>
      </c>
      <c r="AH12" s="15">
        <f t="shared" si="6"/>
        <v>44385.020986112067</v>
      </c>
      <c r="AI12" s="15">
        <f t="shared" si="6"/>
        <v>44097.008141204868</v>
      </c>
      <c r="AJ12" s="15">
        <f t="shared" si="6"/>
        <v>43772.87404282546</v>
      </c>
      <c r="AK12" s="15">
        <f t="shared" si="6"/>
        <v>43441.103074397193</v>
      </c>
      <c r="AL12" s="15">
        <f t="shared" si="6"/>
        <v>43590.641670858873</v>
      </c>
    </row>
    <row r="13" spans="1:38" x14ac:dyDescent="0.25">
      <c r="Z13" s="3" t="s">
        <v>547</v>
      </c>
      <c r="AA13" s="79">
        <f t="shared" ref="AA13:AL13" si="7">+AA11+AA12</f>
        <v>2763028.4983333331</v>
      </c>
      <c r="AB13" s="79">
        <f t="shared" si="7"/>
        <v>2809141.5963888885</v>
      </c>
      <c r="AC13" s="79">
        <f t="shared" si="7"/>
        <v>2855183.4091203697</v>
      </c>
      <c r="AD13" s="79">
        <f t="shared" si="7"/>
        <v>2900946.9089737646</v>
      </c>
      <c r="AE13" s="79">
        <f t="shared" si="7"/>
        <v>2943490.780469392</v>
      </c>
      <c r="AF13" s="79">
        <f t="shared" si="7"/>
        <v>2984363.0922142905</v>
      </c>
      <c r="AG13" s="79">
        <f t="shared" si="7"/>
        <v>3029338.6242500055</v>
      </c>
      <c r="AH13" s="79">
        <f t="shared" si="7"/>
        <v>3073723.6452361178</v>
      </c>
      <c r="AI13" s="79">
        <f t="shared" si="7"/>
        <v>3117820.6533773225</v>
      </c>
      <c r="AJ13" s="79">
        <f t="shared" si="7"/>
        <v>3161593.5274201478</v>
      </c>
      <c r="AK13" s="79">
        <f t="shared" si="7"/>
        <v>3205034.6304945452</v>
      </c>
      <c r="AL13" s="79">
        <f t="shared" si="7"/>
        <v>3248625.2721654042</v>
      </c>
    </row>
    <row r="15" spans="1:38" ht="26.25" x14ac:dyDescent="0.4">
      <c r="B15" s="24" t="s">
        <v>608</v>
      </c>
    </row>
    <row r="16" spans="1:38" x14ac:dyDescent="0.25">
      <c r="C16">
        <v>1</v>
      </c>
      <c r="D16">
        <v>2</v>
      </c>
      <c r="E16">
        <v>3</v>
      </c>
      <c r="F16">
        <v>4</v>
      </c>
      <c r="G16">
        <v>5</v>
      </c>
      <c r="H16">
        <v>6</v>
      </c>
      <c r="I16">
        <v>7</v>
      </c>
      <c r="J16">
        <v>8</v>
      </c>
      <c r="K16">
        <v>9</v>
      </c>
      <c r="L16">
        <v>10</v>
      </c>
      <c r="M16">
        <v>11</v>
      </c>
      <c r="N16">
        <v>12</v>
      </c>
      <c r="O16">
        <v>13</v>
      </c>
      <c r="P16">
        <v>14</v>
      </c>
      <c r="Q16">
        <v>15</v>
      </c>
      <c r="R16">
        <v>16</v>
      </c>
      <c r="S16">
        <v>17</v>
      </c>
      <c r="T16">
        <v>18</v>
      </c>
      <c r="U16">
        <v>19</v>
      </c>
      <c r="V16">
        <v>20</v>
      </c>
      <c r="W16">
        <v>21</v>
      </c>
      <c r="X16">
        <v>22</v>
      </c>
      <c r="Y16">
        <v>23</v>
      </c>
      <c r="Z16">
        <v>24</v>
      </c>
    </row>
    <row r="17" spans="1:42" x14ac:dyDescent="0.25">
      <c r="A17" s="19">
        <v>1402</v>
      </c>
      <c r="B17" s="19" t="str">
        <f>VLOOKUP($A$17,'BC-2020-2021'!$A:$Z,'BC-2020-2021'!B$1,0)</f>
        <v>Cartera de crédito de consumo por vencer</v>
      </c>
      <c r="C17" s="74">
        <f>VLOOKUP($A$17,'BC-2020-2021'!$A:$Z,'BC-2020-2021'!C$1,0)</f>
        <v>2005543.07</v>
      </c>
      <c r="D17" s="74">
        <f>VLOOKUP($A$17,'BC-2020-2021'!$A:$Z,'BC-2020-2021'!D$1,0)</f>
        <v>2013810.67</v>
      </c>
      <c r="E17" s="74">
        <f>VLOOKUP($A$17,'BC-2020-2021'!$A:$Z,'BC-2020-2021'!E$1,0)</f>
        <v>1903701.36</v>
      </c>
      <c r="F17" s="74">
        <f>VLOOKUP($A$17,'BC-2020-2021'!$A:$Z,'BC-2020-2021'!F$1,0)</f>
        <v>1869996.29</v>
      </c>
      <c r="G17" s="74">
        <f>VLOOKUP($A$17,'BC-2020-2021'!$A:$Z,'BC-2020-2021'!G$1,0)</f>
        <v>1861256.01</v>
      </c>
      <c r="H17" s="74">
        <f>VLOOKUP($A$17,'BC-2020-2021'!$A:$Z,'BC-2020-2021'!H$1,0)</f>
        <v>1862840.06</v>
      </c>
      <c r="I17" s="74">
        <f>VLOOKUP($A$17,'BC-2020-2021'!$A:$Z,'BC-2020-2021'!I$1,0)</f>
        <v>1845168.69</v>
      </c>
      <c r="J17" s="74">
        <f>VLOOKUP($A$17,'BC-2020-2021'!$A:$Z,'BC-2020-2021'!J$1,0)</f>
        <v>1828816.3</v>
      </c>
      <c r="K17" s="74">
        <f>VLOOKUP($A$17,'BC-2020-2021'!$A:$Z,'BC-2020-2021'!K$1,0)</f>
        <v>1859654.91</v>
      </c>
      <c r="L17" s="74">
        <f>VLOOKUP($A$17,'BC-2020-2021'!$A:$Z,'BC-2020-2021'!L$1,0)</f>
        <v>1868738.49</v>
      </c>
      <c r="M17" s="74">
        <f>VLOOKUP($A$17,'BC-2020-2021'!$A:$Z,'BC-2020-2021'!M$1,0)</f>
        <v>1947751.3</v>
      </c>
      <c r="N17" s="74">
        <f>VLOOKUP($A$17,'BC-2020-2021'!$A:$Z,'BC-2020-2021'!N$1,0)</f>
        <v>2023065.78</v>
      </c>
      <c r="O17" s="74">
        <f>VLOOKUP($A$17,'BC-2020-2021'!$A:$Z,'BC-2020-2021'!O$1,0)</f>
        <v>2074613.24</v>
      </c>
      <c r="P17" s="74">
        <f>VLOOKUP($A$17,'BC-2020-2021'!$A:$Z,'BC-2020-2021'!P$1,0)</f>
        <v>2120081.33</v>
      </c>
      <c r="Q17" s="74">
        <f>VLOOKUP($A$17,'BC-2020-2021'!$A:$Z,'BC-2020-2021'!Q$1,0)</f>
        <v>2236401.2000000002</v>
      </c>
      <c r="R17" s="74">
        <f>VLOOKUP($A$17,'BC-2020-2021'!$A:$Z,'BC-2020-2021'!R$1,0)</f>
        <v>2325533.37</v>
      </c>
      <c r="S17" s="74">
        <f>VLOOKUP($A$17,'BC-2020-2021'!$A:$Z,'BC-2020-2021'!S$1,0)</f>
        <v>2373753.4</v>
      </c>
      <c r="T17" s="74">
        <f>VLOOKUP($A$17,'BC-2020-2021'!$A:$Z,'BC-2020-2021'!T$1,0)</f>
        <v>2423398.31</v>
      </c>
      <c r="U17" s="74">
        <f>VLOOKUP($A$17,'BC-2020-2021'!$A:$Z,'BC-2020-2021'!U$1,0)</f>
        <v>2486349.91</v>
      </c>
      <c r="V17" s="74">
        <f>VLOOKUP($A$17,'BC-2020-2021'!$A:$Z,'BC-2020-2021'!V$1,0)</f>
        <v>2532890.7200000002</v>
      </c>
      <c r="W17" s="74">
        <f>VLOOKUP($A$17,'BC-2020-2021'!$A:$Z,'BC-2020-2021'!W$1,0)</f>
        <v>2580602.41</v>
      </c>
      <c r="X17" s="74">
        <f>VLOOKUP($A$17,'BC-2020-2021'!$A:$Z,'BC-2020-2021'!X$1,0)</f>
        <v>2645683.6800000002</v>
      </c>
      <c r="Y17" s="74">
        <f>VLOOKUP($A$17,'BC-2020-2021'!$A:$Z,'BC-2020-2021'!Y$1,0)</f>
        <v>2698256.91</v>
      </c>
      <c r="Z17" s="74">
        <f>VLOOKUP($A$17,'BC-2020-2021'!$A:$Z,'BC-2020-2021'!Z$1,0)</f>
        <v>2714509.9</v>
      </c>
      <c r="AA17" s="5" t="s">
        <v>408</v>
      </c>
      <c r="AB17" s="3" t="s">
        <v>409</v>
      </c>
      <c r="AC17" s="3" t="s">
        <v>410</v>
      </c>
      <c r="AD17" s="3" t="s">
        <v>411</v>
      </c>
      <c r="AE17" s="3" t="s">
        <v>412</v>
      </c>
      <c r="AF17" s="3" t="s">
        <v>413</v>
      </c>
      <c r="AG17" s="3" t="s">
        <v>414</v>
      </c>
      <c r="AH17" s="3" t="s">
        <v>415</v>
      </c>
      <c r="AI17" s="3" t="s">
        <v>416</v>
      </c>
      <c r="AJ17" s="3" t="s">
        <v>417</v>
      </c>
      <c r="AK17" s="3" t="s">
        <v>418</v>
      </c>
      <c r="AL17" s="3" t="s">
        <v>419</v>
      </c>
    </row>
    <row r="18" spans="1:42" s="3" customFormat="1" x14ac:dyDescent="0.25">
      <c r="A18" s="12"/>
      <c r="B18" s="12" t="str">
        <f>+B17</f>
        <v>Cartera de crédito de consumo por vencer</v>
      </c>
      <c r="C18" s="75">
        <f t="shared" ref="C18:Y18" si="8">SUM(C17:C17)</f>
        <v>2005543.07</v>
      </c>
      <c r="D18" s="75">
        <f t="shared" si="8"/>
        <v>2013810.67</v>
      </c>
      <c r="E18" s="75">
        <f t="shared" si="8"/>
        <v>1903701.36</v>
      </c>
      <c r="F18" s="75">
        <f t="shared" si="8"/>
        <v>1869996.29</v>
      </c>
      <c r="G18" s="75">
        <f t="shared" si="8"/>
        <v>1861256.01</v>
      </c>
      <c r="H18" s="75">
        <f t="shared" si="8"/>
        <v>1862840.06</v>
      </c>
      <c r="I18" s="75">
        <f t="shared" si="8"/>
        <v>1845168.69</v>
      </c>
      <c r="J18" s="75">
        <f t="shared" si="8"/>
        <v>1828816.3</v>
      </c>
      <c r="K18" s="75">
        <f t="shared" si="8"/>
        <v>1859654.91</v>
      </c>
      <c r="L18" s="75">
        <f t="shared" si="8"/>
        <v>1868738.49</v>
      </c>
      <c r="M18" s="75">
        <f t="shared" si="8"/>
        <v>1947751.3</v>
      </c>
      <c r="N18" s="75">
        <f t="shared" si="8"/>
        <v>2023065.78</v>
      </c>
      <c r="O18" s="75">
        <f t="shared" si="8"/>
        <v>2074613.24</v>
      </c>
      <c r="P18" s="75">
        <f t="shared" si="8"/>
        <v>2120081.33</v>
      </c>
      <c r="Q18" s="75">
        <f t="shared" si="8"/>
        <v>2236401.2000000002</v>
      </c>
      <c r="R18" s="75">
        <f t="shared" si="8"/>
        <v>2325533.37</v>
      </c>
      <c r="S18" s="75">
        <f t="shared" si="8"/>
        <v>2373753.4</v>
      </c>
      <c r="T18" s="75">
        <f t="shared" si="8"/>
        <v>2423398.31</v>
      </c>
      <c r="U18" s="75">
        <f t="shared" si="8"/>
        <v>2486349.91</v>
      </c>
      <c r="V18" s="75">
        <f t="shared" si="8"/>
        <v>2532890.7200000002</v>
      </c>
      <c r="W18" s="75">
        <f t="shared" si="8"/>
        <v>2580602.41</v>
      </c>
      <c r="X18" s="75">
        <f t="shared" si="8"/>
        <v>2645683.6800000002</v>
      </c>
      <c r="Y18" s="75">
        <f t="shared" si="8"/>
        <v>2698256.91</v>
      </c>
      <c r="Z18" s="75">
        <f>SUM(Z17:Z17)</f>
        <v>2714509.9</v>
      </c>
      <c r="AA18" s="71">
        <f t="shared" ref="AA18:AL18" si="9">+Z18+$AA$20</f>
        <v>2720122.616028721</v>
      </c>
      <c r="AB18" s="71">
        <f t="shared" si="9"/>
        <v>2725735.3320574421</v>
      </c>
      <c r="AC18" s="71">
        <f t="shared" si="9"/>
        <v>2731348.0480861631</v>
      </c>
      <c r="AD18" s="71">
        <f t="shared" si="9"/>
        <v>2736960.7641148842</v>
      </c>
      <c r="AE18" s="71">
        <f t="shared" si="9"/>
        <v>2742573.4801436053</v>
      </c>
      <c r="AF18" s="71">
        <f t="shared" si="9"/>
        <v>2748186.1961723263</v>
      </c>
      <c r="AG18" s="71">
        <f t="shared" si="9"/>
        <v>2753798.9122010474</v>
      </c>
      <c r="AH18" s="71">
        <f t="shared" si="9"/>
        <v>2759411.6282297685</v>
      </c>
      <c r="AI18" s="71">
        <f t="shared" si="9"/>
        <v>2765024.3442584896</v>
      </c>
      <c r="AJ18" s="71">
        <f t="shared" si="9"/>
        <v>2770637.0602872106</v>
      </c>
      <c r="AK18" s="71">
        <f t="shared" si="9"/>
        <v>2776249.7763159317</v>
      </c>
      <c r="AL18" s="71">
        <f t="shared" si="9"/>
        <v>2781862.4923446528</v>
      </c>
    </row>
    <row r="19" spans="1:42" x14ac:dyDescent="0.25">
      <c r="D19" s="80">
        <f>+D18/C18-1</f>
        <v>4.1223746942518069E-3</v>
      </c>
      <c r="E19" s="80">
        <f t="shared" ref="E19:Z19" si="10">+E18/D18-1</f>
        <v>-5.467709136728327E-2</v>
      </c>
      <c r="F19" s="80">
        <f t="shared" si="10"/>
        <v>-1.7705019657074827E-2</v>
      </c>
      <c r="G19" s="80">
        <f t="shared" si="10"/>
        <v>-4.6739557969924794E-3</v>
      </c>
      <c r="H19" s="80">
        <f t="shared" si="10"/>
        <v>8.5106508265897496E-4</v>
      </c>
      <c r="I19" s="80">
        <f t="shared" si="10"/>
        <v>-9.4862518685582264E-3</v>
      </c>
      <c r="J19" s="80">
        <f t="shared" si="10"/>
        <v>-8.8622737252277428E-3</v>
      </c>
      <c r="K19" s="80">
        <f t="shared" si="10"/>
        <v>1.6862606703581973E-2</v>
      </c>
      <c r="L19" s="80">
        <f t="shared" si="10"/>
        <v>4.8845514031419235E-3</v>
      </c>
      <c r="M19" s="80">
        <f t="shared" si="10"/>
        <v>4.2281362760393515E-2</v>
      </c>
      <c r="N19" s="80">
        <f t="shared" si="10"/>
        <v>3.8667400709731181E-2</v>
      </c>
      <c r="O19" s="80">
        <f t="shared" si="10"/>
        <v>2.5479873422603161E-2</v>
      </c>
      <c r="P19" s="80">
        <f t="shared" si="10"/>
        <v>2.1916417539107336E-2</v>
      </c>
      <c r="Q19" s="80">
        <f t="shared" si="10"/>
        <v>5.4865758381071217E-2</v>
      </c>
      <c r="R19" s="80">
        <f t="shared" si="10"/>
        <v>3.9855178936587965E-2</v>
      </c>
      <c r="S19" s="80">
        <f t="shared" si="10"/>
        <v>2.0735041097260209E-2</v>
      </c>
      <c r="T19" s="80">
        <f t="shared" si="10"/>
        <v>2.0914097479544536E-2</v>
      </c>
      <c r="U19" s="80">
        <f t="shared" si="10"/>
        <v>2.5976579970462987E-2</v>
      </c>
      <c r="V19" s="80">
        <f t="shared" si="10"/>
        <v>1.8718527835850818E-2</v>
      </c>
      <c r="W19" s="80">
        <f t="shared" si="10"/>
        <v>1.8836852937737403E-2</v>
      </c>
      <c r="X19" s="80">
        <f t="shared" si="10"/>
        <v>2.5219409912897062E-2</v>
      </c>
      <c r="Y19" s="80">
        <f t="shared" si="10"/>
        <v>1.9871321124829144E-2</v>
      </c>
      <c r="Z19" s="80">
        <f t="shared" si="10"/>
        <v>6.0235146400495765E-3</v>
      </c>
      <c r="AA19" s="15">
        <f>+Z18*Z20</f>
        <v>67352.59234465519</v>
      </c>
      <c r="AB19" s="15"/>
      <c r="AC19" s="15"/>
      <c r="AD19" s="15"/>
      <c r="AE19" s="15"/>
      <c r="AF19" s="15"/>
      <c r="AG19" s="15"/>
      <c r="AH19" s="15"/>
      <c r="AI19" s="15"/>
      <c r="AJ19" s="15"/>
      <c r="AK19" s="15"/>
      <c r="AL19" s="59"/>
    </row>
    <row r="20" spans="1:42" x14ac:dyDescent="0.25">
      <c r="Z20" s="91">
        <f>AVERAGE(P19:Z19)</f>
        <v>2.4812063623218025E-2</v>
      </c>
      <c r="AA20" s="15">
        <f>+AA19/12</f>
        <v>5612.7160287212655</v>
      </c>
    </row>
    <row r="21" spans="1:42" ht="26.25" x14ac:dyDescent="0.4">
      <c r="B21" s="24" t="s">
        <v>604</v>
      </c>
      <c r="AA21" s="93"/>
      <c r="AB21" s="20"/>
      <c r="AC21" s="20"/>
      <c r="AD21" s="20"/>
      <c r="AE21" s="20"/>
      <c r="AF21" s="20"/>
      <c r="AG21" s="20"/>
      <c r="AH21" s="20"/>
      <c r="AI21" s="20"/>
      <c r="AJ21" s="20"/>
      <c r="AK21" s="20"/>
      <c r="AL21" s="20"/>
    </row>
    <row r="22" spans="1:42" x14ac:dyDescent="0.25">
      <c r="C22">
        <v>1</v>
      </c>
      <c r="D22">
        <v>2</v>
      </c>
      <c r="E22">
        <v>3</v>
      </c>
      <c r="F22">
        <v>4</v>
      </c>
      <c r="G22">
        <v>5</v>
      </c>
      <c r="H22">
        <v>6</v>
      </c>
      <c r="I22">
        <v>7</v>
      </c>
      <c r="J22">
        <v>8</v>
      </c>
      <c r="K22">
        <v>9</v>
      </c>
      <c r="L22">
        <v>10</v>
      </c>
      <c r="M22">
        <v>11</v>
      </c>
      <c r="N22">
        <v>12</v>
      </c>
      <c r="O22">
        <v>13</v>
      </c>
      <c r="P22">
        <v>14</v>
      </c>
      <c r="Q22">
        <v>15</v>
      </c>
      <c r="R22">
        <v>16</v>
      </c>
      <c r="S22">
        <v>17</v>
      </c>
      <c r="T22">
        <v>18</v>
      </c>
      <c r="U22">
        <v>19</v>
      </c>
      <c r="V22">
        <v>20</v>
      </c>
      <c r="W22">
        <v>21</v>
      </c>
      <c r="X22">
        <v>22</v>
      </c>
      <c r="Y22">
        <v>23</v>
      </c>
      <c r="Z22">
        <v>24</v>
      </c>
      <c r="AA22" s="15"/>
      <c r="AB22" s="15"/>
      <c r="AC22" s="15"/>
      <c r="AD22" s="15"/>
      <c r="AE22" s="15"/>
      <c r="AF22" s="15"/>
      <c r="AG22" s="15"/>
      <c r="AH22" s="15"/>
      <c r="AI22" s="15"/>
      <c r="AJ22" s="15"/>
      <c r="AK22" s="15"/>
      <c r="AL22" s="15"/>
      <c r="AN22" s="20">
        <f>+AN24-AL24</f>
        <v>0</v>
      </c>
    </row>
    <row r="23" spans="1:42" x14ac:dyDescent="0.25">
      <c r="A23" s="19">
        <v>1402</v>
      </c>
      <c r="B23" s="19" t="str">
        <f>VLOOKUP($A$23,'BC-2020-2021'!$A:$Z,'BC-2020-2021'!B$1,0)</f>
        <v>Cartera de crédito de consumo por vencer</v>
      </c>
      <c r="C23" s="74">
        <f>VLOOKUP($A$17,'BC-2020-2021'!$A:$Z,'BC-2020-2021'!C$1,0)</f>
        <v>2005543.07</v>
      </c>
      <c r="D23" s="74">
        <f>VLOOKUP($A$17,'BC-2020-2021'!$A:$Z,'BC-2020-2021'!D$1,0)</f>
        <v>2013810.67</v>
      </c>
      <c r="E23" s="74">
        <f>VLOOKUP($A$17,'BC-2020-2021'!$A:$Z,'BC-2020-2021'!E$1,0)</f>
        <v>1903701.36</v>
      </c>
      <c r="F23" s="74">
        <f>VLOOKUP($A$17,'BC-2020-2021'!$A:$Z,'BC-2020-2021'!F$1,0)</f>
        <v>1869996.29</v>
      </c>
      <c r="G23" s="74">
        <f>VLOOKUP($A$17,'BC-2020-2021'!$A:$Z,'BC-2020-2021'!G$1,0)</f>
        <v>1861256.01</v>
      </c>
      <c r="H23" s="74">
        <f>VLOOKUP($A$17,'BC-2020-2021'!$A:$Z,'BC-2020-2021'!H$1,0)</f>
        <v>1862840.06</v>
      </c>
      <c r="I23" s="74">
        <f>VLOOKUP($A$17,'BC-2020-2021'!$A:$Z,'BC-2020-2021'!I$1,0)</f>
        <v>1845168.69</v>
      </c>
      <c r="J23" s="74">
        <f>VLOOKUP($A$17,'BC-2020-2021'!$A:$Z,'BC-2020-2021'!J$1,0)</f>
        <v>1828816.3</v>
      </c>
      <c r="K23" s="74">
        <f>VLOOKUP($A$17,'BC-2020-2021'!$A:$Z,'BC-2020-2021'!K$1,0)</f>
        <v>1859654.91</v>
      </c>
      <c r="L23" s="74">
        <f>VLOOKUP($A$17,'BC-2020-2021'!$A:$Z,'BC-2020-2021'!L$1,0)</f>
        <v>1868738.49</v>
      </c>
      <c r="M23" s="74">
        <f>VLOOKUP($A$17,'BC-2020-2021'!$A:$Z,'BC-2020-2021'!M$1,0)</f>
        <v>1947751.3</v>
      </c>
      <c r="N23" s="74">
        <f>VLOOKUP($A$17,'BC-2020-2021'!$A:$Z,'BC-2020-2021'!N$1,0)</f>
        <v>2023065.78</v>
      </c>
      <c r="O23" s="74">
        <f>VLOOKUP($A$17,'BC-2020-2021'!$A:$Z,'BC-2020-2021'!O$1,0)</f>
        <v>2074613.24</v>
      </c>
      <c r="P23" s="74">
        <f>VLOOKUP($A$17,'BC-2020-2021'!$A:$Z,'BC-2020-2021'!P$1,0)</f>
        <v>2120081.33</v>
      </c>
      <c r="Q23" s="74">
        <f>VLOOKUP($A$17,'BC-2020-2021'!$A:$Z,'BC-2020-2021'!Q$1,0)</f>
        <v>2236401.2000000002</v>
      </c>
      <c r="R23" s="74">
        <f>VLOOKUP($A$17,'BC-2020-2021'!$A:$Z,'BC-2020-2021'!R$1,0)</f>
        <v>2325533.37</v>
      </c>
      <c r="S23" s="74">
        <f>VLOOKUP($A$17,'BC-2020-2021'!$A:$Z,'BC-2020-2021'!S$1,0)</f>
        <v>2373753.4</v>
      </c>
      <c r="T23" s="74">
        <f>VLOOKUP($A$17,'BC-2020-2021'!$A:$Z,'BC-2020-2021'!T$1,0)</f>
        <v>2423398.31</v>
      </c>
      <c r="U23" s="74">
        <f>VLOOKUP($A$17,'BC-2020-2021'!$A:$Z,'BC-2020-2021'!U$1,0)</f>
        <v>2486349.91</v>
      </c>
      <c r="V23" s="74">
        <f>VLOOKUP($A$17,'BC-2020-2021'!$A:$Z,'BC-2020-2021'!V$1,0)</f>
        <v>2532890.7200000002</v>
      </c>
      <c r="W23" s="74">
        <f>VLOOKUP($A$17,'BC-2020-2021'!$A:$Z,'BC-2020-2021'!W$1,0)</f>
        <v>2580602.41</v>
      </c>
      <c r="X23" s="74">
        <f>VLOOKUP($A$17,'BC-2020-2021'!$A:$Z,'BC-2020-2021'!X$1,0)</f>
        <v>2645683.6800000002</v>
      </c>
      <c r="Y23" s="74">
        <f>VLOOKUP($A$17,'BC-2020-2021'!$A:$Z,'BC-2020-2021'!Y$1,0)</f>
        <v>2698256.91</v>
      </c>
      <c r="Z23" s="74">
        <f>VLOOKUP($A$17,'BC-2020-2021'!$A:$Z,'BC-2020-2021'!Z$1,0)</f>
        <v>2714509.9</v>
      </c>
      <c r="AA23" s="5" t="s">
        <v>408</v>
      </c>
      <c r="AB23" s="3" t="s">
        <v>409</v>
      </c>
      <c r="AC23" s="3" t="s">
        <v>410</v>
      </c>
      <c r="AD23" s="3" t="s">
        <v>411</v>
      </c>
      <c r="AE23" s="3" t="s">
        <v>412</v>
      </c>
      <c r="AF23" s="3" t="s">
        <v>413</v>
      </c>
      <c r="AG23" s="3" t="s">
        <v>414</v>
      </c>
      <c r="AH23" s="3" t="s">
        <v>415</v>
      </c>
      <c r="AI23" s="3" t="s">
        <v>416</v>
      </c>
      <c r="AJ23" s="3" t="s">
        <v>417</v>
      </c>
      <c r="AK23" s="3" t="s">
        <v>418</v>
      </c>
      <c r="AL23" s="3" t="s">
        <v>419</v>
      </c>
      <c r="AM23" s="86" t="s">
        <v>598</v>
      </c>
      <c r="AN23" s="3" t="s">
        <v>595</v>
      </c>
      <c r="AO23" s="3" t="s">
        <v>596</v>
      </c>
    </row>
    <row r="24" spans="1:42" s="3" customFormat="1" ht="17.25" x14ac:dyDescent="0.4">
      <c r="A24" s="12"/>
      <c r="B24" s="12" t="str">
        <f>+B23</f>
        <v>Cartera de crédito de consumo por vencer</v>
      </c>
      <c r="C24" s="75">
        <f t="shared" ref="C24:Z24" si="11">SUM(C23:C23)</f>
        <v>2005543.07</v>
      </c>
      <c r="D24" s="75">
        <f t="shared" si="11"/>
        <v>2013810.67</v>
      </c>
      <c r="E24" s="75">
        <f t="shared" si="11"/>
        <v>1903701.36</v>
      </c>
      <c r="F24" s="75">
        <f t="shared" si="11"/>
        <v>1869996.29</v>
      </c>
      <c r="G24" s="75">
        <f t="shared" si="11"/>
        <v>1861256.01</v>
      </c>
      <c r="H24" s="75">
        <f t="shared" si="11"/>
        <v>1862840.06</v>
      </c>
      <c r="I24" s="75">
        <f t="shared" si="11"/>
        <v>1845168.69</v>
      </c>
      <c r="J24" s="75">
        <f t="shared" si="11"/>
        <v>1828816.3</v>
      </c>
      <c r="K24" s="75">
        <f t="shared" si="11"/>
        <v>1859654.91</v>
      </c>
      <c r="L24" s="75">
        <f t="shared" si="11"/>
        <v>1868738.49</v>
      </c>
      <c r="M24" s="75">
        <f t="shared" si="11"/>
        <v>1947751.3</v>
      </c>
      <c r="N24" s="75">
        <f t="shared" si="11"/>
        <v>2023065.78</v>
      </c>
      <c r="O24" s="75">
        <f t="shared" si="11"/>
        <v>2074613.24</v>
      </c>
      <c r="P24" s="75">
        <f t="shared" si="11"/>
        <v>2120081.33</v>
      </c>
      <c r="Q24" s="75">
        <f t="shared" si="11"/>
        <v>2236401.2000000002</v>
      </c>
      <c r="R24" s="75">
        <f t="shared" si="11"/>
        <v>2325533.37</v>
      </c>
      <c r="S24" s="75">
        <f t="shared" si="11"/>
        <v>2373753.4</v>
      </c>
      <c r="T24" s="75">
        <f t="shared" si="11"/>
        <v>2423398.31</v>
      </c>
      <c r="U24" s="75">
        <f t="shared" si="11"/>
        <v>2486349.91</v>
      </c>
      <c r="V24" s="75">
        <f t="shared" si="11"/>
        <v>2532890.7200000002</v>
      </c>
      <c r="W24" s="75">
        <f t="shared" si="11"/>
        <v>2580602.41</v>
      </c>
      <c r="X24" s="75">
        <f t="shared" si="11"/>
        <v>2645683.6800000002</v>
      </c>
      <c r="Y24" s="75">
        <f t="shared" si="11"/>
        <v>2698256.91</v>
      </c>
      <c r="Z24" s="75">
        <f t="shared" si="11"/>
        <v>2714509.9</v>
      </c>
      <c r="AA24" s="84">
        <f t="shared" ref="AA24:AL24" si="12">+Z24+($AM$24/$N$22)</f>
        <v>2735343.2333333334</v>
      </c>
      <c r="AB24" s="84">
        <f t="shared" si="12"/>
        <v>2756176.5666666669</v>
      </c>
      <c r="AC24" s="84">
        <f t="shared" si="12"/>
        <v>2777009.9000000004</v>
      </c>
      <c r="AD24" s="84">
        <f t="shared" si="12"/>
        <v>2797843.2333333339</v>
      </c>
      <c r="AE24" s="84">
        <f t="shared" si="12"/>
        <v>2818676.5666666673</v>
      </c>
      <c r="AF24" s="84">
        <f t="shared" si="12"/>
        <v>2839509.9000000008</v>
      </c>
      <c r="AG24" s="84">
        <f t="shared" si="12"/>
        <v>2860343.2333333343</v>
      </c>
      <c r="AH24" s="84">
        <f t="shared" si="12"/>
        <v>2881176.5666666678</v>
      </c>
      <c r="AI24" s="84">
        <f t="shared" si="12"/>
        <v>2902009.9000000013</v>
      </c>
      <c r="AJ24" s="84">
        <f t="shared" si="12"/>
        <v>2922843.2333333348</v>
      </c>
      <c r="AK24" s="84">
        <f t="shared" si="12"/>
        <v>2943676.5666666683</v>
      </c>
      <c r="AL24" s="84">
        <f t="shared" si="12"/>
        <v>2964509.9000000018</v>
      </c>
      <c r="AM24" s="87">
        <v>250000</v>
      </c>
      <c r="AN24" s="72">
        <f>+Z24+AM24</f>
        <v>2964509.9</v>
      </c>
      <c r="AO24" s="81">
        <f>+AN24/Z24-1</f>
        <v>9.2097656376202597E-2</v>
      </c>
    </row>
    <row r="25" spans="1:42" x14ac:dyDescent="0.25">
      <c r="AA25" s="85">
        <f t="shared" ref="AA25:AL25" si="13">Z24+$Z$24*($AO$24/$N$22)</f>
        <v>2735343.2333333334</v>
      </c>
      <c r="AB25" s="85">
        <f t="shared" si="13"/>
        <v>2756176.5666666669</v>
      </c>
      <c r="AC25" s="85">
        <f t="shared" si="13"/>
        <v>2777009.9000000004</v>
      </c>
      <c r="AD25" s="85">
        <f t="shared" si="13"/>
        <v>2797843.2333333339</v>
      </c>
      <c r="AE25" s="85">
        <f t="shared" si="13"/>
        <v>2818676.5666666673</v>
      </c>
      <c r="AF25" s="85">
        <f t="shared" si="13"/>
        <v>2839509.9000000008</v>
      </c>
      <c r="AG25" s="85">
        <f t="shared" si="13"/>
        <v>2860343.2333333343</v>
      </c>
      <c r="AH25" s="85">
        <f t="shared" si="13"/>
        <v>2881176.5666666678</v>
      </c>
      <c r="AI25" s="85">
        <f t="shared" si="13"/>
        <v>2902009.9000000013</v>
      </c>
      <c r="AJ25" s="85">
        <f t="shared" si="13"/>
        <v>2922843.2333333348</v>
      </c>
      <c r="AK25" s="85">
        <f t="shared" si="13"/>
        <v>2943676.5666666683</v>
      </c>
      <c r="AL25" s="85">
        <f t="shared" si="13"/>
        <v>2964509.9000000018</v>
      </c>
      <c r="AO25" s="88">
        <v>0.1</v>
      </c>
      <c r="AP25" s="83" t="s">
        <v>597</v>
      </c>
    </row>
    <row r="26" spans="1:42" x14ac:dyDescent="0.25">
      <c r="AA26" s="82">
        <f t="shared" ref="AA26:AL26" si="14">Z24+$Z$24*($AO$25/$N$22)</f>
        <v>2737130.8158333334</v>
      </c>
      <c r="AB26" s="82">
        <f t="shared" si="14"/>
        <v>2757964.1491666669</v>
      </c>
      <c r="AC26" s="82">
        <f t="shared" si="14"/>
        <v>2778797.4825000004</v>
      </c>
      <c r="AD26" s="82">
        <f t="shared" si="14"/>
        <v>2799630.8158333339</v>
      </c>
      <c r="AE26" s="82">
        <f t="shared" si="14"/>
        <v>2820464.1491666674</v>
      </c>
      <c r="AF26" s="82">
        <f t="shared" si="14"/>
        <v>2841297.4825000009</v>
      </c>
      <c r="AG26" s="82">
        <f t="shared" si="14"/>
        <v>2862130.8158333343</v>
      </c>
      <c r="AH26" s="82">
        <f t="shared" si="14"/>
        <v>2882964.1491666678</v>
      </c>
      <c r="AI26" s="82">
        <f t="shared" si="14"/>
        <v>2903797.4825000013</v>
      </c>
      <c r="AJ26" s="82">
        <f t="shared" si="14"/>
        <v>2924630.8158333348</v>
      </c>
      <c r="AK26" s="82">
        <f t="shared" si="14"/>
        <v>2945464.1491666683</v>
      </c>
      <c r="AL26" s="82">
        <f t="shared" si="14"/>
        <v>2966297.4825000018</v>
      </c>
      <c r="AO26" s="92">
        <f>+AL26-Z24</f>
        <v>251787.58250000188</v>
      </c>
      <c r="AP26" t="s">
        <v>605</v>
      </c>
    </row>
    <row r="27" spans="1:42" x14ac:dyDescent="0.25">
      <c r="AO27" s="93">
        <f>+AO26/12</f>
        <v>20982.298541666823</v>
      </c>
      <c r="AP27" t="s">
        <v>606</v>
      </c>
    </row>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09ACB-B1A2-46B0-80D6-4D9F43083B63}">
  <sheetPr>
    <tabColor rgb="FF66CCFF"/>
  </sheetPr>
  <dimension ref="A1:AA195"/>
  <sheetViews>
    <sheetView workbookViewId="0">
      <pane xSplit="2" ySplit="3" topLeftCell="Q4" activePane="bottomRight" state="frozen"/>
      <selection pane="topRight" activeCell="C1" sqref="C1"/>
      <selection pane="bottomLeft" activeCell="A3" sqref="A3"/>
      <selection pane="bottomRight"/>
    </sheetView>
  </sheetViews>
  <sheetFormatPr baseColWidth="10" defaultRowHeight="15" x14ac:dyDescent="0.25"/>
  <cols>
    <col min="2" max="2" width="43" customWidth="1"/>
  </cols>
  <sheetData>
    <row r="1" spans="1:27"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row>
    <row r="2" spans="1:27" ht="21" x14ac:dyDescent="0.35">
      <c r="A2" s="6" t="s">
        <v>542</v>
      </c>
      <c r="B2" s="1"/>
      <c r="C2" s="1"/>
      <c r="D2" s="1"/>
      <c r="E2" s="1"/>
      <c r="F2" s="1"/>
      <c r="G2" s="1"/>
      <c r="H2" s="1"/>
      <c r="I2" s="1"/>
      <c r="J2" s="1"/>
      <c r="K2" s="1"/>
      <c r="L2" s="1"/>
      <c r="M2" s="1"/>
      <c r="N2" s="1"/>
    </row>
    <row r="3" spans="1:27" s="3" customFormat="1" x14ac:dyDescent="0.25">
      <c r="A3" s="3" t="s">
        <v>0</v>
      </c>
      <c r="B3" s="3" t="s">
        <v>1</v>
      </c>
      <c r="C3" s="7" t="s">
        <v>420</v>
      </c>
      <c r="D3" s="8" t="s">
        <v>421</v>
      </c>
      <c r="E3" s="8" t="s">
        <v>422</v>
      </c>
      <c r="F3" s="8" t="s">
        <v>423</v>
      </c>
      <c r="G3" s="8" t="s">
        <v>424</v>
      </c>
      <c r="H3" s="8" t="s">
        <v>425</v>
      </c>
      <c r="I3" s="8" t="s">
        <v>426</v>
      </c>
      <c r="J3" s="8" t="s">
        <v>427</v>
      </c>
      <c r="K3" s="8" t="s">
        <v>428</v>
      </c>
      <c r="L3" s="8" t="s">
        <v>429</v>
      </c>
      <c r="M3" s="8" t="s">
        <v>430</v>
      </c>
      <c r="N3" s="8" t="s">
        <v>431</v>
      </c>
      <c r="O3" s="11" t="s">
        <v>2</v>
      </c>
      <c r="P3" s="12" t="s">
        <v>3</v>
      </c>
      <c r="Q3" s="12" t="s">
        <v>4</v>
      </c>
      <c r="R3" s="12" t="s">
        <v>5</v>
      </c>
      <c r="S3" s="12" t="s">
        <v>6</v>
      </c>
      <c r="T3" s="12" t="s">
        <v>7</v>
      </c>
      <c r="U3" s="12" t="s">
        <v>8</v>
      </c>
      <c r="V3" s="12" t="s">
        <v>9</v>
      </c>
      <c r="W3" s="12" t="s">
        <v>10</v>
      </c>
      <c r="X3" s="12" t="s">
        <v>11</v>
      </c>
      <c r="Y3" s="12" t="s">
        <v>12</v>
      </c>
      <c r="Z3" s="12" t="s">
        <v>13</v>
      </c>
      <c r="AA3" s="3" t="s">
        <v>603</v>
      </c>
    </row>
    <row r="4" spans="1:27" x14ac:dyDescent="0.25">
      <c r="A4" s="16">
        <v>4</v>
      </c>
      <c r="B4" s="1" t="s">
        <v>434</v>
      </c>
      <c r="C4" s="9">
        <v>49273.599999999999</v>
      </c>
      <c r="D4" s="9">
        <v>101947.25</v>
      </c>
      <c r="E4" s="9">
        <v>148082.85</v>
      </c>
      <c r="F4" s="9">
        <v>184840.63</v>
      </c>
      <c r="G4" s="9">
        <v>230271.44</v>
      </c>
      <c r="H4" s="9">
        <v>265448.05</v>
      </c>
      <c r="I4" s="9">
        <v>307243.06</v>
      </c>
      <c r="J4" s="9">
        <v>350618.14</v>
      </c>
      <c r="K4" s="9">
        <v>404467.62</v>
      </c>
      <c r="L4" s="9">
        <v>450402.44</v>
      </c>
      <c r="M4" s="9">
        <v>491154.75</v>
      </c>
      <c r="N4" s="9">
        <v>541331.56000000006</v>
      </c>
      <c r="O4" s="13">
        <v>43966.01</v>
      </c>
      <c r="P4" s="13">
        <v>83632.94</v>
      </c>
      <c r="Q4" s="13">
        <v>135313.29999999999</v>
      </c>
      <c r="R4" s="13">
        <v>190540.44</v>
      </c>
      <c r="S4" s="13">
        <v>249561.59</v>
      </c>
      <c r="T4" s="13">
        <v>294527.15999999997</v>
      </c>
      <c r="U4" s="13">
        <v>361594.82</v>
      </c>
      <c r="V4" s="13">
        <v>424576.89</v>
      </c>
      <c r="W4" s="13">
        <v>480774.26</v>
      </c>
      <c r="X4" s="13">
        <v>541535.44999999995</v>
      </c>
      <c r="Y4" s="13">
        <v>602506.5</v>
      </c>
      <c r="Z4" s="13">
        <v>673059.18</v>
      </c>
      <c r="AA4">
        <f>LEN(A4)</f>
        <v>1</v>
      </c>
    </row>
    <row r="5" spans="1:27" x14ac:dyDescent="0.25">
      <c r="A5" s="16">
        <v>41</v>
      </c>
      <c r="B5" s="1" t="s">
        <v>435</v>
      </c>
      <c r="C5" s="9">
        <v>14323.7</v>
      </c>
      <c r="D5" s="9">
        <v>27855.52</v>
      </c>
      <c r="E5" s="9">
        <v>41980.21</v>
      </c>
      <c r="F5" s="9">
        <v>55621.96</v>
      </c>
      <c r="G5" s="9">
        <v>69757.67</v>
      </c>
      <c r="H5" s="9">
        <v>84479.07</v>
      </c>
      <c r="I5" s="9">
        <v>98451.520000000004</v>
      </c>
      <c r="J5" s="9">
        <v>112611.8</v>
      </c>
      <c r="K5" s="9">
        <v>126393.09</v>
      </c>
      <c r="L5" s="9">
        <v>140626.51</v>
      </c>
      <c r="M5" s="9">
        <v>154848.85</v>
      </c>
      <c r="N5" s="9">
        <v>170793.44</v>
      </c>
      <c r="O5" s="13">
        <v>16381.48</v>
      </c>
      <c r="P5" s="13">
        <v>31458.75</v>
      </c>
      <c r="Q5" s="13">
        <v>49674.91</v>
      </c>
      <c r="R5" s="13">
        <v>67888.740000000005</v>
      </c>
      <c r="S5" s="13">
        <v>86817.53</v>
      </c>
      <c r="T5" s="13">
        <v>104850.85</v>
      </c>
      <c r="U5" s="13">
        <v>124601.05</v>
      </c>
      <c r="V5" s="13">
        <v>144570.54999999999</v>
      </c>
      <c r="W5" s="13">
        <v>164614.72</v>
      </c>
      <c r="X5" s="13">
        <v>186199.37</v>
      </c>
      <c r="Y5" s="13">
        <v>207361.08</v>
      </c>
      <c r="Z5" s="13">
        <v>230105.03</v>
      </c>
      <c r="AA5">
        <f t="shared" ref="AA5:AA68" si="0">LEN(A5)</f>
        <v>2</v>
      </c>
    </row>
    <row r="6" spans="1:27" x14ac:dyDescent="0.25">
      <c r="A6" s="16">
        <v>4101</v>
      </c>
      <c r="B6" s="1" t="s">
        <v>436</v>
      </c>
      <c r="C6" s="9">
        <v>12624.27</v>
      </c>
      <c r="D6" s="9">
        <v>24677.31</v>
      </c>
      <c r="E6" s="9">
        <v>37348.03</v>
      </c>
      <c r="F6" s="9">
        <v>49675.87</v>
      </c>
      <c r="G6" s="9">
        <v>62372.83</v>
      </c>
      <c r="H6" s="9">
        <v>74721.78</v>
      </c>
      <c r="I6" s="9">
        <v>87339.99</v>
      </c>
      <c r="J6" s="9">
        <v>100020.87</v>
      </c>
      <c r="K6" s="9">
        <v>112484.47</v>
      </c>
      <c r="L6" s="9">
        <v>125375.88</v>
      </c>
      <c r="M6" s="9">
        <v>138222.26</v>
      </c>
      <c r="N6" s="9">
        <v>151938.39000000001</v>
      </c>
      <c r="O6" s="13">
        <v>14280.65</v>
      </c>
      <c r="P6" s="13">
        <v>27606.67</v>
      </c>
      <c r="Q6" s="13">
        <v>43928.13</v>
      </c>
      <c r="R6" s="13">
        <v>60298.97</v>
      </c>
      <c r="S6" s="13">
        <v>77615.59</v>
      </c>
      <c r="T6" s="13">
        <v>94140.58</v>
      </c>
      <c r="U6" s="13">
        <v>111167.95</v>
      </c>
      <c r="V6" s="13">
        <v>128547.5</v>
      </c>
      <c r="W6" s="13">
        <v>146182.37</v>
      </c>
      <c r="X6" s="13">
        <v>164861.66</v>
      </c>
      <c r="Y6" s="13">
        <v>183343.27</v>
      </c>
      <c r="Z6" s="13">
        <v>203049.32</v>
      </c>
      <c r="AA6">
        <f t="shared" si="0"/>
        <v>4</v>
      </c>
    </row>
    <row r="7" spans="1:27" x14ac:dyDescent="0.25">
      <c r="A7" s="16">
        <v>410105</v>
      </c>
      <c r="B7" s="1" t="s">
        <v>437</v>
      </c>
      <c r="C7" s="9">
        <v>0</v>
      </c>
      <c r="D7" s="9">
        <v>0</v>
      </c>
      <c r="E7" s="9">
        <v>0</v>
      </c>
      <c r="F7" s="9">
        <v>0</v>
      </c>
      <c r="G7" s="9">
        <v>0</v>
      </c>
      <c r="H7" s="9">
        <v>0</v>
      </c>
      <c r="I7" s="9">
        <v>0</v>
      </c>
      <c r="J7" s="9">
        <v>0</v>
      </c>
      <c r="K7" s="9">
        <v>0</v>
      </c>
      <c r="L7" s="9">
        <v>0</v>
      </c>
      <c r="M7" s="9">
        <v>0</v>
      </c>
      <c r="N7" s="9">
        <v>0</v>
      </c>
      <c r="O7" s="13">
        <v>0</v>
      </c>
      <c r="P7" s="13">
        <v>0</v>
      </c>
      <c r="Q7" s="13">
        <v>0</v>
      </c>
      <c r="R7" s="13">
        <v>0</v>
      </c>
      <c r="S7" s="13">
        <v>0</v>
      </c>
      <c r="T7" s="13">
        <v>0</v>
      </c>
      <c r="U7" s="13">
        <v>0</v>
      </c>
      <c r="V7" s="13">
        <v>0</v>
      </c>
      <c r="W7" s="13">
        <v>0</v>
      </c>
      <c r="X7" s="13">
        <v>0</v>
      </c>
      <c r="Y7" s="13">
        <v>0</v>
      </c>
      <c r="Z7" s="13">
        <v>0</v>
      </c>
      <c r="AA7">
        <f t="shared" si="0"/>
        <v>6</v>
      </c>
    </row>
    <row r="8" spans="1:27" x14ac:dyDescent="0.25">
      <c r="A8" s="16">
        <v>410110</v>
      </c>
      <c r="B8" s="1" t="s">
        <v>297</v>
      </c>
      <c r="C8" s="9">
        <v>0</v>
      </c>
      <c r="D8" s="9">
        <v>0</v>
      </c>
      <c r="E8" s="9">
        <v>0</v>
      </c>
      <c r="F8" s="9">
        <v>0</v>
      </c>
      <c r="G8" s="9">
        <v>0</v>
      </c>
      <c r="H8" s="9">
        <v>0</v>
      </c>
      <c r="I8" s="9">
        <v>0</v>
      </c>
      <c r="J8" s="9">
        <v>0</v>
      </c>
      <c r="K8" s="9">
        <v>0</v>
      </c>
      <c r="L8" s="9">
        <v>0</v>
      </c>
      <c r="M8" s="9">
        <v>0</v>
      </c>
      <c r="N8" s="9">
        <v>0</v>
      </c>
      <c r="O8" s="13">
        <v>0</v>
      </c>
      <c r="P8" s="13">
        <v>0</v>
      </c>
      <c r="Q8" s="13">
        <v>0</v>
      </c>
      <c r="R8" s="13">
        <v>0</v>
      </c>
      <c r="S8" s="13">
        <v>0</v>
      </c>
      <c r="T8" s="13">
        <v>0</v>
      </c>
      <c r="U8" s="13">
        <v>0</v>
      </c>
      <c r="V8" s="13">
        <v>0</v>
      </c>
      <c r="W8" s="13">
        <v>0</v>
      </c>
      <c r="X8" s="13">
        <v>0</v>
      </c>
      <c r="Y8" s="13">
        <v>0</v>
      </c>
      <c r="Z8" s="13">
        <v>0</v>
      </c>
      <c r="AA8">
        <f t="shared" si="0"/>
        <v>6</v>
      </c>
    </row>
    <row r="9" spans="1:27" x14ac:dyDescent="0.25">
      <c r="A9" s="16">
        <v>410115</v>
      </c>
      <c r="B9" s="1" t="s">
        <v>300</v>
      </c>
      <c r="C9" s="9">
        <v>1122.49</v>
      </c>
      <c r="D9" s="9">
        <v>2185.6799999999998</v>
      </c>
      <c r="E9" s="9">
        <v>3310.16</v>
      </c>
      <c r="F9" s="9">
        <v>4396.25</v>
      </c>
      <c r="G9" s="9">
        <v>5451.7</v>
      </c>
      <c r="H9" s="9">
        <v>6464.75</v>
      </c>
      <c r="I9" s="9">
        <v>7470.45</v>
      </c>
      <c r="J9" s="9">
        <v>8454.1299999999992</v>
      </c>
      <c r="K9" s="9">
        <v>9415.6</v>
      </c>
      <c r="L9" s="9">
        <v>10420.280000000001</v>
      </c>
      <c r="M9" s="9">
        <v>11418.55</v>
      </c>
      <c r="N9" s="9">
        <v>12491.8</v>
      </c>
      <c r="O9" s="13">
        <v>1097.57</v>
      </c>
      <c r="P9" s="13">
        <v>2115.7800000000002</v>
      </c>
      <c r="Q9" s="13">
        <v>3236.53</v>
      </c>
      <c r="R9" s="13">
        <v>4331.8999999999996</v>
      </c>
      <c r="S9" s="13">
        <v>5474.67</v>
      </c>
      <c r="T9" s="13">
        <v>6586.88</v>
      </c>
      <c r="U9" s="13">
        <v>7719.89</v>
      </c>
      <c r="V9" s="13">
        <v>8861.0499999999993</v>
      </c>
      <c r="W9" s="13">
        <v>9959.75</v>
      </c>
      <c r="X9" s="13">
        <v>11112.15</v>
      </c>
      <c r="Y9" s="13">
        <v>12250.29</v>
      </c>
      <c r="Z9" s="13">
        <v>13424.1</v>
      </c>
      <c r="AA9">
        <f t="shared" si="0"/>
        <v>6</v>
      </c>
    </row>
    <row r="10" spans="1:27" x14ac:dyDescent="0.25">
      <c r="A10" s="16">
        <v>410120</v>
      </c>
      <c r="B10" s="1" t="s">
        <v>302</v>
      </c>
      <c r="C10" s="9">
        <v>0</v>
      </c>
      <c r="D10" s="9">
        <v>0</v>
      </c>
      <c r="E10" s="9">
        <v>0</v>
      </c>
      <c r="F10" s="9">
        <v>0</v>
      </c>
      <c r="G10" s="9">
        <v>0</v>
      </c>
      <c r="H10" s="9">
        <v>0</v>
      </c>
      <c r="I10" s="9">
        <v>0</v>
      </c>
      <c r="J10" s="9">
        <v>0</v>
      </c>
      <c r="K10" s="9">
        <v>0</v>
      </c>
      <c r="L10" s="9">
        <v>0</v>
      </c>
      <c r="M10" s="9">
        <v>0</v>
      </c>
      <c r="N10" s="9">
        <v>0</v>
      </c>
      <c r="O10" s="13">
        <v>0</v>
      </c>
      <c r="P10" s="13">
        <v>0</v>
      </c>
      <c r="Q10" s="13">
        <v>0</v>
      </c>
      <c r="R10" s="13">
        <v>0</v>
      </c>
      <c r="S10" s="13">
        <v>0</v>
      </c>
      <c r="T10" s="13">
        <v>0</v>
      </c>
      <c r="U10" s="13">
        <v>0</v>
      </c>
      <c r="V10" s="13">
        <v>0</v>
      </c>
      <c r="W10" s="13">
        <v>0</v>
      </c>
      <c r="X10" s="13">
        <v>0</v>
      </c>
      <c r="Y10" s="13">
        <v>0</v>
      </c>
      <c r="Z10" s="13">
        <v>0</v>
      </c>
      <c r="AA10">
        <f t="shared" si="0"/>
        <v>6</v>
      </c>
    </row>
    <row r="11" spans="1:27" x14ac:dyDescent="0.25">
      <c r="A11" s="16">
        <v>410125</v>
      </c>
      <c r="B11" s="1" t="s">
        <v>305</v>
      </c>
      <c r="C11" s="9">
        <v>0</v>
      </c>
      <c r="D11" s="9">
        <v>0</v>
      </c>
      <c r="E11" s="9">
        <v>0</v>
      </c>
      <c r="F11" s="9">
        <v>0</v>
      </c>
      <c r="G11" s="9">
        <v>0</v>
      </c>
      <c r="H11" s="9">
        <v>0</v>
      </c>
      <c r="I11" s="9">
        <v>0</v>
      </c>
      <c r="J11" s="9">
        <v>0</v>
      </c>
      <c r="K11" s="9">
        <v>0</v>
      </c>
      <c r="L11" s="9">
        <v>0</v>
      </c>
      <c r="M11" s="9">
        <v>0</v>
      </c>
      <c r="N11" s="9">
        <v>0</v>
      </c>
      <c r="O11" s="13">
        <v>0</v>
      </c>
      <c r="P11" s="13">
        <v>0</v>
      </c>
      <c r="Q11" s="13">
        <v>0</v>
      </c>
      <c r="R11" s="13">
        <v>0</v>
      </c>
      <c r="S11" s="13">
        <v>0</v>
      </c>
      <c r="T11" s="13">
        <v>0</v>
      </c>
      <c r="U11" s="13">
        <v>0</v>
      </c>
      <c r="V11" s="13">
        <v>0</v>
      </c>
      <c r="W11" s="13">
        <v>0</v>
      </c>
      <c r="X11" s="13">
        <v>0</v>
      </c>
      <c r="Y11" s="13">
        <v>0</v>
      </c>
      <c r="Z11" s="13">
        <v>0</v>
      </c>
      <c r="AA11">
        <f t="shared" si="0"/>
        <v>6</v>
      </c>
    </row>
    <row r="12" spans="1:27" x14ac:dyDescent="0.25">
      <c r="A12" s="16">
        <v>410130</v>
      </c>
      <c r="B12" s="1" t="s">
        <v>309</v>
      </c>
      <c r="C12" s="9">
        <v>11501.78</v>
      </c>
      <c r="D12" s="9">
        <v>19065.53</v>
      </c>
      <c r="E12" s="9">
        <v>19072.3</v>
      </c>
      <c r="F12" s="9">
        <v>19073.13</v>
      </c>
      <c r="G12" s="9">
        <v>56921.120000000003</v>
      </c>
      <c r="H12" s="9">
        <v>68257.03</v>
      </c>
      <c r="I12" s="9">
        <v>79869.539999999994</v>
      </c>
      <c r="J12" s="9">
        <v>91566.74</v>
      </c>
      <c r="K12" s="9">
        <v>103068.87</v>
      </c>
      <c r="L12" s="9">
        <v>114955.6</v>
      </c>
      <c r="M12" s="9">
        <v>126803.71</v>
      </c>
      <c r="N12" s="9">
        <v>139446.59</v>
      </c>
      <c r="O12" s="13">
        <v>13183.07</v>
      </c>
      <c r="P12" s="13">
        <v>25490.89</v>
      </c>
      <c r="Q12" s="13">
        <v>40691.61</v>
      </c>
      <c r="R12" s="13">
        <v>55967.07</v>
      </c>
      <c r="S12" s="13">
        <v>72140.91</v>
      </c>
      <c r="T12" s="13">
        <v>87553.7</v>
      </c>
      <c r="U12" s="13">
        <v>103448.06</v>
      </c>
      <c r="V12" s="13">
        <v>119686.45</v>
      </c>
      <c r="W12" s="13">
        <v>136222.62</v>
      </c>
      <c r="X12" s="13">
        <v>153749.51999999999</v>
      </c>
      <c r="Y12" s="13">
        <v>171092.98</v>
      </c>
      <c r="Z12" s="13">
        <v>189625.22</v>
      </c>
      <c r="AA12">
        <f t="shared" si="0"/>
        <v>6</v>
      </c>
    </row>
    <row r="13" spans="1:27" x14ac:dyDescent="0.25">
      <c r="A13" s="16">
        <v>410135</v>
      </c>
      <c r="B13" s="1" t="s">
        <v>311</v>
      </c>
      <c r="C13" s="9">
        <v>0</v>
      </c>
      <c r="D13" s="9">
        <v>3426.1</v>
      </c>
      <c r="E13" s="9">
        <v>14965.57</v>
      </c>
      <c r="F13" s="9">
        <v>26206.49</v>
      </c>
      <c r="G13" s="9">
        <v>0</v>
      </c>
      <c r="H13" s="9">
        <v>0</v>
      </c>
      <c r="I13" s="9">
        <v>0</v>
      </c>
      <c r="J13" s="9">
        <v>0</v>
      </c>
      <c r="K13" s="9">
        <v>0</v>
      </c>
      <c r="L13" s="9">
        <v>0</v>
      </c>
      <c r="M13" s="9">
        <v>0</v>
      </c>
      <c r="N13" s="9">
        <v>0</v>
      </c>
      <c r="O13" s="13">
        <v>0</v>
      </c>
      <c r="P13" s="13">
        <v>0</v>
      </c>
      <c r="Q13" s="13">
        <v>0</v>
      </c>
      <c r="R13" s="13">
        <v>0</v>
      </c>
      <c r="S13" s="13">
        <v>0</v>
      </c>
      <c r="T13" s="13">
        <v>0</v>
      </c>
      <c r="U13" s="13">
        <v>0</v>
      </c>
      <c r="V13" s="13">
        <v>0</v>
      </c>
      <c r="W13" s="13">
        <v>0</v>
      </c>
      <c r="X13" s="13">
        <v>0</v>
      </c>
      <c r="Y13" s="13">
        <v>0</v>
      </c>
      <c r="Z13" s="13">
        <v>0</v>
      </c>
      <c r="AA13">
        <f t="shared" si="0"/>
        <v>6</v>
      </c>
    </row>
    <row r="14" spans="1:27" x14ac:dyDescent="0.25">
      <c r="A14" s="16">
        <v>410140</v>
      </c>
      <c r="B14" s="1" t="s">
        <v>304</v>
      </c>
      <c r="C14" s="9">
        <v>0</v>
      </c>
      <c r="D14" s="9">
        <v>0</v>
      </c>
      <c r="E14" s="9">
        <v>0</v>
      </c>
      <c r="F14" s="9">
        <v>0</v>
      </c>
      <c r="G14" s="9">
        <v>0</v>
      </c>
      <c r="H14" s="9">
        <v>0</v>
      </c>
      <c r="I14" s="9">
        <v>0</v>
      </c>
      <c r="J14" s="9">
        <v>0</v>
      </c>
      <c r="K14" s="9">
        <v>0</v>
      </c>
      <c r="L14" s="9">
        <v>0</v>
      </c>
      <c r="M14" s="9">
        <v>0</v>
      </c>
      <c r="N14" s="9">
        <v>0</v>
      </c>
      <c r="O14" s="13">
        <v>0</v>
      </c>
      <c r="P14" s="13">
        <v>0</v>
      </c>
      <c r="Q14" s="13">
        <v>0</v>
      </c>
      <c r="R14" s="13">
        <v>0</v>
      </c>
      <c r="S14" s="13">
        <v>0</v>
      </c>
      <c r="T14" s="13">
        <v>0</v>
      </c>
      <c r="U14" s="13">
        <v>0</v>
      </c>
      <c r="V14" s="13">
        <v>0</v>
      </c>
      <c r="W14" s="13">
        <v>0</v>
      </c>
      <c r="X14" s="13">
        <v>0</v>
      </c>
      <c r="Y14" s="13">
        <v>0</v>
      </c>
      <c r="Z14" s="13">
        <v>0</v>
      </c>
      <c r="AA14">
        <f t="shared" si="0"/>
        <v>6</v>
      </c>
    </row>
    <row r="15" spans="1:27" x14ac:dyDescent="0.25">
      <c r="A15" s="16">
        <v>410190</v>
      </c>
      <c r="B15" s="1" t="s">
        <v>78</v>
      </c>
      <c r="C15" s="9">
        <v>0</v>
      </c>
      <c r="D15" s="9">
        <v>0</v>
      </c>
      <c r="E15" s="9">
        <v>0</v>
      </c>
      <c r="F15" s="9">
        <v>0</v>
      </c>
      <c r="G15" s="9">
        <v>0</v>
      </c>
      <c r="H15" s="9">
        <v>0</v>
      </c>
      <c r="I15" s="9">
        <v>0</v>
      </c>
      <c r="J15" s="9">
        <v>0</v>
      </c>
      <c r="K15" s="9">
        <v>0</v>
      </c>
      <c r="L15" s="9">
        <v>0</v>
      </c>
      <c r="M15" s="9">
        <v>0</v>
      </c>
      <c r="N15" s="9">
        <v>0</v>
      </c>
      <c r="O15" s="13">
        <v>0</v>
      </c>
      <c r="P15" s="13">
        <v>0</v>
      </c>
      <c r="Q15" s="13">
        <v>0</v>
      </c>
      <c r="R15" s="13">
        <v>0</v>
      </c>
      <c r="S15" s="13">
        <v>0</v>
      </c>
      <c r="T15" s="13">
        <v>0</v>
      </c>
      <c r="U15" s="13">
        <v>0</v>
      </c>
      <c r="V15" s="13">
        <v>0</v>
      </c>
      <c r="W15" s="13">
        <v>0</v>
      </c>
      <c r="X15" s="13">
        <v>0</v>
      </c>
      <c r="Y15" s="13">
        <v>0</v>
      </c>
      <c r="Z15" s="13">
        <v>0</v>
      </c>
      <c r="AA15">
        <f t="shared" si="0"/>
        <v>6</v>
      </c>
    </row>
    <row r="16" spans="1:27" x14ac:dyDescent="0.25">
      <c r="A16" s="16">
        <v>4102</v>
      </c>
      <c r="B16" s="1" t="s">
        <v>438</v>
      </c>
      <c r="C16" s="9">
        <v>0</v>
      </c>
      <c r="D16" s="9">
        <v>0</v>
      </c>
      <c r="E16" s="9">
        <v>0</v>
      </c>
      <c r="F16" s="9">
        <v>0</v>
      </c>
      <c r="G16" s="9">
        <v>0</v>
      </c>
      <c r="H16" s="9">
        <v>0</v>
      </c>
      <c r="I16" s="9">
        <v>0</v>
      </c>
      <c r="J16" s="9">
        <v>0</v>
      </c>
      <c r="K16" s="9">
        <v>0</v>
      </c>
      <c r="L16" s="9">
        <v>0</v>
      </c>
      <c r="M16" s="9">
        <v>0</v>
      </c>
      <c r="N16" s="9">
        <v>0</v>
      </c>
      <c r="O16" s="13">
        <v>0</v>
      </c>
      <c r="P16" s="13">
        <v>0</v>
      </c>
      <c r="Q16" s="13">
        <v>0</v>
      </c>
      <c r="R16" s="13">
        <v>0</v>
      </c>
      <c r="S16" s="13">
        <v>0</v>
      </c>
      <c r="T16" s="13">
        <v>0</v>
      </c>
      <c r="U16" s="13">
        <v>0</v>
      </c>
      <c r="V16" s="13">
        <v>0</v>
      </c>
      <c r="W16" s="13">
        <v>0</v>
      </c>
      <c r="X16" s="13">
        <v>0</v>
      </c>
      <c r="Y16" s="13">
        <v>0</v>
      </c>
      <c r="Z16" s="13">
        <v>0</v>
      </c>
      <c r="AA16">
        <f t="shared" si="0"/>
        <v>4</v>
      </c>
    </row>
    <row r="17" spans="1:27" x14ac:dyDescent="0.25">
      <c r="A17" s="16">
        <v>410205</v>
      </c>
      <c r="B17" s="1" t="s">
        <v>439</v>
      </c>
      <c r="C17" s="9">
        <v>0</v>
      </c>
      <c r="D17" s="9">
        <v>0</v>
      </c>
      <c r="E17" s="9">
        <v>0</v>
      </c>
      <c r="F17" s="9">
        <v>0</v>
      </c>
      <c r="G17" s="9">
        <v>0</v>
      </c>
      <c r="H17" s="9">
        <v>0</v>
      </c>
      <c r="I17" s="9">
        <v>0</v>
      </c>
      <c r="J17" s="9">
        <v>0</v>
      </c>
      <c r="K17" s="9">
        <v>0</v>
      </c>
      <c r="L17" s="9">
        <v>0</v>
      </c>
      <c r="M17" s="9">
        <v>0</v>
      </c>
      <c r="N17" s="9">
        <v>0</v>
      </c>
      <c r="O17" s="13">
        <v>0</v>
      </c>
      <c r="P17" s="13">
        <v>0</v>
      </c>
      <c r="Q17" s="13">
        <v>0</v>
      </c>
      <c r="R17" s="13">
        <v>0</v>
      </c>
      <c r="S17" s="13">
        <v>0</v>
      </c>
      <c r="T17" s="13">
        <v>0</v>
      </c>
      <c r="U17" s="13">
        <v>0</v>
      </c>
      <c r="V17" s="13">
        <v>0</v>
      </c>
      <c r="W17" s="13">
        <v>0</v>
      </c>
      <c r="X17" s="13">
        <v>0</v>
      </c>
      <c r="Y17" s="13">
        <v>0</v>
      </c>
      <c r="Z17" s="13">
        <v>0</v>
      </c>
      <c r="AA17">
        <f t="shared" si="0"/>
        <v>6</v>
      </c>
    </row>
    <row r="18" spans="1:27" x14ac:dyDescent="0.25">
      <c r="A18" s="16">
        <v>410210</v>
      </c>
      <c r="B18" s="1" t="s">
        <v>32</v>
      </c>
      <c r="C18" s="9">
        <v>0</v>
      </c>
      <c r="D18" s="9">
        <v>0</v>
      </c>
      <c r="E18" s="9">
        <v>0</v>
      </c>
      <c r="F18" s="9">
        <v>0</v>
      </c>
      <c r="G18" s="9">
        <v>0</v>
      </c>
      <c r="H18" s="9">
        <v>0</v>
      </c>
      <c r="I18" s="9">
        <v>0</v>
      </c>
      <c r="J18" s="9">
        <v>0</v>
      </c>
      <c r="K18" s="9">
        <v>0</v>
      </c>
      <c r="L18" s="9">
        <v>0</v>
      </c>
      <c r="M18" s="9">
        <v>0</v>
      </c>
      <c r="N18" s="9">
        <v>0</v>
      </c>
      <c r="O18" s="13">
        <v>0</v>
      </c>
      <c r="P18" s="13">
        <v>0</v>
      </c>
      <c r="Q18" s="13">
        <v>0</v>
      </c>
      <c r="R18" s="13">
        <v>0</v>
      </c>
      <c r="S18" s="13">
        <v>0</v>
      </c>
      <c r="T18" s="13">
        <v>0</v>
      </c>
      <c r="U18" s="13">
        <v>0</v>
      </c>
      <c r="V18" s="13">
        <v>0</v>
      </c>
      <c r="W18" s="13">
        <v>0</v>
      </c>
      <c r="X18" s="13">
        <v>0</v>
      </c>
      <c r="Y18" s="13">
        <v>0</v>
      </c>
      <c r="Z18" s="13">
        <v>0</v>
      </c>
      <c r="AA18">
        <f t="shared" si="0"/>
        <v>6</v>
      </c>
    </row>
    <row r="19" spans="1:27" x14ac:dyDescent="0.25">
      <c r="A19" s="16">
        <v>4103</v>
      </c>
      <c r="B19" s="1" t="s">
        <v>327</v>
      </c>
      <c r="C19" s="9">
        <v>1699.43</v>
      </c>
      <c r="D19" s="9">
        <v>3178.21</v>
      </c>
      <c r="E19" s="9">
        <v>4632.1899999999996</v>
      </c>
      <c r="F19" s="9">
        <v>5946.09</v>
      </c>
      <c r="G19" s="9">
        <v>7384.84</v>
      </c>
      <c r="H19" s="9">
        <v>9757.2900000000009</v>
      </c>
      <c r="I19" s="9">
        <v>11111.53</v>
      </c>
      <c r="J19" s="9">
        <v>12590.92</v>
      </c>
      <c r="K19" s="9">
        <v>13908.62</v>
      </c>
      <c r="L19" s="9">
        <v>15250.63</v>
      </c>
      <c r="M19" s="9">
        <v>16626.59</v>
      </c>
      <c r="N19" s="9">
        <v>18855.05</v>
      </c>
      <c r="O19" s="13">
        <v>2100.83</v>
      </c>
      <c r="P19" s="13">
        <v>3852.08</v>
      </c>
      <c r="Q19" s="13">
        <v>5746.78</v>
      </c>
      <c r="R19" s="13">
        <v>7589.77</v>
      </c>
      <c r="S19" s="13">
        <v>9201.94</v>
      </c>
      <c r="T19" s="13">
        <v>10710.27</v>
      </c>
      <c r="U19" s="13">
        <v>13433.11</v>
      </c>
      <c r="V19" s="13">
        <v>16023.05</v>
      </c>
      <c r="W19" s="13">
        <v>18432.349999999999</v>
      </c>
      <c r="X19" s="13">
        <v>21337.7</v>
      </c>
      <c r="Y19" s="13">
        <v>24017.81</v>
      </c>
      <c r="Z19" s="13">
        <v>27055.71</v>
      </c>
      <c r="AA19">
        <f t="shared" si="0"/>
        <v>4</v>
      </c>
    </row>
    <row r="20" spans="1:27" x14ac:dyDescent="0.25">
      <c r="A20" s="16">
        <v>410305</v>
      </c>
      <c r="B20" s="1" t="s">
        <v>352</v>
      </c>
      <c r="C20" s="9">
        <v>0</v>
      </c>
      <c r="D20" s="9">
        <v>0</v>
      </c>
      <c r="E20" s="9">
        <v>0</v>
      </c>
      <c r="F20" s="9">
        <v>0</v>
      </c>
      <c r="G20" s="9">
        <v>0</v>
      </c>
      <c r="H20" s="9">
        <v>0</v>
      </c>
      <c r="I20" s="9">
        <v>0</v>
      </c>
      <c r="J20" s="9">
        <v>0</v>
      </c>
      <c r="K20" s="9">
        <v>0</v>
      </c>
      <c r="L20" s="9">
        <v>0</v>
      </c>
      <c r="M20" s="9">
        <v>0</v>
      </c>
      <c r="N20" s="9">
        <v>0</v>
      </c>
      <c r="O20" s="13">
        <v>0</v>
      </c>
      <c r="P20" s="13">
        <v>0</v>
      </c>
      <c r="Q20" s="13">
        <v>0</v>
      </c>
      <c r="R20" s="13">
        <v>0</v>
      </c>
      <c r="S20" s="13">
        <v>0</v>
      </c>
      <c r="T20" s="13">
        <v>0</v>
      </c>
      <c r="U20" s="13">
        <v>0</v>
      </c>
      <c r="V20" s="13">
        <v>0</v>
      </c>
      <c r="W20" s="13">
        <v>0</v>
      </c>
      <c r="X20" s="13">
        <v>0</v>
      </c>
      <c r="Y20" s="13">
        <v>0</v>
      </c>
      <c r="Z20" s="13">
        <v>0</v>
      </c>
      <c r="AA20">
        <f t="shared" si="0"/>
        <v>6</v>
      </c>
    </row>
    <row r="21" spans="1:27" x14ac:dyDescent="0.25">
      <c r="A21" s="16">
        <v>410310</v>
      </c>
      <c r="B21" s="1" t="s">
        <v>440</v>
      </c>
      <c r="C21" s="9">
        <v>960.13</v>
      </c>
      <c r="D21" s="9">
        <v>1798.18</v>
      </c>
      <c r="E21" s="9">
        <v>2630.25</v>
      </c>
      <c r="F21" s="9">
        <v>3399.57</v>
      </c>
      <c r="G21" s="9">
        <v>4332.59</v>
      </c>
      <c r="H21" s="9">
        <v>5112.72</v>
      </c>
      <c r="I21" s="9">
        <v>6021.53</v>
      </c>
      <c r="J21" s="9">
        <v>6882.88</v>
      </c>
      <c r="K21" s="9">
        <v>7644.56</v>
      </c>
      <c r="L21" s="9">
        <v>8369.1200000000008</v>
      </c>
      <c r="M21" s="9">
        <v>9053.98</v>
      </c>
      <c r="N21" s="9">
        <v>10608.66</v>
      </c>
      <c r="O21" s="13">
        <v>1473.93</v>
      </c>
      <c r="P21" s="13">
        <v>2685.51</v>
      </c>
      <c r="Q21" s="13">
        <v>4026.02</v>
      </c>
      <c r="R21" s="13">
        <v>5367.02</v>
      </c>
      <c r="S21" s="13">
        <v>6485.14</v>
      </c>
      <c r="T21" s="13">
        <v>7539.24</v>
      </c>
      <c r="U21" s="13">
        <v>9817.48</v>
      </c>
      <c r="V21" s="13">
        <v>11988.16</v>
      </c>
      <c r="W21" s="13">
        <v>13986.98</v>
      </c>
      <c r="X21" s="13">
        <v>15945.4</v>
      </c>
      <c r="Y21" s="13">
        <v>17736.740000000002</v>
      </c>
      <c r="Z21" s="13">
        <v>19496.16</v>
      </c>
      <c r="AA21">
        <f t="shared" si="0"/>
        <v>6</v>
      </c>
    </row>
    <row r="22" spans="1:27" x14ac:dyDescent="0.25">
      <c r="A22" s="16">
        <v>410315</v>
      </c>
      <c r="B22" s="1" t="s">
        <v>359</v>
      </c>
      <c r="C22" s="9">
        <v>0</v>
      </c>
      <c r="D22" s="9">
        <v>0</v>
      </c>
      <c r="E22" s="9">
        <v>0</v>
      </c>
      <c r="F22" s="9">
        <v>0</v>
      </c>
      <c r="G22" s="9">
        <v>0</v>
      </c>
      <c r="H22" s="9">
        <v>0</v>
      </c>
      <c r="I22" s="9">
        <v>0</v>
      </c>
      <c r="J22" s="9">
        <v>0</v>
      </c>
      <c r="K22" s="9">
        <v>0</v>
      </c>
      <c r="L22" s="9">
        <v>0</v>
      </c>
      <c r="M22" s="9">
        <v>0</v>
      </c>
      <c r="N22" s="9">
        <v>0</v>
      </c>
      <c r="O22" s="13">
        <v>0</v>
      </c>
      <c r="P22" s="13">
        <v>0</v>
      </c>
      <c r="Q22" s="13">
        <v>0</v>
      </c>
      <c r="R22" s="13">
        <v>0</v>
      </c>
      <c r="S22" s="13">
        <v>0</v>
      </c>
      <c r="T22" s="13">
        <v>0</v>
      </c>
      <c r="U22" s="13">
        <v>0</v>
      </c>
      <c r="V22" s="13">
        <v>0</v>
      </c>
      <c r="W22" s="13">
        <v>0</v>
      </c>
      <c r="X22" s="13">
        <v>0</v>
      </c>
      <c r="Y22" s="13">
        <v>0</v>
      </c>
      <c r="Z22" s="13">
        <v>0</v>
      </c>
      <c r="AA22">
        <f t="shared" si="0"/>
        <v>6</v>
      </c>
    </row>
    <row r="23" spans="1:27" x14ac:dyDescent="0.25">
      <c r="A23" s="16">
        <v>410320</v>
      </c>
      <c r="B23" s="1" t="s">
        <v>360</v>
      </c>
      <c r="C23" s="9">
        <v>0</v>
      </c>
      <c r="D23" s="9">
        <v>0</v>
      </c>
      <c r="E23" s="9">
        <v>0</v>
      </c>
      <c r="F23" s="9">
        <v>0</v>
      </c>
      <c r="G23" s="9">
        <v>0</v>
      </c>
      <c r="H23" s="9">
        <v>0</v>
      </c>
      <c r="I23" s="9">
        <v>0</v>
      </c>
      <c r="J23" s="9">
        <v>0</v>
      </c>
      <c r="K23" s="9">
        <v>0</v>
      </c>
      <c r="L23" s="9">
        <v>0</v>
      </c>
      <c r="M23" s="9">
        <v>0</v>
      </c>
      <c r="N23" s="9">
        <v>0</v>
      </c>
      <c r="O23" s="13">
        <v>0</v>
      </c>
      <c r="P23" s="13">
        <v>0</v>
      </c>
      <c r="Q23" s="13">
        <v>0</v>
      </c>
      <c r="R23" s="13">
        <v>0</v>
      </c>
      <c r="S23" s="13">
        <v>0</v>
      </c>
      <c r="T23" s="13">
        <v>0</v>
      </c>
      <c r="U23" s="13">
        <v>0</v>
      </c>
      <c r="V23" s="13">
        <v>0</v>
      </c>
      <c r="W23" s="13">
        <v>0</v>
      </c>
      <c r="X23" s="13">
        <v>0</v>
      </c>
      <c r="Y23" s="13">
        <v>0</v>
      </c>
      <c r="Z23" s="13">
        <v>0</v>
      </c>
      <c r="AA23">
        <f t="shared" si="0"/>
        <v>6</v>
      </c>
    </row>
    <row r="24" spans="1:27" x14ac:dyDescent="0.25">
      <c r="A24" s="16">
        <v>410330</v>
      </c>
      <c r="B24" s="1" t="s">
        <v>361</v>
      </c>
      <c r="C24" s="9">
        <v>739.3</v>
      </c>
      <c r="D24" s="9">
        <v>1380.03</v>
      </c>
      <c r="E24" s="9">
        <v>2001.94</v>
      </c>
      <c r="F24" s="9">
        <v>2546.52</v>
      </c>
      <c r="G24" s="9">
        <v>3052.25</v>
      </c>
      <c r="H24" s="9">
        <v>4644.5600000000004</v>
      </c>
      <c r="I24" s="9">
        <v>5090</v>
      </c>
      <c r="J24" s="9">
        <v>5708.04</v>
      </c>
      <c r="K24" s="9">
        <v>6264.06</v>
      </c>
      <c r="L24" s="9">
        <v>6881.52</v>
      </c>
      <c r="M24" s="9">
        <v>7572.61</v>
      </c>
      <c r="N24" s="9">
        <v>8246.39</v>
      </c>
      <c r="O24" s="13">
        <v>626.9</v>
      </c>
      <c r="P24" s="13">
        <v>1166.57</v>
      </c>
      <c r="Q24" s="13">
        <v>1720.75</v>
      </c>
      <c r="R24" s="13">
        <v>2222.75</v>
      </c>
      <c r="S24" s="13">
        <v>2716.8</v>
      </c>
      <c r="T24" s="13">
        <v>3171.02</v>
      </c>
      <c r="U24" s="13">
        <v>3615.63</v>
      </c>
      <c r="V24" s="13">
        <v>4034.89</v>
      </c>
      <c r="W24" s="13">
        <v>4445.37</v>
      </c>
      <c r="X24" s="13">
        <v>5392.3</v>
      </c>
      <c r="Y24" s="13">
        <v>6281.07</v>
      </c>
      <c r="Z24" s="13">
        <v>7559.55</v>
      </c>
      <c r="AA24">
        <f t="shared" si="0"/>
        <v>6</v>
      </c>
    </row>
    <row r="25" spans="1:27" x14ac:dyDescent="0.25">
      <c r="A25" s="16">
        <v>410335</v>
      </c>
      <c r="B25" s="1" t="s">
        <v>362</v>
      </c>
      <c r="C25" s="9">
        <v>0</v>
      </c>
      <c r="D25" s="9">
        <v>0</v>
      </c>
      <c r="E25" s="9">
        <v>0</v>
      </c>
      <c r="F25" s="9">
        <v>0</v>
      </c>
      <c r="G25" s="9">
        <v>0</v>
      </c>
      <c r="H25" s="9">
        <v>0</v>
      </c>
      <c r="I25" s="9">
        <v>0</v>
      </c>
      <c r="J25" s="9">
        <v>0</v>
      </c>
      <c r="K25" s="9">
        <v>0</v>
      </c>
      <c r="L25" s="9">
        <v>0</v>
      </c>
      <c r="M25" s="9">
        <v>0</v>
      </c>
      <c r="N25" s="9">
        <v>0</v>
      </c>
      <c r="O25" s="13">
        <v>0</v>
      </c>
      <c r="P25" s="13">
        <v>0</v>
      </c>
      <c r="Q25" s="13">
        <v>0</v>
      </c>
      <c r="R25" s="13">
        <v>0</v>
      </c>
      <c r="S25" s="13">
        <v>0</v>
      </c>
      <c r="T25" s="13">
        <v>0</v>
      </c>
      <c r="U25" s="13">
        <v>0</v>
      </c>
      <c r="V25" s="13">
        <v>0</v>
      </c>
      <c r="W25" s="13">
        <v>0</v>
      </c>
      <c r="X25" s="13">
        <v>0</v>
      </c>
      <c r="Y25" s="13">
        <v>0</v>
      </c>
      <c r="Z25" s="13">
        <v>0</v>
      </c>
      <c r="AA25">
        <f t="shared" si="0"/>
        <v>6</v>
      </c>
    </row>
    <row r="26" spans="1:27" x14ac:dyDescent="0.25">
      <c r="A26" s="16">
        <v>410340</v>
      </c>
      <c r="B26" s="1" t="s">
        <v>363</v>
      </c>
      <c r="C26" s="9">
        <v>0</v>
      </c>
      <c r="D26" s="9">
        <v>0</v>
      </c>
      <c r="E26" s="9">
        <v>0</v>
      </c>
      <c r="F26" s="9">
        <v>0</v>
      </c>
      <c r="G26" s="9">
        <v>0</v>
      </c>
      <c r="H26" s="9">
        <v>0</v>
      </c>
      <c r="I26" s="9">
        <v>0</v>
      </c>
      <c r="J26" s="9">
        <v>0</v>
      </c>
      <c r="K26" s="9">
        <v>0</v>
      </c>
      <c r="L26" s="9">
        <v>0</v>
      </c>
      <c r="M26" s="9">
        <v>0</v>
      </c>
      <c r="N26" s="9">
        <v>0</v>
      </c>
      <c r="O26" s="13">
        <v>0</v>
      </c>
      <c r="P26" s="13">
        <v>0</v>
      </c>
      <c r="Q26" s="13">
        <v>0</v>
      </c>
      <c r="R26" s="13">
        <v>0</v>
      </c>
      <c r="S26" s="13">
        <v>0</v>
      </c>
      <c r="T26" s="13">
        <v>0</v>
      </c>
      <c r="U26" s="13">
        <v>0</v>
      </c>
      <c r="V26" s="13">
        <v>0</v>
      </c>
      <c r="W26" s="13">
        <v>0</v>
      </c>
      <c r="X26" s="13">
        <v>0</v>
      </c>
      <c r="Y26" s="13">
        <v>0</v>
      </c>
      <c r="Z26" s="13">
        <v>0</v>
      </c>
      <c r="AA26">
        <f t="shared" si="0"/>
        <v>6</v>
      </c>
    </row>
    <row r="27" spans="1:27" x14ac:dyDescent="0.25">
      <c r="A27" s="16">
        <v>410345</v>
      </c>
      <c r="B27" s="1" t="s">
        <v>364</v>
      </c>
      <c r="C27" s="9">
        <v>0</v>
      </c>
      <c r="D27" s="9">
        <v>0</v>
      </c>
      <c r="E27" s="9">
        <v>0</v>
      </c>
      <c r="F27" s="9">
        <v>0</v>
      </c>
      <c r="G27" s="9">
        <v>0</v>
      </c>
      <c r="H27" s="9">
        <v>0</v>
      </c>
      <c r="I27" s="9">
        <v>0</v>
      </c>
      <c r="J27" s="9">
        <v>0</v>
      </c>
      <c r="K27" s="9">
        <v>0</v>
      </c>
      <c r="L27" s="9">
        <v>0</v>
      </c>
      <c r="M27" s="9">
        <v>0</v>
      </c>
      <c r="N27" s="9">
        <v>0</v>
      </c>
      <c r="O27" s="13">
        <v>0</v>
      </c>
      <c r="P27" s="13">
        <v>0</v>
      </c>
      <c r="Q27" s="13">
        <v>0</v>
      </c>
      <c r="R27" s="13">
        <v>0</v>
      </c>
      <c r="S27" s="13">
        <v>0</v>
      </c>
      <c r="T27" s="13">
        <v>0</v>
      </c>
      <c r="U27" s="13">
        <v>0</v>
      </c>
      <c r="V27" s="13">
        <v>0</v>
      </c>
      <c r="W27" s="13">
        <v>0</v>
      </c>
      <c r="X27" s="13">
        <v>0</v>
      </c>
      <c r="Y27" s="13">
        <v>0</v>
      </c>
      <c r="Z27" s="13">
        <v>0</v>
      </c>
      <c r="AA27">
        <f t="shared" si="0"/>
        <v>6</v>
      </c>
    </row>
    <row r="28" spans="1:27" x14ac:dyDescent="0.25">
      <c r="A28" s="16">
        <v>410350</v>
      </c>
      <c r="B28" s="1" t="s">
        <v>368</v>
      </c>
      <c r="C28" s="9">
        <v>0</v>
      </c>
      <c r="D28" s="9">
        <v>0</v>
      </c>
      <c r="E28" s="9">
        <v>0</v>
      </c>
      <c r="F28" s="9">
        <v>0</v>
      </c>
      <c r="G28" s="9">
        <v>0</v>
      </c>
      <c r="H28" s="9">
        <v>0</v>
      </c>
      <c r="I28" s="9">
        <v>0</v>
      </c>
      <c r="J28" s="9">
        <v>0</v>
      </c>
      <c r="K28" s="9">
        <v>0</v>
      </c>
      <c r="L28" s="9">
        <v>0</v>
      </c>
      <c r="M28" s="9">
        <v>0</v>
      </c>
      <c r="N28" s="9">
        <v>0</v>
      </c>
      <c r="O28" s="13">
        <v>0</v>
      </c>
      <c r="P28" s="13">
        <v>0</v>
      </c>
      <c r="Q28" s="13">
        <v>0</v>
      </c>
      <c r="R28" s="13">
        <v>0</v>
      </c>
      <c r="S28" s="13">
        <v>0</v>
      </c>
      <c r="T28" s="13">
        <v>0</v>
      </c>
      <c r="U28" s="13">
        <v>0</v>
      </c>
      <c r="V28" s="13">
        <v>0</v>
      </c>
      <c r="W28" s="13">
        <v>0</v>
      </c>
      <c r="X28" s="13">
        <v>0</v>
      </c>
      <c r="Y28" s="13">
        <v>0</v>
      </c>
      <c r="Z28" s="13">
        <v>0</v>
      </c>
      <c r="AA28">
        <f t="shared" si="0"/>
        <v>6</v>
      </c>
    </row>
    <row r="29" spans="1:27" x14ac:dyDescent="0.25">
      <c r="A29" s="16">
        <v>4104</v>
      </c>
      <c r="B29" s="1" t="s">
        <v>441</v>
      </c>
      <c r="C29" s="9">
        <v>0</v>
      </c>
      <c r="D29" s="9">
        <v>0</v>
      </c>
      <c r="E29" s="9">
        <v>0</v>
      </c>
      <c r="F29" s="9">
        <v>0</v>
      </c>
      <c r="G29" s="9">
        <v>0</v>
      </c>
      <c r="H29" s="9">
        <v>0</v>
      </c>
      <c r="I29" s="9">
        <v>0</v>
      </c>
      <c r="J29" s="9">
        <v>0</v>
      </c>
      <c r="K29" s="9">
        <v>0</v>
      </c>
      <c r="L29" s="9">
        <v>0</v>
      </c>
      <c r="M29" s="9">
        <v>0</v>
      </c>
      <c r="N29" s="9">
        <v>0</v>
      </c>
      <c r="O29" s="13">
        <v>0</v>
      </c>
      <c r="P29" s="13">
        <v>0</v>
      </c>
      <c r="Q29" s="13">
        <v>0</v>
      </c>
      <c r="R29" s="13">
        <v>0</v>
      </c>
      <c r="S29" s="13">
        <v>0</v>
      </c>
      <c r="T29" s="13">
        <v>0</v>
      </c>
      <c r="U29" s="13">
        <v>0</v>
      </c>
      <c r="V29" s="13">
        <v>0</v>
      </c>
      <c r="W29" s="13">
        <v>0</v>
      </c>
      <c r="X29" s="13">
        <v>0</v>
      </c>
      <c r="Y29" s="13">
        <v>0</v>
      </c>
      <c r="Z29" s="13">
        <v>0</v>
      </c>
      <c r="AA29">
        <f t="shared" si="0"/>
        <v>4</v>
      </c>
    </row>
    <row r="30" spans="1:27" x14ac:dyDescent="0.25">
      <c r="A30" s="16">
        <v>410410</v>
      </c>
      <c r="B30" s="1" t="s">
        <v>322</v>
      </c>
      <c r="C30" s="9">
        <v>0</v>
      </c>
      <c r="D30" s="9">
        <v>0</v>
      </c>
      <c r="E30" s="9">
        <v>0</v>
      </c>
      <c r="F30" s="9">
        <v>0</v>
      </c>
      <c r="G30" s="9">
        <v>0</v>
      </c>
      <c r="H30" s="9">
        <v>0</v>
      </c>
      <c r="I30" s="9">
        <v>0</v>
      </c>
      <c r="J30" s="9">
        <v>0</v>
      </c>
      <c r="K30" s="9">
        <v>0</v>
      </c>
      <c r="L30" s="9">
        <v>0</v>
      </c>
      <c r="M30" s="9">
        <v>0</v>
      </c>
      <c r="N30" s="9">
        <v>0</v>
      </c>
      <c r="O30" s="13">
        <v>0</v>
      </c>
      <c r="P30" s="13">
        <v>0</v>
      </c>
      <c r="Q30" s="13">
        <v>0</v>
      </c>
      <c r="R30" s="13">
        <v>0</v>
      </c>
      <c r="S30" s="13">
        <v>0</v>
      </c>
      <c r="T30" s="13">
        <v>0</v>
      </c>
      <c r="U30" s="13">
        <v>0</v>
      </c>
      <c r="V30" s="13">
        <v>0</v>
      </c>
      <c r="W30" s="13">
        <v>0</v>
      </c>
      <c r="X30" s="13">
        <v>0</v>
      </c>
      <c r="Y30" s="13">
        <v>0</v>
      </c>
      <c r="Z30" s="13">
        <v>0</v>
      </c>
      <c r="AA30">
        <f t="shared" si="0"/>
        <v>6</v>
      </c>
    </row>
    <row r="31" spans="1:27" x14ac:dyDescent="0.25">
      <c r="A31" s="16">
        <v>410415</v>
      </c>
      <c r="B31" s="1" t="s">
        <v>219</v>
      </c>
      <c r="C31" s="9">
        <v>0</v>
      </c>
      <c r="D31" s="9">
        <v>0</v>
      </c>
      <c r="E31" s="9">
        <v>0</v>
      </c>
      <c r="F31" s="9">
        <v>0</v>
      </c>
      <c r="G31" s="9">
        <v>0</v>
      </c>
      <c r="H31" s="9">
        <v>0</v>
      </c>
      <c r="I31" s="9">
        <v>0</v>
      </c>
      <c r="J31" s="9">
        <v>0</v>
      </c>
      <c r="K31" s="9">
        <v>0</v>
      </c>
      <c r="L31" s="9">
        <v>0</v>
      </c>
      <c r="M31" s="9">
        <v>0</v>
      </c>
      <c r="N31" s="9">
        <v>0</v>
      </c>
      <c r="O31" s="13">
        <v>0</v>
      </c>
      <c r="P31" s="13">
        <v>0</v>
      </c>
      <c r="Q31" s="13">
        <v>0</v>
      </c>
      <c r="R31" s="13">
        <v>0</v>
      </c>
      <c r="S31" s="13">
        <v>0</v>
      </c>
      <c r="T31" s="13">
        <v>0</v>
      </c>
      <c r="U31" s="13">
        <v>0</v>
      </c>
      <c r="V31" s="13">
        <v>0</v>
      </c>
      <c r="W31" s="13">
        <v>0</v>
      </c>
      <c r="X31" s="13">
        <v>0</v>
      </c>
      <c r="Y31" s="13">
        <v>0</v>
      </c>
      <c r="Z31" s="13">
        <v>0</v>
      </c>
      <c r="AA31">
        <f t="shared" si="0"/>
        <v>6</v>
      </c>
    </row>
    <row r="32" spans="1:27" x14ac:dyDescent="0.25">
      <c r="A32" s="16">
        <v>4105</v>
      </c>
      <c r="B32" s="1" t="s">
        <v>442</v>
      </c>
      <c r="C32" s="9">
        <v>0</v>
      </c>
      <c r="D32" s="9">
        <v>0</v>
      </c>
      <c r="E32" s="9">
        <v>0</v>
      </c>
      <c r="F32" s="9">
        <v>0</v>
      </c>
      <c r="G32" s="9">
        <v>0</v>
      </c>
      <c r="H32" s="9">
        <v>0</v>
      </c>
      <c r="I32" s="9">
        <v>0</v>
      </c>
      <c r="J32" s="9">
        <v>0</v>
      </c>
      <c r="K32" s="9">
        <v>0</v>
      </c>
      <c r="L32" s="9">
        <v>0</v>
      </c>
      <c r="M32" s="9">
        <v>0</v>
      </c>
      <c r="N32" s="9">
        <v>0</v>
      </c>
      <c r="O32" s="13">
        <v>0</v>
      </c>
      <c r="P32" s="13">
        <v>0</v>
      </c>
      <c r="Q32" s="13">
        <v>0</v>
      </c>
      <c r="R32" s="13">
        <v>0</v>
      </c>
      <c r="S32" s="13">
        <v>0</v>
      </c>
      <c r="T32" s="13">
        <v>0</v>
      </c>
      <c r="U32" s="13">
        <v>0</v>
      </c>
      <c r="V32" s="13">
        <v>0</v>
      </c>
      <c r="W32" s="13">
        <v>0</v>
      </c>
      <c r="X32" s="13">
        <v>0</v>
      </c>
      <c r="Y32" s="13">
        <v>0</v>
      </c>
      <c r="Z32" s="13">
        <v>0</v>
      </c>
      <c r="AA32">
        <f t="shared" si="0"/>
        <v>4</v>
      </c>
    </row>
    <row r="33" spans="1:27" x14ac:dyDescent="0.25">
      <c r="A33" s="16">
        <v>410590</v>
      </c>
      <c r="B33" s="1" t="s">
        <v>78</v>
      </c>
      <c r="C33" s="9">
        <v>0</v>
      </c>
      <c r="D33" s="9">
        <v>0</v>
      </c>
      <c r="E33" s="9">
        <v>0</v>
      </c>
      <c r="F33" s="9">
        <v>0</v>
      </c>
      <c r="G33" s="9">
        <v>0</v>
      </c>
      <c r="H33" s="9">
        <v>0</v>
      </c>
      <c r="I33" s="9">
        <v>0</v>
      </c>
      <c r="J33" s="9">
        <v>0</v>
      </c>
      <c r="K33" s="9">
        <v>0</v>
      </c>
      <c r="L33" s="9">
        <v>0</v>
      </c>
      <c r="M33" s="9">
        <v>0</v>
      </c>
      <c r="N33" s="9">
        <v>0</v>
      </c>
      <c r="O33" s="13">
        <v>0</v>
      </c>
      <c r="P33" s="13">
        <v>0</v>
      </c>
      <c r="Q33" s="13">
        <v>0</v>
      </c>
      <c r="R33" s="13">
        <v>0</v>
      </c>
      <c r="S33" s="13">
        <v>0</v>
      </c>
      <c r="T33" s="13">
        <v>0</v>
      </c>
      <c r="U33" s="13">
        <v>0</v>
      </c>
      <c r="V33" s="13">
        <v>0</v>
      </c>
      <c r="W33" s="13">
        <v>0</v>
      </c>
      <c r="X33" s="13">
        <v>0</v>
      </c>
      <c r="Y33" s="13">
        <v>0</v>
      </c>
      <c r="Z33" s="13">
        <v>0</v>
      </c>
      <c r="AA33">
        <f t="shared" si="0"/>
        <v>6</v>
      </c>
    </row>
    <row r="34" spans="1:27" x14ac:dyDescent="0.25">
      <c r="A34" s="16">
        <v>42</v>
      </c>
      <c r="B34" s="1" t="s">
        <v>443</v>
      </c>
      <c r="C34" s="9">
        <v>0</v>
      </c>
      <c r="D34" s="9">
        <v>0</v>
      </c>
      <c r="E34" s="9">
        <v>0</v>
      </c>
      <c r="F34" s="9">
        <v>0</v>
      </c>
      <c r="G34" s="9">
        <v>0</v>
      </c>
      <c r="H34" s="9">
        <v>0</v>
      </c>
      <c r="I34" s="9">
        <v>0</v>
      </c>
      <c r="J34" s="9">
        <v>0</v>
      </c>
      <c r="K34" s="9">
        <v>0</v>
      </c>
      <c r="L34" s="9">
        <v>0</v>
      </c>
      <c r="M34" s="9">
        <v>0</v>
      </c>
      <c r="N34" s="9">
        <v>0</v>
      </c>
      <c r="O34" s="13">
        <v>0</v>
      </c>
      <c r="P34" s="13">
        <v>0</v>
      </c>
      <c r="Q34" s="13">
        <v>0</v>
      </c>
      <c r="R34" s="13">
        <v>0</v>
      </c>
      <c r="S34" s="13">
        <v>0</v>
      </c>
      <c r="T34" s="13">
        <v>0</v>
      </c>
      <c r="U34" s="13">
        <v>0</v>
      </c>
      <c r="V34" s="13">
        <v>0</v>
      </c>
      <c r="W34" s="13">
        <v>0</v>
      </c>
      <c r="X34" s="13">
        <v>0</v>
      </c>
      <c r="Y34" s="13">
        <v>0</v>
      </c>
      <c r="Z34" s="13">
        <v>0</v>
      </c>
      <c r="AA34">
        <f t="shared" si="0"/>
        <v>2</v>
      </c>
    </row>
    <row r="35" spans="1:27" x14ac:dyDescent="0.25">
      <c r="A35" s="16">
        <v>4201</v>
      </c>
      <c r="B35" s="1" t="s">
        <v>327</v>
      </c>
      <c r="C35" s="9">
        <v>0</v>
      </c>
      <c r="D35" s="9">
        <v>0</v>
      </c>
      <c r="E35" s="9">
        <v>0</v>
      </c>
      <c r="F35" s="9">
        <v>0</v>
      </c>
      <c r="G35" s="9">
        <v>0</v>
      </c>
      <c r="H35" s="9">
        <v>0</v>
      </c>
      <c r="I35" s="9">
        <v>0</v>
      </c>
      <c r="J35" s="9">
        <v>0</v>
      </c>
      <c r="K35" s="9">
        <v>0</v>
      </c>
      <c r="L35" s="9">
        <v>0</v>
      </c>
      <c r="M35" s="9">
        <v>0</v>
      </c>
      <c r="N35" s="9">
        <v>0</v>
      </c>
      <c r="O35" s="13">
        <v>0</v>
      </c>
      <c r="P35" s="13">
        <v>0</v>
      </c>
      <c r="Q35" s="13">
        <v>0</v>
      </c>
      <c r="R35" s="13">
        <v>0</v>
      </c>
      <c r="S35" s="13">
        <v>0</v>
      </c>
      <c r="T35" s="13">
        <v>0</v>
      </c>
      <c r="U35" s="13">
        <v>0</v>
      </c>
      <c r="V35" s="13">
        <v>0</v>
      </c>
      <c r="W35" s="13">
        <v>0</v>
      </c>
      <c r="X35" s="13">
        <v>0</v>
      </c>
      <c r="Y35" s="13">
        <v>0</v>
      </c>
      <c r="Z35" s="13">
        <v>0</v>
      </c>
      <c r="AA35">
        <f t="shared" si="0"/>
        <v>4</v>
      </c>
    </row>
    <row r="36" spans="1:27" x14ac:dyDescent="0.25">
      <c r="A36" s="16">
        <v>4202</v>
      </c>
      <c r="B36" s="1" t="s">
        <v>179</v>
      </c>
      <c r="C36" s="9">
        <v>0</v>
      </c>
      <c r="D36" s="9">
        <v>0</v>
      </c>
      <c r="E36" s="9">
        <v>0</v>
      </c>
      <c r="F36" s="9">
        <v>0</v>
      </c>
      <c r="G36" s="9">
        <v>0</v>
      </c>
      <c r="H36" s="9">
        <v>0</v>
      </c>
      <c r="I36" s="9">
        <v>0</v>
      </c>
      <c r="J36" s="9">
        <v>0</v>
      </c>
      <c r="K36" s="9">
        <v>0</v>
      </c>
      <c r="L36" s="9">
        <v>0</v>
      </c>
      <c r="M36" s="9">
        <v>0</v>
      </c>
      <c r="N36" s="9">
        <v>0</v>
      </c>
      <c r="O36" s="13">
        <v>0</v>
      </c>
      <c r="P36" s="13">
        <v>0</v>
      </c>
      <c r="Q36" s="13">
        <v>0</v>
      </c>
      <c r="R36" s="13">
        <v>0</v>
      </c>
      <c r="S36" s="13">
        <v>0</v>
      </c>
      <c r="T36" s="13">
        <v>0</v>
      </c>
      <c r="U36" s="13">
        <v>0</v>
      </c>
      <c r="V36" s="13">
        <v>0</v>
      </c>
      <c r="W36" s="13">
        <v>0</v>
      </c>
      <c r="X36" s="13">
        <v>0</v>
      </c>
      <c r="Y36" s="13">
        <v>0</v>
      </c>
      <c r="Z36" s="13">
        <v>0</v>
      </c>
      <c r="AA36">
        <f t="shared" si="0"/>
        <v>4</v>
      </c>
    </row>
    <row r="37" spans="1:27" x14ac:dyDescent="0.25">
      <c r="A37" s="16">
        <v>4203</v>
      </c>
      <c r="B37" s="1" t="s">
        <v>319</v>
      </c>
      <c r="C37" s="9">
        <v>0</v>
      </c>
      <c r="D37" s="9">
        <v>0</v>
      </c>
      <c r="E37" s="9">
        <v>0</v>
      </c>
      <c r="F37" s="9">
        <v>0</v>
      </c>
      <c r="G37" s="9">
        <v>0</v>
      </c>
      <c r="H37" s="9">
        <v>0</v>
      </c>
      <c r="I37" s="9">
        <v>0</v>
      </c>
      <c r="J37" s="9">
        <v>0</v>
      </c>
      <c r="K37" s="9">
        <v>0</v>
      </c>
      <c r="L37" s="9">
        <v>0</v>
      </c>
      <c r="M37" s="9">
        <v>0</v>
      </c>
      <c r="N37" s="9">
        <v>0</v>
      </c>
      <c r="O37" s="13">
        <v>0</v>
      </c>
      <c r="P37" s="13">
        <v>0</v>
      </c>
      <c r="Q37" s="13">
        <v>0</v>
      </c>
      <c r="R37" s="13">
        <v>0</v>
      </c>
      <c r="S37" s="13">
        <v>0</v>
      </c>
      <c r="T37" s="13">
        <v>0</v>
      </c>
      <c r="U37" s="13">
        <v>0</v>
      </c>
      <c r="V37" s="13">
        <v>0</v>
      </c>
      <c r="W37" s="13">
        <v>0</v>
      </c>
      <c r="X37" s="13">
        <v>0</v>
      </c>
      <c r="Y37" s="13">
        <v>0</v>
      </c>
      <c r="Z37" s="13">
        <v>0</v>
      </c>
      <c r="AA37">
        <f t="shared" si="0"/>
        <v>4</v>
      </c>
    </row>
    <row r="38" spans="1:27" x14ac:dyDescent="0.25">
      <c r="A38" s="16">
        <v>4204</v>
      </c>
      <c r="B38" s="1" t="s">
        <v>444</v>
      </c>
      <c r="C38" s="9">
        <v>0</v>
      </c>
      <c r="D38" s="9">
        <v>0</v>
      </c>
      <c r="E38" s="9">
        <v>0</v>
      </c>
      <c r="F38" s="9">
        <v>0</v>
      </c>
      <c r="G38" s="9">
        <v>0</v>
      </c>
      <c r="H38" s="9">
        <v>0</v>
      </c>
      <c r="I38" s="9">
        <v>0</v>
      </c>
      <c r="J38" s="9">
        <v>0</v>
      </c>
      <c r="K38" s="9">
        <v>0</v>
      </c>
      <c r="L38" s="9">
        <v>0</v>
      </c>
      <c r="M38" s="9">
        <v>0</v>
      </c>
      <c r="N38" s="9">
        <v>0</v>
      </c>
      <c r="O38" s="13">
        <v>0</v>
      </c>
      <c r="P38" s="13">
        <v>0</v>
      </c>
      <c r="Q38" s="13">
        <v>0</v>
      </c>
      <c r="R38" s="13">
        <v>0</v>
      </c>
      <c r="S38" s="13">
        <v>0</v>
      </c>
      <c r="T38" s="13">
        <v>0</v>
      </c>
      <c r="U38" s="13">
        <v>0</v>
      </c>
      <c r="V38" s="13">
        <v>0</v>
      </c>
      <c r="W38" s="13">
        <v>0</v>
      </c>
      <c r="X38" s="13">
        <v>0</v>
      </c>
      <c r="Y38" s="13">
        <v>0</v>
      </c>
      <c r="Z38" s="13">
        <v>0</v>
      </c>
      <c r="AA38">
        <f t="shared" si="0"/>
        <v>4</v>
      </c>
    </row>
    <row r="39" spans="1:27" x14ac:dyDescent="0.25">
      <c r="A39" s="16">
        <v>4205</v>
      </c>
      <c r="B39" s="1" t="s">
        <v>445</v>
      </c>
      <c r="C39" s="9">
        <v>0</v>
      </c>
      <c r="D39" s="9">
        <v>0</v>
      </c>
      <c r="E39" s="9">
        <v>0</v>
      </c>
      <c r="F39" s="9">
        <v>0</v>
      </c>
      <c r="G39" s="9">
        <v>0</v>
      </c>
      <c r="H39" s="9">
        <v>0</v>
      </c>
      <c r="I39" s="9">
        <v>0</v>
      </c>
      <c r="J39" s="9">
        <v>0</v>
      </c>
      <c r="K39" s="9">
        <v>0</v>
      </c>
      <c r="L39" s="9">
        <v>0</v>
      </c>
      <c r="M39" s="9">
        <v>0</v>
      </c>
      <c r="N39" s="9">
        <v>0</v>
      </c>
      <c r="O39" s="13">
        <v>0</v>
      </c>
      <c r="P39" s="13">
        <v>0</v>
      </c>
      <c r="Q39" s="13">
        <v>0</v>
      </c>
      <c r="R39" s="13">
        <v>0</v>
      </c>
      <c r="S39" s="13">
        <v>0</v>
      </c>
      <c r="T39" s="13">
        <v>0</v>
      </c>
      <c r="U39" s="13">
        <v>0</v>
      </c>
      <c r="V39" s="13">
        <v>0</v>
      </c>
      <c r="W39" s="13">
        <v>0</v>
      </c>
      <c r="X39" s="13">
        <v>0</v>
      </c>
      <c r="Y39" s="13">
        <v>0</v>
      </c>
      <c r="Z39" s="13">
        <v>0</v>
      </c>
      <c r="AA39">
        <f t="shared" si="0"/>
        <v>4</v>
      </c>
    </row>
    <row r="40" spans="1:27" x14ac:dyDescent="0.25">
      <c r="A40" s="16">
        <v>4290</v>
      </c>
      <c r="B40" s="1" t="s">
        <v>287</v>
      </c>
      <c r="C40" s="9">
        <v>0</v>
      </c>
      <c r="D40" s="9">
        <v>0</v>
      </c>
      <c r="E40" s="9">
        <v>0</v>
      </c>
      <c r="F40" s="9">
        <v>0</v>
      </c>
      <c r="G40" s="9">
        <v>0</v>
      </c>
      <c r="H40" s="9">
        <v>0</v>
      </c>
      <c r="I40" s="9">
        <v>0</v>
      </c>
      <c r="J40" s="9">
        <v>0</v>
      </c>
      <c r="K40" s="9">
        <v>0</v>
      </c>
      <c r="L40" s="9">
        <v>0</v>
      </c>
      <c r="M40" s="9">
        <v>0</v>
      </c>
      <c r="N40" s="9">
        <v>0</v>
      </c>
      <c r="O40" s="13">
        <v>0</v>
      </c>
      <c r="P40" s="13">
        <v>0</v>
      </c>
      <c r="Q40" s="13">
        <v>0</v>
      </c>
      <c r="R40" s="13">
        <v>0</v>
      </c>
      <c r="S40" s="13">
        <v>0</v>
      </c>
      <c r="T40" s="13">
        <v>0</v>
      </c>
      <c r="U40" s="13">
        <v>0</v>
      </c>
      <c r="V40" s="13">
        <v>0</v>
      </c>
      <c r="W40" s="13">
        <v>0</v>
      </c>
      <c r="X40" s="13">
        <v>0</v>
      </c>
      <c r="Y40" s="13">
        <v>0</v>
      </c>
      <c r="Z40" s="13">
        <v>0</v>
      </c>
      <c r="AA40">
        <f t="shared" si="0"/>
        <v>4</v>
      </c>
    </row>
    <row r="41" spans="1:27" x14ac:dyDescent="0.25">
      <c r="A41" s="16">
        <v>43</v>
      </c>
      <c r="B41" s="1" t="s">
        <v>446</v>
      </c>
      <c r="C41" s="9">
        <v>0</v>
      </c>
      <c r="D41" s="9">
        <v>0</v>
      </c>
      <c r="E41" s="9">
        <v>0</v>
      </c>
      <c r="F41" s="9">
        <v>0</v>
      </c>
      <c r="G41" s="9">
        <v>0</v>
      </c>
      <c r="H41" s="9">
        <v>0</v>
      </c>
      <c r="I41" s="9">
        <v>0</v>
      </c>
      <c r="J41" s="9">
        <v>0</v>
      </c>
      <c r="K41" s="9">
        <v>0</v>
      </c>
      <c r="L41" s="9">
        <v>0</v>
      </c>
      <c r="M41" s="9">
        <v>0</v>
      </c>
      <c r="N41" s="9">
        <v>0</v>
      </c>
      <c r="O41" s="13">
        <v>0</v>
      </c>
      <c r="P41" s="13">
        <v>0</v>
      </c>
      <c r="Q41" s="13">
        <v>0</v>
      </c>
      <c r="R41" s="13">
        <v>0</v>
      </c>
      <c r="S41" s="13">
        <v>0</v>
      </c>
      <c r="T41" s="13">
        <v>0</v>
      </c>
      <c r="U41" s="13">
        <v>0</v>
      </c>
      <c r="V41" s="13">
        <v>0</v>
      </c>
      <c r="W41" s="13">
        <v>0</v>
      </c>
      <c r="X41" s="13">
        <v>0</v>
      </c>
      <c r="Y41" s="13">
        <v>0</v>
      </c>
      <c r="Z41" s="13">
        <v>0</v>
      </c>
      <c r="AA41">
        <f t="shared" si="0"/>
        <v>2</v>
      </c>
    </row>
    <row r="42" spans="1:27" x14ac:dyDescent="0.25">
      <c r="A42" s="16">
        <v>4302</v>
      </c>
      <c r="B42" s="1" t="s">
        <v>447</v>
      </c>
      <c r="C42" s="9">
        <v>0</v>
      </c>
      <c r="D42" s="9">
        <v>0</v>
      </c>
      <c r="E42" s="9">
        <v>0</v>
      </c>
      <c r="F42" s="9">
        <v>0</v>
      </c>
      <c r="G42" s="9">
        <v>0</v>
      </c>
      <c r="H42" s="9">
        <v>0</v>
      </c>
      <c r="I42" s="9">
        <v>0</v>
      </c>
      <c r="J42" s="9">
        <v>0</v>
      </c>
      <c r="K42" s="9">
        <v>0</v>
      </c>
      <c r="L42" s="9">
        <v>0</v>
      </c>
      <c r="M42" s="9">
        <v>0</v>
      </c>
      <c r="N42" s="9">
        <v>0</v>
      </c>
      <c r="O42" s="13">
        <v>0</v>
      </c>
      <c r="P42" s="13">
        <v>0</v>
      </c>
      <c r="Q42" s="13">
        <v>0</v>
      </c>
      <c r="R42" s="13">
        <v>0</v>
      </c>
      <c r="S42" s="13">
        <v>0</v>
      </c>
      <c r="T42" s="13">
        <v>0</v>
      </c>
      <c r="U42" s="13">
        <v>0</v>
      </c>
      <c r="V42" s="13">
        <v>0</v>
      </c>
      <c r="W42" s="13">
        <v>0</v>
      </c>
      <c r="X42" s="13">
        <v>0</v>
      </c>
      <c r="Y42" s="13">
        <v>0</v>
      </c>
      <c r="Z42" s="13">
        <v>0</v>
      </c>
      <c r="AA42">
        <f t="shared" si="0"/>
        <v>4</v>
      </c>
    </row>
    <row r="43" spans="1:27" x14ac:dyDescent="0.25">
      <c r="A43" s="16">
        <v>4303</v>
      </c>
      <c r="B43" s="1" t="s">
        <v>448</v>
      </c>
      <c r="C43" s="9">
        <v>0</v>
      </c>
      <c r="D43" s="9">
        <v>0</v>
      </c>
      <c r="E43" s="9">
        <v>0</v>
      </c>
      <c r="F43" s="9">
        <v>0</v>
      </c>
      <c r="G43" s="9">
        <v>0</v>
      </c>
      <c r="H43" s="9">
        <v>0</v>
      </c>
      <c r="I43" s="9">
        <v>0</v>
      </c>
      <c r="J43" s="9">
        <v>0</v>
      </c>
      <c r="K43" s="9">
        <v>0</v>
      </c>
      <c r="L43" s="9">
        <v>0</v>
      </c>
      <c r="M43" s="9">
        <v>0</v>
      </c>
      <c r="N43" s="9">
        <v>0</v>
      </c>
      <c r="O43" s="13">
        <v>0</v>
      </c>
      <c r="P43" s="13">
        <v>0</v>
      </c>
      <c r="Q43" s="13">
        <v>0</v>
      </c>
      <c r="R43" s="13">
        <v>0</v>
      </c>
      <c r="S43" s="13">
        <v>0</v>
      </c>
      <c r="T43" s="13">
        <v>0</v>
      </c>
      <c r="U43" s="13">
        <v>0</v>
      </c>
      <c r="V43" s="13">
        <v>0</v>
      </c>
      <c r="W43" s="13">
        <v>0</v>
      </c>
      <c r="X43" s="13">
        <v>0</v>
      </c>
      <c r="Y43" s="13">
        <v>0</v>
      </c>
      <c r="Z43" s="13">
        <v>0</v>
      </c>
      <c r="AA43">
        <f t="shared" si="0"/>
        <v>4</v>
      </c>
    </row>
    <row r="44" spans="1:27" x14ac:dyDescent="0.25">
      <c r="A44" s="16">
        <v>430305</v>
      </c>
      <c r="B44" s="1" t="s">
        <v>449</v>
      </c>
      <c r="C44" s="9">
        <v>0</v>
      </c>
      <c r="D44" s="9">
        <v>0</v>
      </c>
      <c r="E44" s="9">
        <v>0</v>
      </c>
      <c r="F44" s="9">
        <v>0</v>
      </c>
      <c r="G44" s="9">
        <v>0</v>
      </c>
      <c r="H44" s="9">
        <v>0</v>
      </c>
      <c r="I44" s="9">
        <v>0</v>
      </c>
      <c r="J44" s="9">
        <v>0</v>
      </c>
      <c r="K44" s="9">
        <v>0</v>
      </c>
      <c r="L44" s="9">
        <v>0</v>
      </c>
      <c r="M44" s="9">
        <v>0</v>
      </c>
      <c r="N44" s="9">
        <v>0</v>
      </c>
      <c r="O44" s="13">
        <v>0</v>
      </c>
      <c r="P44" s="13">
        <v>0</v>
      </c>
      <c r="Q44" s="13">
        <v>0</v>
      </c>
      <c r="R44" s="13">
        <v>0</v>
      </c>
      <c r="S44" s="13">
        <v>0</v>
      </c>
      <c r="T44" s="13">
        <v>0</v>
      </c>
      <c r="U44" s="13">
        <v>0</v>
      </c>
      <c r="V44" s="13">
        <v>0</v>
      </c>
      <c r="W44" s="13">
        <v>0</v>
      </c>
      <c r="X44" s="13">
        <v>0</v>
      </c>
      <c r="Y44" s="13">
        <v>0</v>
      </c>
      <c r="Z44" s="13">
        <v>0</v>
      </c>
      <c r="AA44">
        <f t="shared" si="0"/>
        <v>6</v>
      </c>
    </row>
    <row r="45" spans="1:27" x14ac:dyDescent="0.25">
      <c r="A45" s="16">
        <v>430310</v>
      </c>
      <c r="B45" s="1" t="s">
        <v>450</v>
      </c>
      <c r="C45" s="9">
        <v>0</v>
      </c>
      <c r="D45" s="9">
        <v>0</v>
      </c>
      <c r="E45" s="9">
        <v>0</v>
      </c>
      <c r="F45" s="9">
        <v>0</v>
      </c>
      <c r="G45" s="9">
        <v>0</v>
      </c>
      <c r="H45" s="9">
        <v>0</v>
      </c>
      <c r="I45" s="9">
        <v>0</v>
      </c>
      <c r="J45" s="9">
        <v>0</v>
      </c>
      <c r="K45" s="9">
        <v>0</v>
      </c>
      <c r="L45" s="9">
        <v>0</v>
      </c>
      <c r="M45" s="9">
        <v>0</v>
      </c>
      <c r="N45" s="9">
        <v>0</v>
      </c>
      <c r="O45" s="13">
        <v>0</v>
      </c>
      <c r="P45" s="13">
        <v>0</v>
      </c>
      <c r="Q45" s="13">
        <v>0</v>
      </c>
      <c r="R45" s="13">
        <v>0</v>
      </c>
      <c r="S45" s="13">
        <v>0</v>
      </c>
      <c r="T45" s="13">
        <v>0</v>
      </c>
      <c r="U45" s="13">
        <v>0</v>
      </c>
      <c r="V45" s="13">
        <v>0</v>
      </c>
      <c r="W45" s="13">
        <v>0</v>
      </c>
      <c r="X45" s="13">
        <v>0</v>
      </c>
      <c r="Y45" s="13">
        <v>0</v>
      </c>
      <c r="Z45" s="13">
        <v>0</v>
      </c>
      <c r="AA45">
        <f t="shared" si="0"/>
        <v>6</v>
      </c>
    </row>
    <row r="46" spans="1:27" x14ac:dyDescent="0.25">
      <c r="A46" s="16">
        <v>430390</v>
      </c>
      <c r="B46" s="1" t="s">
        <v>180</v>
      </c>
      <c r="C46" s="9">
        <v>0</v>
      </c>
      <c r="D46" s="9">
        <v>0</v>
      </c>
      <c r="E46" s="9">
        <v>0</v>
      </c>
      <c r="F46" s="9">
        <v>0</v>
      </c>
      <c r="G46" s="9">
        <v>0</v>
      </c>
      <c r="H46" s="9">
        <v>0</v>
      </c>
      <c r="I46" s="9">
        <v>0</v>
      </c>
      <c r="J46" s="9">
        <v>0</v>
      </c>
      <c r="K46" s="9">
        <v>0</v>
      </c>
      <c r="L46" s="9">
        <v>0</v>
      </c>
      <c r="M46" s="9">
        <v>0</v>
      </c>
      <c r="N46" s="9">
        <v>0</v>
      </c>
      <c r="O46" s="13">
        <v>0</v>
      </c>
      <c r="P46" s="13">
        <v>0</v>
      </c>
      <c r="Q46" s="13">
        <v>0</v>
      </c>
      <c r="R46" s="13">
        <v>0</v>
      </c>
      <c r="S46" s="13">
        <v>0</v>
      </c>
      <c r="T46" s="13">
        <v>0</v>
      </c>
      <c r="U46" s="13">
        <v>0</v>
      </c>
      <c r="V46" s="13">
        <v>0</v>
      </c>
      <c r="W46" s="13">
        <v>0</v>
      </c>
      <c r="X46" s="13">
        <v>0</v>
      </c>
      <c r="Y46" s="13">
        <v>0</v>
      </c>
      <c r="Z46" s="13">
        <v>0</v>
      </c>
      <c r="AA46">
        <f t="shared" si="0"/>
        <v>6</v>
      </c>
    </row>
    <row r="47" spans="1:27" x14ac:dyDescent="0.25">
      <c r="A47" s="16">
        <v>4304</v>
      </c>
      <c r="B47" s="1" t="s">
        <v>451</v>
      </c>
      <c r="C47" s="9">
        <v>0</v>
      </c>
      <c r="D47" s="9">
        <v>0</v>
      </c>
      <c r="E47" s="9">
        <v>0</v>
      </c>
      <c r="F47" s="9">
        <v>0</v>
      </c>
      <c r="G47" s="9">
        <v>0</v>
      </c>
      <c r="H47" s="9">
        <v>0</v>
      </c>
      <c r="I47" s="9">
        <v>0</v>
      </c>
      <c r="J47" s="9">
        <v>0</v>
      </c>
      <c r="K47" s="9">
        <v>0</v>
      </c>
      <c r="L47" s="9">
        <v>0</v>
      </c>
      <c r="M47" s="9">
        <v>0</v>
      </c>
      <c r="N47" s="9">
        <v>0</v>
      </c>
      <c r="O47" s="13">
        <v>0</v>
      </c>
      <c r="P47" s="13">
        <v>0</v>
      </c>
      <c r="Q47" s="13">
        <v>0</v>
      </c>
      <c r="R47" s="13">
        <v>0</v>
      </c>
      <c r="S47" s="13">
        <v>0</v>
      </c>
      <c r="T47" s="13">
        <v>0</v>
      </c>
      <c r="U47" s="13">
        <v>0</v>
      </c>
      <c r="V47" s="13">
        <v>0</v>
      </c>
      <c r="W47" s="13">
        <v>0</v>
      </c>
      <c r="X47" s="13">
        <v>0</v>
      </c>
      <c r="Y47" s="13">
        <v>0</v>
      </c>
      <c r="Z47" s="13">
        <v>0</v>
      </c>
      <c r="AA47">
        <f t="shared" si="0"/>
        <v>4</v>
      </c>
    </row>
    <row r="48" spans="1:27" x14ac:dyDescent="0.25">
      <c r="A48" s="16">
        <v>4305</v>
      </c>
      <c r="B48" s="1" t="s">
        <v>452</v>
      </c>
      <c r="C48" s="9">
        <v>0</v>
      </c>
      <c r="D48" s="9">
        <v>0</v>
      </c>
      <c r="E48" s="9">
        <v>0</v>
      </c>
      <c r="F48" s="9">
        <v>0</v>
      </c>
      <c r="G48" s="9">
        <v>0</v>
      </c>
      <c r="H48" s="9">
        <v>0</v>
      </c>
      <c r="I48" s="9">
        <v>0</v>
      </c>
      <c r="J48" s="9">
        <v>0</v>
      </c>
      <c r="K48" s="9">
        <v>0</v>
      </c>
      <c r="L48" s="9">
        <v>0</v>
      </c>
      <c r="M48" s="9">
        <v>0</v>
      </c>
      <c r="N48" s="9">
        <v>0</v>
      </c>
      <c r="O48" s="13">
        <v>0</v>
      </c>
      <c r="P48" s="13">
        <v>0</v>
      </c>
      <c r="Q48" s="13">
        <v>0</v>
      </c>
      <c r="R48" s="13">
        <v>0</v>
      </c>
      <c r="S48" s="13">
        <v>0</v>
      </c>
      <c r="T48" s="13">
        <v>0</v>
      </c>
      <c r="U48" s="13">
        <v>0</v>
      </c>
      <c r="V48" s="13">
        <v>0</v>
      </c>
      <c r="W48" s="13">
        <v>0</v>
      </c>
      <c r="X48" s="13">
        <v>0</v>
      </c>
      <c r="Y48" s="13">
        <v>0</v>
      </c>
      <c r="Z48" s="13">
        <v>0</v>
      </c>
      <c r="AA48">
        <f t="shared" si="0"/>
        <v>4</v>
      </c>
    </row>
    <row r="49" spans="1:27" x14ac:dyDescent="0.25">
      <c r="A49" s="16">
        <v>4306</v>
      </c>
      <c r="B49" s="1" t="s">
        <v>453</v>
      </c>
      <c r="C49" s="9">
        <v>0</v>
      </c>
      <c r="D49" s="9">
        <v>0</v>
      </c>
      <c r="E49" s="9">
        <v>0</v>
      </c>
      <c r="F49" s="9">
        <v>0</v>
      </c>
      <c r="G49" s="9">
        <v>0</v>
      </c>
      <c r="H49" s="9">
        <v>0</v>
      </c>
      <c r="I49" s="9">
        <v>0</v>
      </c>
      <c r="J49" s="9">
        <v>0</v>
      </c>
      <c r="K49" s="9">
        <v>0</v>
      </c>
      <c r="L49" s="9">
        <v>0</v>
      </c>
      <c r="M49" s="9">
        <v>0</v>
      </c>
      <c r="N49" s="9">
        <v>0</v>
      </c>
      <c r="O49" s="13">
        <v>0</v>
      </c>
      <c r="P49" s="13">
        <v>0</v>
      </c>
      <c r="Q49" s="13">
        <v>0</v>
      </c>
      <c r="R49" s="13">
        <v>0</v>
      </c>
      <c r="S49" s="13">
        <v>0</v>
      </c>
      <c r="T49" s="13">
        <v>0</v>
      </c>
      <c r="U49" s="13">
        <v>0</v>
      </c>
      <c r="V49" s="13">
        <v>0</v>
      </c>
      <c r="W49" s="13">
        <v>0</v>
      </c>
      <c r="X49" s="13">
        <v>0</v>
      </c>
      <c r="Y49" s="13">
        <v>0</v>
      </c>
      <c r="Z49" s="13">
        <v>0</v>
      </c>
      <c r="AA49">
        <f t="shared" si="0"/>
        <v>4</v>
      </c>
    </row>
    <row r="50" spans="1:27" x14ac:dyDescent="0.25">
      <c r="A50" s="16">
        <v>44</v>
      </c>
      <c r="B50" s="1" t="s">
        <v>454</v>
      </c>
      <c r="C50" s="9">
        <v>5754.97</v>
      </c>
      <c r="D50" s="9">
        <v>28475.91</v>
      </c>
      <c r="E50" s="9">
        <v>28484.58</v>
      </c>
      <c r="F50" s="9">
        <v>30682.43</v>
      </c>
      <c r="G50" s="9">
        <v>30682.43</v>
      </c>
      <c r="H50" s="9">
        <v>30684.73</v>
      </c>
      <c r="I50" s="9">
        <v>21773.32</v>
      </c>
      <c r="J50" s="9">
        <v>26480.92</v>
      </c>
      <c r="K50" s="9">
        <v>50855.87</v>
      </c>
      <c r="L50" s="9">
        <v>65474.61</v>
      </c>
      <c r="M50" s="9">
        <v>61257.26</v>
      </c>
      <c r="N50" s="9">
        <v>64392.06</v>
      </c>
      <c r="O50" s="13">
        <v>2494.29</v>
      </c>
      <c r="P50" s="13">
        <v>3878.18</v>
      </c>
      <c r="Q50" s="13">
        <v>10766.39</v>
      </c>
      <c r="R50" s="13">
        <v>25513.26</v>
      </c>
      <c r="S50" s="13">
        <v>48645.599999999999</v>
      </c>
      <c r="T50" s="13">
        <v>69895.789999999994</v>
      </c>
      <c r="U50" s="13">
        <v>86321.81</v>
      </c>
      <c r="V50" s="13">
        <v>103718.89</v>
      </c>
      <c r="W50" s="13">
        <v>106745.24</v>
      </c>
      <c r="X50" s="13">
        <v>114843.06</v>
      </c>
      <c r="Y50" s="13">
        <v>124147.89</v>
      </c>
      <c r="Z50" s="13">
        <v>123995.28</v>
      </c>
      <c r="AA50">
        <f t="shared" si="0"/>
        <v>2</v>
      </c>
    </row>
    <row r="51" spans="1:27" x14ac:dyDescent="0.25">
      <c r="A51" s="16">
        <v>4401</v>
      </c>
      <c r="B51" s="1" t="s">
        <v>250</v>
      </c>
      <c r="C51" s="9">
        <v>0</v>
      </c>
      <c r="D51" s="9">
        <v>0</v>
      </c>
      <c r="E51" s="9">
        <v>0</v>
      </c>
      <c r="F51" s="9">
        <v>0</v>
      </c>
      <c r="G51" s="9">
        <v>0</v>
      </c>
      <c r="H51" s="9">
        <v>0</v>
      </c>
      <c r="I51" s="9">
        <v>0</v>
      </c>
      <c r="J51" s="9">
        <v>0</v>
      </c>
      <c r="K51" s="9">
        <v>0</v>
      </c>
      <c r="L51" s="9">
        <v>0</v>
      </c>
      <c r="M51" s="9">
        <v>0</v>
      </c>
      <c r="N51" s="9">
        <v>0</v>
      </c>
      <c r="O51" s="13">
        <v>0</v>
      </c>
      <c r="P51" s="13">
        <v>0</v>
      </c>
      <c r="Q51" s="13">
        <v>0</v>
      </c>
      <c r="R51" s="13">
        <v>0</v>
      </c>
      <c r="S51" s="13">
        <v>0</v>
      </c>
      <c r="T51" s="13">
        <v>0</v>
      </c>
      <c r="U51" s="13">
        <v>0</v>
      </c>
      <c r="V51" s="13">
        <v>0</v>
      </c>
      <c r="W51" s="13">
        <v>0</v>
      </c>
      <c r="X51" s="13">
        <v>0</v>
      </c>
      <c r="Y51" s="13">
        <v>0</v>
      </c>
      <c r="Z51" s="13">
        <v>0</v>
      </c>
      <c r="AA51">
        <f t="shared" si="0"/>
        <v>4</v>
      </c>
    </row>
    <row r="52" spans="1:27" x14ac:dyDescent="0.25">
      <c r="A52" s="16">
        <v>4402</v>
      </c>
      <c r="B52" s="1" t="s">
        <v>177</v>
      </c>
      <c r="C52" s="9">
        <v>5754.97</v>
      </c>
      <c r="D52" s="9">
        <v>28475.91</v>
      </c>
      <c r="E52" s="9">
        <v>28484.58</v>
      </c>
      <c r="F52" s="9">
        <v>30484.43</v>
      </c>
      <c r="G52" s="9">
        <v>30484.43</v>
      </c>
      <c r="H52" s="9">
        <v>30486.73</v>
      </c>
      <c r="I52" s="9">
        <v>20675.32</v>
      </c>
      <c r="J52" s="9">
        <v>24213.15</v>
      </c>
      <c r="K52" s="9">
        <v>48136.32</v>
      </c>
      <c r="L52" s="9">
        <v>62362.49</v>
      </c>
      <c r="M52" s="9">
        <v>57407.89</v>
      </c>
      <c r="N52" s="9">
        <v>55436.94</v>
      </c>
      <c r="O52" s="13">
        <v>1723.19</v>
      </c>
      <c r="P52" s="13">
        <v>1766.41</v>
      </c>
      <c r="Q52" s="13">
        <v>6649.69</v>
      </c>
      <c r="R52" s="13">
        <v>21280.12</v>
      </c>
      <c r="S52" s="13">
        <v>43891.28</v>
      </c>
      <c r="T52" s="13">
        <v>64964.86</v>
      </c>
      <c r="U52" s="13">
        <v>80383.199999999997</v>
      </c>
      <c r="V52" s="13">
        <v>96565.43</v>
      </c>
      <c r="W52" s="13">
        <v>97438.97</v>
      </c>
      <c r="X52" s="13">
        <v>104081.46</v>
      </c>
      <c r="Y52" s="13">
        <v>110382.95</v>
      </c>
      <c r="Z52" s="13">
        <v>118787.74</v>
      </c>
      <c r="AA52">
        <f t="shared" si="0"/>
        <v>4</v>
      </c>
    </row>
    <row r="53" spans="1:27" x14ac:dyDescent="0.25">
      <c r="A53" s="16">
        <v>440210</v>
      </c>
      <c r="B53" s="1" t="s">
        <v>455</v>
      </c>
      <c r="C53" s="9">
        <v>0</v>
      </c>
      <c r="D53" s="9">
        <v>0</v>
      </c>
      <c r="E53" s="9">
        <v>0</v>
      </c>
      <c r="F53" s="9">
        <v>0</v>
      </c>
      <c r="G53" s="9">
        <v>0</v>
      </c>
      <c r="H53" s="9">
        <v>0</v>
      </c>
      <c r="I53" s="9">
        <v>0</v>
      </c>
      <c r="J53" s="9">
        <v>0</v>
      </c>
      <c r="K53" s="9">
        <v>0</v>
      </c>
      <c r="L53" s="9">
        <v>0</v>
      </c>
      <c r="M53" s="9">
        <v>0</v>
      </c>
      <c r="N53" s="9">
        <v>0.01</v>
      </c>
      <c r="O53" s="13">
        <v>0</v>
      </c>
      <c r="P53" s="13">
        <v>0</v>
      </c>
      <c r="Q53" s="13">
        <v>0</v>
      </c>
      <c r="R53" s="13">
        <v>0</v>
      </c>
      <c r="S53" s="13">
        <v>0</v>
      </c>
      <c r="T53" s="13">
        <v>0</v>
      </c>
      <c r="U53" s="13">
        <v>0</v>
      </c>
      <c r="V53" s="13">
        <v>0</v>
      </c>
      <c r="W53" s="13">
        <v>0</v>
      </c>
      <c r="X53" s="13">
        <v>0</v>
      </c>
      <c r="Y53" s="13">
        <v>0</v>
      </c>
      <c r="Z53" s="13">
        <v>0</v>
      </c>
      <c r="AA53">
        <f t="shared" si="0"/>
        <v>6</v>
      </c>
    </row>
    <row r="54" spans="1:27" x14ac:dyDescent="0.25">
      <c r="A54" s="16">
        <v>440220</v>
      </c>
      <c r="B54" s="1" t="s">
        <v>456</v>
      </c>
      <c r="C54" s="9">
        <v>2809.79</v>
      </c>
      <c r="D54" s="9">
        <v>15151.3</v>
      </c>
      <c r="E54" s="9">
        <v>16926.919999999998</v>
      </c>
      <c r="F54" s="9">
        <v>13137.79</v>
      </c>
      <c r="G54" s="9">
        <v>12613.29</v>
      </c>
      <c r="H54" s="9">
        <v>13285.11</v>
      </c>
      <c r="I54" s="9">
        <v>8973.42</v>
      </c>
      <c r="J54" s="9">
        <v>11951.62</v>
      </c>
      <c r="K54" s="9">
        <v>21412.26</v>
      </c>
      <c r="L54" s="9">
        <v>26011.45</v>
      </c>
      <c r="M54" s="9">
        <v>23393.69</v>
      </c>
      <c r="N54" s="9">
        <v>20702.3</v>
      </c>
      <c r="O54" s="13">
        <v>1141.19</v>
      </c>
      <c r="P54" s="13">
        <v>1306.27</v>
      </c>
      <c r="Q54" s="13">
        <v>3102.78</v>
      </c>
      <c r="R54" s="13">
        <v>8602.49</v>
      </c>
      <c r="S54" s="13">
        <v>16662.39</v>
      </c>
      <c r="T54" s="13">
        <v>25104.91</v>
      </c>
      <c r="U54" s="13">
        <v>31429.75</v>
      </c>
      <c r="V54" s="13">
        <v>36542.36</v>
      </c>
      <c r="W54" s="13">
        <v>35667.550000000003</v>
      </c>
      <c r="X54" s="13">
        <v>38382.86</v>
      </c>
      <c r="Y54" s="13">
        <v>41247.68</v>
      </c>
      <c r="Z54" s="13">
        <v>43778.19</v>
      </c>
      <c r="AA54">
        <f t="shared" si="0"/>
        <v>6</v>
      </c>
    </row>
    <row r="55" spans="1:27" x14ac:dyDescent="0.25">
      <c r="A55" s="16">
        <v>440230</v>
      </c>
      <c r="B55" s="1" t="s">
        <v>457</v>
      </c>
      <c r="C55" s="9">
        <v>0</v>
      </c>
      <c r="D55" s="9">
        <v>275.63</v>
      </c>
      <c r="E55" s="9">
        <v>471.97</v>
      </c>
      <c r="F55" s="9">
        <v>407.1</v>
      </c>
      <c r="G55" s="9">
        <v>362.92</v>
      </c>
      <c r="H55" s="9">
        <v>561.5</v>
      </c>
      <c r="I55" s="9">
        <v>486.55</v>
      </c>
      <c r="J55" s="9">
        <v>468.28</v>
      </c>
      <c r="K55" s="9">
        <v>637.75</v>
      </c>
      <c r="L55" s="9">
        <v>806.25</v>
      </c>
      <c r="M55" s="9">
        <v>772.81</v>
      </c>
      <c r="N55" s="9">
        <v>1064.08</v>
      </c>
      <c r="O55" s="13">
        <v>0.08</v>
      </c>
      <c r="P55" s="13">
        <v>78.86</v>
      </c>
      <c r="Q55" s="13">
        <v>163.66999999999999</v>
      </c>
      <c r="R55" s="13">
        <v>258.69</v>
      </c>
      <c r="S55" s="13">
        <v>21.54</v>
      </c>
      <c r="T55" s="13">
        <v>78.680000000000007</v>
      </c>
      <c r="U55" s="13">
        <v>85.84</v>
      </c>
      <c r="V55" s="13">
        <v>134.87</v>
      </c>
      <c r="W55" s="13">
        <v>81.88</v>
      </c>
      <c r="X55" s="13">
        <v>92.2</v>
      </c>
      <c r="Y55" s="13">
        <v>147.29</v>
      </c>
      <c r="Z55" s="13">
        <v>139.55000000000001</v>
      </c>
      <c r="AA55">
        <f t="shared" si="0"/>
        <v>6</v>
      </c>
    </row>
    <row r="56" spans="1:27" x14ac:dyDescent="0.25">
      <c r="A56" s="16">
        <v>440235</v>
      </c>
      <c r="B56" s="1" t="s">
        <v>458</v>
      </c>
      <c r="C56" s="9">
        <v>0</v>
      </c>
      <c r="D56" s="9">
        <v>0</v>
      </c>
      <c r="E56" s="9">
        <v>0</v>
      </c>
      <c r="F56" s="9">
        <v>0</v>
      </c>
      <c r="G56" s="9">
        <v>0</v>
      </c>
      <c r="H56" s="9">
        <v>0</v>
      </c>
      <c r="I56" s="9">
        <v>0</v>
      </c>
      <c r="J56" s="9">
        <v>0</v>
      </c>
      <c r="K56" s="9">
        <v>0</v>
      </c>
      <c r="L56" s="9">
        <v>0</v>
      </c>
      <c r="M56" s="9">
        <v>0</v>
      </c>
      <c r="N56" s="9">
        <v>0</v>
      </c>
      <c r="O56" s="13">
        <v>0</v>
      </c>
      <c r="P56" s="13">
        <v>0</v>
      </c>
      <c r="Q56" s="13">
        <v>0</v>
      </c>
      <c r="R56" s="13">
        <v>0</v>
      </c>
      <c r="S56" s="13">
        <v>0</v>
      </c>
      <c r="T56" s="13">
        <v>0</v>
      </c>
      <c r="U56" s="13">
        <v>0</v>
      </c>
      <c r="V56" s="13">
        <v>0</v>
      </c>
      <c r="W56" s="13">
        <v>0</v>
      </c>
      <c r="X56" s="13">
        <v>0</v>
      </c>
      <c r="Y56" s="13">
        <v>0</v>
      </c>
      <c r="Z56" s="13">
        <v>0</v>
      </c>
      <c r="AA56">
        <f t="shared" si="0"/>
        <v>6</v>
      </c>
    </row>
    <row r="57" spans="1:27" x14ac:dyDescent="0.25">
      <c r="A57" s="16">
        <v>440240</v>
      </c>
      <c r="B57" s="1" t="s">
        <v>459</v>
      </c>
      <c r="C57" s="9">
        <v>2945.18</v>
      </c>
      <c r="D57" s="9">
        <v>13048.97</v>
      </c>
      <c r="E57" s="9">
        <v>11085.69</v>
      </c>
      <c r="F57" s="9">
        <v>16939.53</v>
      </c>
      <c r="G57" s="9">
        <v>17508.22</v>
      </c>
      <c r="H57" s="9">
        <v>16640.12</v>
      </c>
      <c r="I57" s="9">
        <v>11215.34</v>
      </c>
      <c r="J57" s="9">
        <v>11793.24</v>
      </c>
      <c r="K57" s="9">
        <v>26086.31</v>
      </c>
      <c r="L57" s="9">
        <v>35544.800000000003</v>
      </c>
      <c r="M57" s="9">
        <v>33241.39</v>
      </c>
      <c r="N57" s="9">
        <v>33670.559999999998</v>
      </c>
      <c r="O57" s="13">
        <v>581.91999999999996</v>
      </c>
      <c r="P57" s="13">
        <v>381.29</v>
      </c>
      <c r="Q57" s="13">
        <v>3383.23</v>
      </c>
      <c r="R57" s="13">
        <v>12418.94</v>
      </c>
      <c r="S57" s="13">
        <v>27207.35</v>
      </c>
      <c r="T57" s="13">
        <v>39781.26</v>
      </c>
      <c r="U57" s="13">
        <v>48867.61</v>
      </c>
      <c r="V57" s="13">
        <v>59888.2</v>
      </c>
      <c r="W57" s="13">
        <v>61689.53</v>
      </c>
      <c r="X57" s="13">
        <v>65606.39</v>
      </c>
      <c r="Y57" s="13">
        <v>68987.98</v>
      </c>
      <c r="Z57" s="13">
        <v>74870</v>
      </c>
      <c r="AA57">
        <f t="shared" si="0"/>
        <v>6</v>
      </c>
    </row>
    <row r="58" spans="1:27" x14ac:dyDescent="0.25">
      <c r="A58" s="16">
        <v>440245</v>
      </c>
      <c r="B58" s="1" t="s">
        <v>460</v>
      </c>
      <c r="C58" s="9">
        <v>0</v>
      </c>
      <c r="D58" s="9">
        <v>0</v>
      </c>
      <c r="E58" s="9">
        <v>0</v>
      </c>
      <c r="F58" s="9">
        <v>0</v>
      </c>
      <c r="G58" s="9">
        <v>0</v>
      </c>
      <c r="H58" s="9">
        <v>0</v>
      </c>
      <c r="I58" s="9">
        <v>0</v>
      </c>
      <c r="J58" s="9">
        <v>0</v>
      </c>
      <c r="K58" s="9">
        <v>0</v>
      </c>
      <c r="L58" s="9">
        <v>0</v>
      </c>
      <c r="M58" s="9">
        <v>0</v>
      </c>
      <c r="N58" s="9">
        <v>0</v>
      </c>
      <c r="O58" s="13">
        <v>0</v>
      </c>
      <c r="P58" s="13">
        <v>0</v>
      </c>
      <c r="Q58" s="13">
        <v>0</v>
      </c>
      <c r="R58" s="13">
        <v>0</v>
      </c>
      <c r="S58" s="13">
        <v>0</v>
      </c>
      <c r="T58" s="13">
        <v>0</v>
      </c>
      <c r="U58" s="13">
        <v>0</v>
      </c>
      <c r="V58" s="13">
        <v>0</v>
      </c>
      <c r="W58" s="13">
        <v>0</v>
      </c>
      <c r="X58" s="13">
        <v>0</v>
      </c>
      <c r="Y58" s="13">
        <v>0</v>
      </c>
      <c r="Z58" s="13">
        <v>0</v>
      </c>
      <c r="AA58">
        <f t="shared" si="0"/>
        <v>6</v>
      </c>
    </row>
    <row r="59" spans="1:27" x14ac:dyDescent="0.25">
      <c r="A59" s="16">
        <v>4403</v>
      </c>
      <c r="B59" s="1" t="s">
        <v>260</v>
      </c>
      <c r="C59" s="9">
        <v>0</v>
      </c>
      <c r="D59" s="9">
        <v>0</v>
      </c>
      <c r="E59" s="9">
        <v>0</v>
      </c>
      <c r="F59" s="9">
        <v>0</v>
      </c>
      <c r="G59" s="9">
        <v>0</v>
      </c>
      <c r="H59" s="9">
        <v>0</v>
      </c>
      <c r="I59" s="9">
        <v>900</v>
      </c>
      <c r="J59" s="9">
        <v>2069.7800000000002</v>
      </c>
      <c r="K59" s="9">
        <v>2437.84</v>
      </c>
      <c r="L59" s="9">
        <v>2830.4</v>
      </c>
      <c r="M59" s="9">
        <v>3372.48</v>
      </c>
      <c r="N59" s="9">
        <v>8326.8799999999992</v>
      </c>
      <c r="O59" s="13">
        <v>730.3</v>
      </c>
      <c r="P59" s="13">
        <v>1914.4</v>
      </c>
      <c r="Q59" s="13">
        <v>3778.77</v>
      </c>
      <c r="R59" s="13">
        <v>3895.22</v>
      </c>
      <c r="S59" s="13">
        <v>4416.3900000000003</v>
      </c>
      <c r="T59" s="13">
        <v>4593.01</v>
      </c>
      <c r="U59" s="13">
        <v>5600.69</v>
      </c>
      <c r="V59" s="13">
        <v>6815.53</v>
      </c>
      <c r="W59" s="13">
        <v>8968.35</v>
      </c>
      <c r="X59" s="13">
        <v>10423.68</v>
      </c>
      <c r="Y59" s="13">
        <v>13427</v>
      </c>
      <c r="Z59" s="13">
        <v>4869.6000000000004</v>
      </c>
      <c r="AA59">
        <f t="shared" si="0"/>
        <v>4</v>
      </c>
    </row>
    <row r="60" spans="1:27" x14ac:dyDescent="0.25">
      <c r="A60" s="16">
        <v>4404</v>
      </c>
      <c r="B60" s="1" t="s">
        <v>461</v>
      </c>
      <c r="C60" s="9">
        <v>0</v>
      </c>
      <c r="D60" s="9">
        <v>0</v>
      </c>
      <c r="E60" s="9">
        <v>0</v>
      </c>
      <c r="F60" s="9">
        <v>0</v>
      </c>
      <c r="G60" s="9">
        <v>0</v>
      </c>
      <c r="H60" s="9">
        <v>0</v>
      </c>
      <c r="I60" s="9">
        <v>0</v>
      </c>
      <c r="J60" s="9">
        <v>0</v>
      </c>
      <c r="K60" s="9">
        <v>0</v>
      </c>
      <c r="L60" s="9">
        <v>0</v>
      </c>
      <c r="M60" s="9">
        <v>0</v>
      </c>
      <c r="N60" s="9">
        <v>0</v>
      </c>
      <c r="O60" s="13">
        <v>0</v>
      </c>
      <c r="P60" s="13">
        <v>0</v>
      </c>
      <c r="Q60" s="13">
        <v>0</v>
      </c>
      <c r="R60" s="13">
        <v>0</v>
      </c>
      <c r="S60" s="13">
        <v>0</v>
      </c>
      <c r="T60" s="13">
        <v>0</v>
      </c>
      <c r="U60" s="13">
        <v>0</v>
      </c>
      <c r="V60" s="13">
        <v>0</v>
      </c>
      <c r="W60" s="13">
        <v>0</v>
      </c>
      <c r="X60" s="13">
        <v>0</v>
      </c>
      <c r="Y60" s="13">
        <v>0</v>
      </c>
      <c r="Z60" s="13">
        <v>0</v>
      </c>
      <c r="AA60">
        <f t="shared" si="0"/>
        <v>4</v>
      </c>
    </row>
    <row r="61" spans="1:27" x14ac:dyDescent="0.25">
      <c r="A61" s="16">
        <v>4405</v>
      </c>
      <c r="B61" s="1" t="s">
        <v>262</v>
      </c>
      <c r="C61" s="9">
        <v>0</v>
      </c>
      <c r="D61" s="9">
        <v>0</v>
      </c>
      <c r="E61" s="9">
        <v>0</v>
      </c>
      <c r="F61" s="9">
        <v>198</v>
      </c>
      <c r="G61" s="9">
        <v>198</v>
      </c>
      <c r="H61" s="9">
        <v>198</v>
      </c>
      <c r="I61" s="9">
        <v>198</v>
      </c>
      <c r="J61" s="9">
        <v>198</v>
      </c>
      <c r="K61" s="9">
        <v>281.70999999999998</v>
      </c>
      <c r="L61" s="9">
        <v>281.70999999999998</v>
      </c>
      <c r="M61" s="9">
        <v>476.89</v>
      </c>
      <c r="N61" s="9">
        <v>628.23</v>
      </c>
      <c r="O61" s="13">
        <v>40.81</v>
      </c>
      <c r="P61" s="13">
        <v>197.37</v>
      </c>
      <c r="Q61" s="13">
        <v>337.93</v>
      </c>
      <c r="R61" s="13">
        <v>337.93</v>
      </c>
      <c r="S61" s="13">
        <v>337.93</v>
      </c>
      <c r="T61" s="13">
        <v>337.93</v>
      </c>
      <c r="U61" s="13">
        <v>337.93</v>
      </c>
      <c r="V61" s="13">
        <v>337.93</v>
      </c>
      <c r="W61" s="13">
        <v>337.93</v>
      </c>
      <c r="X61" s="13">
        <v>337.93</v>
      </c>
      <c r="Y61" s="13">
        <v>337.93</v>
      </c>
      <c r="Z61" s="13">
        <v>337.93</v>
      </c>
      <c r="AA61">
        <f t="shared" si="0"/>
        <v>4</v>
      </c>
    </row>
    <row r="62" spans="1:27" x14ac:dyDescent="0.25">
      <c r="A62" s="16">
        <v>4406</v>
      </c>
      <c r="B62" s="1" t="s">
        <v>179</v>
      </c>
      <c r="C62" s="9">
        <v>0</v>
      </c>
      <c r="D62" s="9">
        <v>0</v>
      </c>
      <c r="E62" s="9">
        <v>0</v>
      </c>
      <c r="F62" s="9">
        <v>0</v>
      </c>
      <c r="G62" s="9">
        <v>0</v>
      </c>
      <c r="H62" s="9">
        <v>0</v>
      </c>
      <c r="I62" s="9">
        <v>0</v>
      </c>
      <c r="J62" s="9">
        <v>0</v>
      </c>
      <c r="K62" s="9">
        <v>0</v>
      </c>
      <c r="L62" s="9">
        <v>0</v>
      </c>
      <c r="M62" s="9">
        <v>0</v>
      </c>
      <c r="N62" s="9">
        <v>0</v>
      </c>
      <c r="O62" s="13">
        <v>0</v>
      </c>
      <c r="P62" s="13">
        <v>0</v>
      </c>
      <c r="Q62" s="13">
        <v>0</v>
      </c>
      <c r="R62" s="13">
        <v>0</v>
      </c>
      <c r="S62" s="13">
        <v>0</v>
      </c>
      <c r="T62" s="13">
        <v>0</v>
      </c>
      <c r="U62" s="13">
        <v>0</v>
      </c>
      <c r="V62" s="13">
        <v>0</v>
      </c>
      <c r="W62" s="13">
        <v>0</v>
      </c>
      <c r="X62" s="13">
        <v>0</v>
      </c>
      <c r="Y62" s="13">
        <v>0</v>
      </c>
      <c r="Z62" s="13">
        <v>0</v>
      </c>
      <c r="AA62">
        <f t="shared" si="0"/>
        <v>4</v>
      </c>
    </row>
    <row r="63" spans="1:27" x14ac:dyDescent="0.25">
      <c r="A63" s="16">
        <v>4407</v>
      </c>
      <c r="B63" s="1" t="s">
        <v>462</v>
      </c>
      <c r="C63" s="9">
        <v>0</v>
      </c>
      <c r="D63" s="9">
        <v>0</v>
      </c>
      <c r="E63" s="9">
        <v>0</v>
      </c>
      <c r="F63" s="9">
        <v>0</v>
      </c>
      <c r="G63" s="9">
        <v>0</v>
      </c>
      <c r="H63" s="9">
        <v>0</v>
      </c>
      <c r="I63" s="9">
        <v>0</v>
      </c>
      <c r="J63" s="9">
        <v>0</v>
      </c>
      <c r="K63" s="9">
        <v>0</v>
      </c>
      <c r="L63" s="9">
        <v>0</v>
      </c>
      <c r="M63" s="9">
        <v>0</v>
      </c>
      <c r="N63" s="9">
        <v>0</v>
      </c>
      <c r="O63" s="13">
        <v>0</v>
      </c>
      <c r="P63" s="13">
        <v>0</v>
      </c>
      <c r="Q63" s="13">
        <v>0</v>
      </c>
      <c r="R63" s="13">
        <v>0</v>
      </c>
      <c r="S63" s="13">
        <v>0</v>
      </c>
      <c r="T63" s="13">
        <v>0</v>
      </c>
      <c r="U63" s="13">
        <v>0</v>
      </c>
      <c r="V63" s="13">
        <v>0</v>
      </c>
      <c r="W63" s="13">
        <v>0</v>
      </c>
      <c r="X63" s="13">
        <v>0</v>
      </c>
      <c r="Y63" s="13">
        <v>0</v>
      </c>
      <c r="Z63" s="13">
        <v>0</v>
      </c>
      <c r="AA63">
        <f t="shared" si="0"/>
        <v>4</v>
      </c>
    </row>
    <row r="64" spans="1:27" x14ac:dyDescent="0.25">
      <c r="A64" s="16">
        <v>45</v>
      </c>
      <c r="B64" s="1" t="s">
        <v>463</v>
      </c>
      <c r="C64" s="9">
        <v>25996.13</v>
      </c>
      <c r="D64" s="9">
        <v>44748.24</v>
      </c>
      <c r="E64" s="9">
        <v>74164.73</v>
      </c>
      <c r="F64" s="9">
        <v>94631.24</v>
      </c>
      <c r="G64" s="9">
        <v>121457.32</v>
      </c>
      <c r="H64" s="9">
        <v>142447.79</v>
      </c>
      <c r="I64" s="9">
        <v>170848.08</v>
      </c>
      <c r="J64" s="9">
        <v>193224.59</v>
      </c>
      <c r="K64" s="9">
        <v>215976.8</v>
      </c>
      <c r="L64" s="9">
        <v>235360.23</v>
      </c>
      <c r="M64" s="9">
        <v>264281.21999999997</v>
      </c>
      <c r="N64" s="9">
        <v>288010.01</v>
      </c>
      <c r="O64" s="13">
        <v>22978.25</v>
      </c>
      <c r="P64" s="13">
        <v>44139.85</v>
      </c>
      <c r="Q64" s="13">
        <v>69901.3</v>
      </c>
      <c r="R64" s="13">
        <v>92161.81</v>
      </c>
      <c r="S64" s="13">
        <v>109113.27</v>
      </c>
      <c r="T64" s="13">
        <v>109900.55</v>
      </c>
      <c r="U64" s="13">
        <v>143282.78</v>
      </c>
      <c r="V64" s="13">
        <v>169847.86</v>
      </c>
      <c r="W64" s="13">
        <v>201057.92000000001</v>
      </c>
      <c r="X64" s="13">
        <v>231197.02</v>
      </c>
      <c r="Y64" s="13">
        <v>263254.74</v>
      </c>
      <c r="Z64" s="13">
        <v>306049.68</v>
      </c>
      <c r="AA64">
        <f t="shared" si="0"/>
        <v>2</v>
      </c>
    </row>
    <row r="65" spans="1:27" x14ac:dyDescent="0.25">
      <c r="A65" s="16">
        <v>4501</v>
      </c>
      <c r="B65" s="1" t="s">
        <v>464</v>
      </c>
      <c r="C65" s="9">
        <v>14755.73</v>
      </c>
      <c r="D65" s="9">
        <v>26245.32</v>
      </c>
      <c r="E65" s="9">
        <v>39949.279999999999</v>
      </c>
      <c r="F65" s="9">
        <v>50936.74</v>
      </c>
      <c r="G65" s="9">
        <v>62695.8</v>
      </c>
      <c r="H65" s="9">
        <v>73404.59</v>
      </c>
      <c r="I65" s="9">
        <v>83972.63</v>
      </c>
      <c r="J65" s="9">
        <v>94638.8</v>
      </c>
      <c r="K65" s="9">
        <v>105479.52</v>
      </c>
      <c r="L65" s="9">
        <v>115765.44</v>
      </c>
      <c r="M65" s="9">
        <v>129354.88</v>
      </c>
      <c r="N65" s="9">
        <v>139099.21</v>
      </c>
      <c r="O65" s="13">
        <v>11563.41</v>
      </c>
      <c r="P65" s="13">
        <v>21923.31</v>
      </c>
      <c r="Q65" s="13">
        <v>33979.99</v>
      </c>
      <c r="R65" s="13">
        <v>45523.06</v>
      </c>
      <c r="S65" s="13">
        <v>56706.89</v>
      </c>
      <c r="T65" s="13">
        <v>45622.080000000002</v>
      </c>
      <c r="U65" s="13">
        <v>67523.56</v>
      </c>
      <c r="V65" s="13">
        <v>78823.259999999995</v>
      </c>
      <c r="W65" s="13">
        <v>95033.31</v>
      </c>
      <c r="X65" s="13">
        <v>112649.89</v>
      </c>
      <c r="Y65" s="13">
        <v>130117.46</v>
      </c>
      <c r="Z65" s="13">
        <v>151764.44</v>
      </c>
      <c r="AA65">
        <f t="shared" si="0"/>
        <v>4</v>
      </c>
    </row>
    <row r="66" spans="1:27" x14ac:dyDescent="0.25">
      <c r="A66" s="16">
        <v>450105</v>
      </c>
      <c r="B66" s="1" t="s">
        <v>465</v>
      </c>
      <c r="C66" s="9">
        <v>7797.17</v>
      </c>
      <c r="D66" s="9">
        <v>15378.35</v>
      </c>
      <c r="E66" s="9">
        <v>22824.080000000002</v>
      </c>
      <c r="F66" s="9">
        <v>29895.27</v>
      </c>
      <c r="G66" s="9">
        <v>36932.01</v>
      </c>
      <c r="H66" s="9">
        <v>43582.62</v>
      </c>
      <c r="I66" s="9">
        <v>50227.09</v>
      </c>
      <c r="J66" s="9">
        <v>56899.02</v>
      </c>
      <c r="K66" s="9">
        <v>63819.17</v>
      </c>
      <c r="L66" s="9">
        <v>70906.97</v>
      </c>
      <c r="M66" s="9">
        <v>78096.08</v>
      </c>
      <c r="N66" s="9">
        <v>85603.69</v>
      </c>
      <c r="O66" s="13">
        <v>7112.21</v>
      </c>
      <c r="P66" s="13">
        <v>14352.07</v>
      </c>
      <c r="Q66" s="13">
        <v>21991.65</v>
      </c>
      <c r="R66" s="13">
        <v>29310.880000000001</v>
      </c>
      <c r="S66" s="13">
        <v>36571.199999999997</v>
      </c>
      <c r="T66" s="13">
        <v>20979.79</v>
      </c>
      <c r="U66" s="13">
        <v>38524.959999999999</v>
      </c>
      <c r="V66" s="13">
        <v>46200.59</v>
      </c>
      <c r="W66" s="13">
        <v>58244.86</v>
      </c>
      <c r="X66" s="13">
        <v>70550.25</v>
      </c>
      <c r="Y66" s="13">
        <v>81483.28</v>
      </c>
      <c r="Z66" s="13">
        <v>90361.77</v>
      </c>
      <c r="AA66">
        <f t="shared" si="0"/>
        <v>6</v>
      </c>
    </row>
    <row r="67" spans="1:27" x14ac:dyDescent="0.25">
      <c r="A67" s="16">
        <v>450110</v>
      </c>
      <c r="B67" s="1" t="s">
        <v>466</v>
      </c>
      <c r="C67" s="9">
        <v>1424.25</v>
      </c>
      <c r="D67" s="9">
        <v>2011.24</v>
      </c>
      <c r="E67" s="9">
        <v>3430.83</v>
      </c>
      <c r="F67" s="9">
        <v>4625.03</v>
      </c>
      <c r="G67" s="9">
        <v>5799.43</v>
      </c>
      <c r="H67" s="9">
        <v>6946.9</v>
      </c>
      <c r="I67" s="9">
        <v>8086.46</v>
      </c>
      <c r="J67" s="9">
        <v>9230.74</v>
      </c>
      <c r="K67" s="9">
        <v>10393.75</v>
      </c>
      <c r="L67" s="9">
        <v>10697.98</v>
      </c>
      <c r="M67" s="9">
        <v>11911.79</v>
      </c>
      <c r="N67" s="9">
        <v>12309.96</v>
      </c>
      <c r="O67" s="13">
        <v>1194.17</v>
      </c>
      <c r="P67" s="13">
        <v>1944.09</v>
      </c>
      <c r="Q67" s="13">
        <v>3210.59</v>
      </c>
      <c r="R67" s="13">
        <v>4146.84</v>
      </c>
      <c r="S67" s="13">
        <v>5403.18</v>
      </c>
      <c r="T67" s="13">
        <v>6331.52</v>
      </c>
      <c r="U67" s="13">
        <v>7621.89</v>
      </c>
      <c r="V67" s="13">
        <v>8175.68</v>
      </c>
      <c r="W67" s="13">
        <v>9150.4699999999993</v>
      </c>
      <c r="X67" s="13">
        <v>10502.73</v>
      </c>
      <c r="Y67" s="13">
        <v>11867.57</v>
      </c>
      <c r="Z67" s="13">
        <v>13083.81</v>
      </c>
      <c r="AA67">
        <f t="shared" si="0"/>
        <v>6</v>
      </c>
    </row>
    <row r="68" spans="1:27" x14ac:dyDescent="0.25">
      <c r="A68" s="16">
        <v>450115</v>
      </c>
      <c r="B68" s="1" t="s">
        <v>467</v>
      </c>
      <c r="C68" s="9">
        <v>0</v>
      </c>
      <c r="D68" s="9">
        <v>0</v>
      </c>
      <c r="E68" s="9">
        <v>0</v>
      </c>
      <c r="F68" s="9">
        <v>0</v>
      </c>
      <c r="G68" s="9">
        <v>0</v>
      </c>
      <c r="H68" s="9">
        <v>0</v>
      </c>
      <c r="I68" s="9">
        <v>0</v>
      </c>
      <c r="J68" s="9">
        <v>0</v>
      </c>
      <c r="K68" s="9">
        <v>0</v>
      </c>
      <c r="L68" s="9">
        <v>0</v>
      </c>
      <c r="M68" s="9">
        <v>0</v>
      </c>
      <c r="N68" s="9">
        <v>0</v>
      </c>
      <c r="O68" s="13">
        <v>0</v>
      </c>
      <c r="P68" s="13">
        <v>0</v>
      </c>
      <c r="Q68" s="13">
        <v>0</v>
      </c>
      <c r="R68" s="13">
        <v>0</v>
      </c>
      <c r="S68" s="13">
        <v>0</v>
      </c>
      <c r="T68" s="13">
        <v>0</v>
      </c>
      <c r="U68" s="13">
        <v>0</v>
      </c>
      <c r="V68" s="13">
        <v>0</v>
      </c>
      <c r="W68" s="13">
        <v>0</v>
      </c>
      <c r="X68" s="13">
        <v>0</v>
      </c>
      <c r="Y68" s="13">
        <v>0</v>
      </c>
      <c r="Z68" s="13">
        <v>0</v>
      </c>
      <c r="AA68">
        <f t="shared" si="0"/>
        <v>6</v>
      </c>
    </row>
    <row r="69" spans="1:27" x14ac:dyDescent="0.25">
      <c r="A69" s="16">
        <v>450120</v>
      </c>
      <c r="B69" s="1" t="s">
        <v>332</v>
      </c>
      <c r="C69" s="9">
        <v>1106.1099999999999</v>
      </c>
      <c r="D69" s="9">
        <v>2116.08</v>
      </c>
      <c r="E69" s="9">
        <v>3298.42</v>
      </c>
      <c r="F69" s="9">
        <v>4265.13</v>
      </c>
      <c r="G69" s="9">
        <v>5216.91</v>
      </c>
      <c r="H69" s="9">
        <v>6150.37</v>
      </c>
      <c r="I69" s="9">
        <v>7025.4</v>
      </c>
      <c r="J69" s="9">
        <v>7946.29</v>
      </c>
      <c r="K69" s="9">
        <v>8859.26</v>
      </c>
      <c r="L69" s="9">
        <v>9812.76</v>
      </c>
      <c r="M69" s="9">
        <v>10793.33</v>
      </c>
      <c r="N69" s="9">
        <v>12074.73</v>
      </c>
      <c r="O69" s="13">
        <v>949.52</v>
      </c>
      <c r="P69" s="13">
        <v>1907.48</v>
      </c>
      <c r="Q69" s="13">
        <v>2950.65</v>
      </c>
      <c r="R69" s="13">
        <v>3980.25</v>
      </c>
      <c r="S69" s="13">
        <v>4976.72</v>
      </c>
      <c r="T69" s="13">
        <v>6000.04</v>
      </c>
      <c r="U69" s="13">
        <v>7050.91</v>
      </c>
      <c r="V69" s="13">
        <v>8126.83</v>
      </c>
      <c r="W69" s="13">
        <v>9203.56</v>
      </c>
      <c r="X69" s="13">
        <v>10264.200000000001</v>
      </c>
      <c r="Y69" s="13">
        <v>11302.31</v>
      </c>
      <c r="Z69" s="13">
        <v>12693.69</v>
      </c>
      <c r="AA69">
        <f t="shared" ref="AA69:AA132" si="1">LEN(A69)</f>
        <v>6</v>
      </c>
    </row>
    <row r="70" spans="1:27" x14ac:dyDescent="0.25">
      <c r="A70" s="16">
        <v>450125</v>
      </c>
      <c r="B70" s="1" t="s">
        <v>468</v>
      </c>
      <c r="C70" s="9">
        <v>0</v>
      </c>
      <c r="D70" s="9">
        <v>0</v>
      </c>
      <c r="E70" s="9">
        <v>0</v>
      </c>
      <c r="F70" s="9">
        <v>0</v>
      </c>
      <c r="G70" s="9">
        <v>0</v>
      </c>
      <c r="H70" s="9">
        <v>0</v>
      </c>
      <c r="I70" s="9">
        <v>0</v>
      </c>
      <c r="J70" s="9">
        <v>0</v>
      </c>
      <c r="K70" s="9">
        <v>0</v>
      </c>
      <c r="L70" s="9">
        <v>0</v>
      </c>
      <c r="M70" s="9">
        <v>0</v>
      </c>
      <c r="N70" s="9">
        <v>0</v>
      </c>
      <c r="O70" s="13">
        <v>0</v>
      </c>
      <c r="P70" s="13">
        <v>0</v>
      </c>
      <c r="Q70" s="13">
        <v>0</v>
      </c>
      <c r="R70" s="13">
        <v>0</v>
      </c>
      <c r="S70" s="13">
        <v>0</v>
      </c>
      <c r="T70" s="13">
        <v>0</v>
      </c>
      <c r="U70" s="13">
        <v>0</v>
      </c>
      <c r="V70" s="13">
        <v>0</v>
      </c>
      <c r="W70" s="13">
        <v>0</v>
      </c>
      <c r="X70" s="13">
        <v>0</v>
      </c>
      <c r="Y70" s="13">
        <v>0</v>
      </c>
      <c r="Z70" s="13">
        <v>0</v>
      </c>
      <c r="AA70">
        <f t="shared" si="1"/>
        <v>6</v>
      </c>
    </row>
    <row r="71" spans="1:27" x14ac:dyDescent="0.25">
      <c r="A71" s="16">
        <v>450130</v>
      </c>
      <c r="B71" s="1" t="s">
        <v>469</v>
      </c>
      <c r="C71" s="9">
        <v>285.97000000000003</v>
      </c>
      <c r="D71" s="9">
        <v>556.63</v>
      </c>
      <c r="E71" s="9">
        <v>842.6</v>
      </c>
      <c r="F71" s="9">
        <v>1128.57</v>
      </c>
      <c r="G71" s="9">
        <v>1467.29</v>
      </c>
      <c r="H71" s="9">
        <v>1700.52</v>
      </c>
      <c r="I71" s="9">
        <v>1977.53</v>
      </c>
      <c r="J71" s="9">
        <v>2149.33</v>
      </c>
      <c r="K71" s="9">
        <v>2435.3000000000002</v>
      </c>
      <c r="L71" s="9">
        <v>2830.42</v>
      </c>
      <c r="M71" s="9">
        <v>3119.12</v>
      </c>
      <c r="N71" s="9">
        <v>2218.56</v>
      </c>
      <c r="O71" s="13">
        <v>223.45</v>
      </c>
      <c r="P71" s="13">
        <v>446.9</v>
      </c>
      <c r="Q71" s="13">
        <v>670.36</v>
      </c>
      <c r="R71" s="13">
        <v>893.8</v>
      </c>
      <c r="S71" s="13">
        <v>1117.25</v>
      </c>
      <c r="T71" s="13">
        <v>1340.7</v>
      </c>
      <c r="U71" s="13">
        <v>1538.05</v>
      </c>
      <c r="V71" s="13">
        <v>1761.51</v>
      </c>
      <c r="W71" s="13">
        <v>1952.24</v>
      </c>
      <c r="X71" s="13">
        <v>2202.98</v>
      </c>
      <c r="Y71" s="13">
        <v>887.08</v>
      </c>
      <c r="Z71" s="13">
        <v>1280.0899999999999</v>
      </c>
      <c r="AA71">
        <f t="shared" si="1"/>
        <v>6</v>
      </c>
    </row>
    <row r="72" spans="1:27" x14ac:dyDescent="0.25">
      <c r="A72" s="16">
        <v>450135</v>
      </c>
      <c r="B72" s="1" t="s">
        <v>333</v>
      </c>
      <c r="C72" s="9">
        <v>623.13</v>
      </c>
      <c r="D72" s="9">
        <v>1206.73</v>
      </c>
      <c r="E72" s="9">
        <v>1857.64</v>
      </c>
      <c r="F72" s="9">
        <v>2379.63</v>
      </c>
      <c r="G72" s="9">
        <v>2902.48</v>
      </c>
      <c r="H72" s="9">
        <v>3436.16</v>
      </c>
      <c r="I72" s="9">
        <v>3963.51</v>
      </c>
      <c r="J72" s="9">
        <v>4482.84</v>
      </c>
      <c r="K72" s="9">
        <v>4981.6000000000004</v>
      </c>
      <c r="L72" s="9">
        <v>5483.15</v>
      </c>
      <c r="M72" s="9">
        <v>6012.22</v>
      </c>
      <c r="N72" s="9">
        <v>6692.25</v>
      </c>
      <c r="O72" s="13">
        <v>514.94000000000005</v>
      </c>
      <c r="P72" s="13">
        <v>989.39</v>
      </c>
      <c r="Q72" s="13">
        <v>1495.88</v>
      </c>
      <c r="R72" s="13">
        <v>1987.97</v>
      </c>
      <c r="S72" s="13">
        <v>2471.94</v>
      </c>
      <c r="T72" s="13">
        <v>2944.44</v>
      </c>
      <c r="U72" s="13">
        <v>3432.93</v>
      </c>
      <c r="V72" s="13">
        <v>3970.03</v>
      </c>
      <c r="W72" s="13">
        <v>4456.25</v>
      </c>
      <c r="X72" s="13">
        <v>4996.2</v>
      </c>
      <c r="Y72" s="13">
        <v>5494.35</v>
      </c>
      <c r="Z72" s="13">
        <v>6176.81</v>
      </c>
      <c r="AA72">
        <f t="shared" si="1"/>
        <v>6</v>
      </c>
    </row>
    <row r="73" spans="1:27" x14ac:dyDescent="0.25">
      <c r="A73" s="16">
        <v>450190</v>
      </c>
      <c r="B73" s="1" t="s">
        <v>78</v>
      </c>
      <c r="C73" s="9">
        <v>3519.1</v>
      </c>
      <c r="D73" s="9">
        <v>4976.28</v>
      </c>
      <c r="E73" s="9">
        <v>7695.7</v>
      </c>
      <c r="F73" s="9">
        <v>8643.11</v>
      </c>
      <c r="G73" s="9">
        <v>10377.67</v>
      </c>
      <c r="H73" s="9">
        <v>11588.01</v>
      </c>
      <c r="I73" s="9">
        <v>12692.64</v>
      </c>
      <c r="J73" s="9">
        <v>13930.59</v>
      </c>
      <c r="K73" s="9">
        <v>14990.45</v>
      </c>
      <c r="L73" s="9">
        <v>16034.16</v>
      </c>
      <c r="M73" s="9">
        <v>19422.330000000002</v>
      </c>
      <c r="N73" s="9">
        <v>20200.04</v>
      </c>
      <c r="O73" s="13">
        <v>1569.11</v>
      </c>
      <c r="P73" s="13">
        <v>2283.37</v>
      </c>
      <c r="Q73" s="13">
        <v>3660.87</v>
      </c>
      <c r="R73" s="13">
        <v>5203.32</v>
      </c>
      <c r="S73" s="13">
        <v>6166.6</v>
      </c>
      <c r="T73" s="13">
        <v>8025.59</v>
      </c>
      <c r="U73" s="13">
        <v>9354.81</v>
      </c>
      <c r="V73" s="13">
        <v>10588.63</v>
      </c>
      <c r="W73" s="13">
        <v>12025.93</v>
      </c>
      <c r="X73" s="13">
        <v>14133.52</v>
      </c>
      <c r="Y73" s="13">
        <v>19082.87</v>
      </c>
      <c r="Z73" s="13">
        <v>28168.27</v>
      </c>
      <c r="AA73">
        <f t="shared" si="1"/>
        <v>6</v>
      </c>
    </row>
    <row r="74" spans="1:27" x14ac:dyDescent="0.25">
      <c r="A74" s="16">
        <v>4502</v>
      </c>
      <c r="B74" s="1" t="s">
        <v>470</v>
      </c>
      <c r="C74" s="9">
        <v>1159.9000000000001</v>
      </c>
      <c r="D74" s="9">
        <v>2372.42</v>
      </c>
      <c r="E74" s="9">
        <v>3906.96</v>
      </c>
      <c r="F74" s="9">
        <v>5494.2</v>
      </c>
      <c r="G74" s="9">
        <v>6960.76</v>
      </c>
      <c r="H74" s="9">
        <v>8639.3700000000008</v>
      </c>
      <c r="I74" s="9">
        <v>10375.6</v>
      </c>
      <c r="J74" s="9">
        <v>11982.72</v>
      </c>
      <c r="K74" s="9">
        <v>13587.97</v>
      </c>
      <c r="L74" s="9">
        <v>15210.29</v>
      </c>
      <c r="M74" s="9">
        <v>16984.330000000002</v>
      </c>
      <c r="N74" s="9">
        <v>18697.400000000001</v>
      </c>
      <c r="O74" s="13">
        <v>1550.81</v>
      </c>
      <c r="P74" s="13">
        <v>3298.54</v>
      </c>
      <c r="Q74" s="13">
        <v>5295.47</v>
      </c>
      <c r="R74" s="13">
        <v>6893.84</v>
      </c>
      <c r="S74" s="13">
        <v>8511.68</v>
      </c>
      <c r="T74" s="13">
        <v>9983.6</v>
      </c>
      <c r="U74" s="13">
        <v>11728.99</v>
      </c>
      <c r="V74" s="13">
        <v>13396.12</v>
      </c>
      <c r="W74" s="13">
        <v>15131.99</v>
      </c>
      <c r="X74" s="13">
        <v>16634.62</v>
      </c>
      <c r="Y74" s="13">
        <v>18636.900000000001</v>
      </c>
      <c r="Z74" s="13">
        <v>20583.75</v>
      </c>
      <c r="AA74">
        <f t="shared" si="1"/>
        <v>4</v>
      </c>
    </row>
    <row r="75" spans="1:27" x14ac:dyDescent="0.25">
      <c r="A75" s="16">
        <v>450205</v>
      </c>
      <c r="B75" s="1" t="s">
        <v>471</v>
      </c>
      <c r="C75" s="9">
        <v>1159.9000000000001</v>
      </c>
      <c r="D75" s="9">
        <v>2372.42</v>
      </c>
      <c r="E75" s="9">
        <v>3515.46</v>
      </c>
      <c r="F75" s="9">
        <v>4654.2</v>
      </c>
      <c r="G75" s="9">
        <v>5715.76</v>
      </c>
      <c r="H75" s="9">
        <v>6854.37</v>
      </c>
      <c r="I75" s="9">
        <v>8140.61</v>
      </c>
      <c r="J75" s="9">
        <v>9297.7199999999993</v>
      </c>
      <c r="K75" s="9">
        <v>10452.969999999999</v>
      </c>
      <c r="L75" s="9">
        <v>11625.29</v>
      </c>
      <c r="M75" s="9">
        <v>12949.33</v>
      </c>
      <c r="N75" s="9">
        <v>14212.4</v>
      </c>
      <c r="O75" s="13">
        <v>1100.81</v>
      </c>
      <c r="P75" s="13">
        <v>2398.54</v>
      </c>
      <c r="Q75" s="13">
        <v>3945.47</v>
      </c>
      <c r="R75" s="13">
        <v>5093.84</v>
      </c>
      <c r="S75" s="13">
        <v>6261.68</v>
      </c>
      <c r="T75" s="13">
        <v>7283.6</v>
      </c>
      <c r="U75" s="13">
        <v>8578.99</v>
      </c>
      <c r="V75" s="13">
        <v>9796.1200000000008</v>
      </c>
      <c r="W75" s="13">
        <v>11081.99</v>
      </c>
      <c r="X75" s="13">
        <v>12134.62</v>
      </c>
      <c r="Y75" s="13">
        <v>13686.9</v>
      </c>
      <c r="Z75" s="13">
        <v>15183.75</v>
      </c>
      <c r="AA75">
        <f t="shared" si="1"/>
        <v>6</v>
      </c>
    </row>
    <row r="76" spans="1:27" x14ac:dyDescent="0.25">
      <c r="A76" s="16">
        <v>450210</v>
      </c>
      <c r="B76" s="1" t="s">
        <v>472</v>
      </c>
      <c r="C76" s="9">
        <v>0</v>
      </c>
      <c r="D76" s="9">
        <v>0</v>
      </c>
      <c r="E76" s="9">
        <v>391.5</v>
      </c>
      <c r="F76" s="9">
        <v>840</v>
      </c>
      <c r="G76" s="9">
        <v>1245</v>
      </c>
      <c r="H76" s="9">
        <v>1785</v>
      </c>
      <c r="I76" s="9">
        <v>2235</v>
      </c>
      <c r="J76" s="9">
        <v>2685</v>
      </c>
      <c r="K76" s="9">
        <v>3135</v>
      </c>
      <c r="L76" s="9">
        <v>3585</v>
      </c>
      <c r="M76" s="9">
        <v>4035</v>
      </c>
      <c r="N76" s="9">
        <v>4485</v>
      </c>
      <c r="O76" s="13">
        <v>450</v>
      </c>
      <c r="P76" s="13">
        <v>900</v>
      </c>
      <c r="Q76" s="13">
        <v>1350</v>
      </c>
      <c r="R76" s="13">
        <v>1800</v>
      </c>
      <c r="S76" s="13">
        <v>2250</v>
      </c>
      <c r="T76" s="13">
        <v>2700</v>
      </c>
      <c r="U76" s="13">
        <v>3150</v>
      </c>
      <c r="V76" s="13">
        <v>3600</v>
      </c>
      <c r="W76" s="13">
        <v>4050</v>
      </c>
      <c r="X76" s="13">
        <v>4500</v>
      </c>
      <c r="Y76" s="13">
        <v>4950</v>
      </c>
      <c r="Z76" s="13">
        <v>5400</v>
      </c>
      <c r="AA76">
        <f t="shared" si="1"/>
        <v>6</v>
      </c>
    </row>
    <row r="77" spans="1:27" x14ac:dyDescent="0.25">
      <c r="A77" s="16">
        <v>4503</v>
      </c>
      <c r="B77" s="1" t="s">
        <v>473</v>
      </c>
      <c r="C77" s="9">
        <v>6040.64</v>
      </c>
      <c r="D77" s="9">
        <v>9161.27</v>
      </c>
      <c r="E77" s="9">
        <v>17618.689999999999</v>
      </c>
      <c r="F77" s="9">
        <v>20558.47</v>
      </c>
      <c r="G77" s="9">
        <v>28962.18</v>
      </c>
      <c r="H77" s="9">
        <v>35279.730000000003</v>
      </c>
      <c r="I77" s="9">
        <v>40811.620000000003</v>
      </c>
      <c r="J77" s="9">
        <v>44342.59</v>
      </c>
      <c r="K77" s="9">
        <v>50099.46</v>
      </c>
      <c r="L77" s="9">
        <v>54809.84</v>
      </c>
      <c r="M77" s="9">
        <v>60600.86</v>
      </c>
      <c r="N77" s="9">
        <v>65957.570000000007</v>
      </c>
      <c r="O77" s="13">
        <v>4755.87</v>
      </c>
      <c r="P77" s="13">
        <v>9007.56</v>
      </c>
      <c r="Q77" s="13">
        <v>14009.65</v>
      </c>
      <c r="R77" s="13">
        <v>18125.18</v>
      </c>
      <c r="S77" s="13">
        <v>19042.509999999998</v>
      </c>
      <c r="T77" s="13">
        <v>23093.55</v>
      </c>
      <c r="U77" s="13">
        <v>27480.3</v>
      </c>
      <c r="V77" s="13">
        <v>35043.42</v>
      </c>
      <c r="W77" s="13">
        <v>41374.410000000003</v>
      </c>
      <c r="X77" s="13">
        <v>46890.2</v>
      </c>
      <c r="Y77" s="13">
        <v>56252.02</v>
      </c>
      <c r="Z77" s="13">
        <v>63141.99</v>
      </c>
      <c r="AA77">
        <f t="shared" si="1"/>
        <v>4</v>
      </c>
    </row>
    <row r="78" spans="1:27" x14ac:dyDescent="0.25">
      <c r="A78" s="16">
        <v>450305</v>
      </c>
      <c r="B78" s="1" t="s">
        <v>474</v>
      </c>
      <c r="C78" s="9">
        <v>0</v>
      </c>
      <c r="D78" s="9">
        <v>0.27</v>
      </c>
      <c r="E78" s="9">
        <v>0.27</v>
      </c>
      <c r="F78" s="9">
        <v>0.27</v>
      </c>
      <c r="G78" s="9">
        <v>0.27</v>
      </c>
      <c r="H78" s="9">
        <v>0.27</v>
      </c>
      <c r="I78" s="9">
        <v>39.840000000000003</v>
      </c>
      <c r="J78" s="9">
        <v>42.09</v>
      </c>
      <c r="K78" s="9">
        <v>42.09</v>
      </c>
      <c r="L78" s="9">
        <v>42.09</v>
      </c>
      <c r="M78" s="9">
        <v>57.63</v>
      </c>
      <c r="N78" s="9">
        <v>58.39</v>
      </c>
      <c r="O78" s="13">
        <v>16.7</v>
      </c>
      <c r="P78" s="13">
        <v>53.08</v>
      </c>
      <c r="Q78" s="13">
        <v>81.459999999999994</v>
      </c>
      <c r="R78" s="13">
        <v>89.73</v>
      </c>
      <c r="S78" s="13">
        <v>111.12</v>
      </c>
      <c r="T78" s="13">
        <v>146.54</v>
      </c>
      <c r="U78" s="13">
        <v>170.25</v>
      </c>
      <c r="V78" s="13">
        <v>219.98</v>
      </c>
      <c r="W78" s="13">
        <v>238.03</v>
      </c>
      <c r="X78" s="13">
        <v>282.95</v>
      </c>
      <c r="Y78" s="13">
        <v>386.79</v>
      </c>
      <c r="Z78" s="13">
        <v>411.81</v>
      </c>
      <c r="AA78">
        <f t="shared" si="1"/>
        <v>6</v>
      </c>
    </row>
    <row r="79" spans="1:27" x14ac:dyDescent="0.25">
      <c r="A79" s="16">
        <v>450310</v>
      </c>
      <c r="B79" s="1" t="s">
        <v>475</v>
      </c>
      <c r="C79" s="9">
        <v>1122.3499999999999</v>
      </c>
      <c r="D79" s="9">
        <v>1170.49</v>
      </c>
      <c r="E79" s="9">
        <v>2924.93</v>
      </c>
      <c r="F79" s="9">
        <v>3506.21</v>
      </c>
      <c r="G79" s="9">
        <v>4176.7700000000004</v>
      </c>
      <c r="H79" s="9">
        <v>5343.17</v>
      </c>
      <c r="I79" s="9">
        <v>6535.29</v>
      </c>
      <c r="J79" s="9">
        <v>6564.99</v>
      </c>
      <c r="K79" s="9">
        <v>8243.2999999999993</v>
      </c>
      <c r="L79" s="9">
        <v>8840.94</v>
      </c>
      <c r="M79" s="9">
        <v>9880.44</v>
      </c>
      <c r="N79" s="9">
        <v>10926.69</v>
      </c>
      <c r="O79" s="13">
        <v>1046.7</v>
      </c>
      <c r="P79" s="13">
        <v>2086.1999999999998</v>
      </c>
      <c r="Q79" s="13">
        <v>3125.7</v>
      </c>
      <c r="R79" s="13">
        <v>3125.7</v>
      </c>
      <c r="S79" s="13">
        <v>3125.7</v>
      </c>
      <c r="T79" s="13">
        <v>4076.3</v>
      </c>
      <c r="U79" s="13">
        <v>5123.2</v>
      </c>
      <c r="V79" s="13">
        <v>6162.7</v>
      </c>
      <c r="W79" s="13">
        <v>7208.5</v>
      </c>
      <c r="X79" s="13">
        <v>8248</v>
      </c>
      <c r="Y79" s="13">
        <v>9297.27</v>
      </c>
      <c r="Z79" s="13">
        <v>12466.66</v>
      </c>
      <c r="AA79">
        <f t="shared" si="1"/>
        <v>6</v>
      </c>
    </row>
    <row r="80" spans="1:27" x14ac:dyDescent="0.25">
      <c r="A80" s="16">
        <v>450315</v>
      </c>
      <c r="B80" s="1" t="s">
        <v>476</v>
      </c>
      <c r="C80" s="9">
        <v>490.5</v>
      </c>
      <c r="D80" s="9">
        <v>922.5</v>
      </c>
      <c r="E80" s="9">
        <v>1413</v>
      </c>
      <c r="F80" s="9">
        <v>1413</v>
      </c>
      <c r="G80" s="9">
        <v>1413</v>
      </c>
      <c r="H80" s="9">
        <v>1471.5</v>
      </c>
      <c r="I80" s="9">
        <v>1471.5</v>
      </c>
      <c r="J80" s="9">
        <v>1471.5</v>
      </c>
      <c r="K80" s="9">
        <v>1494</v>
      </c>
      <c r="L80" s="9">
        <v>1494</v>
      </c>
      <c r="M80" s="9">
        <v>1494</v>
      </c>
      <c r="N80" s="9">
        <v>1552.5</v>
      </c>
      <c r="O80" s="13">
        <v>0</v>
      </c>
      <c r="P80" s="13">
        <v>0</v>
      </c>
      <c r="Q80" s="13">
        <v>201.33</v>
      </c>
      <c r="R80" s="13">
        <v>211.05</v>
      </c>
      <c r="S80" s="13">
        <v>251.55</v>
      </c>
      <c r="T80" s="13">
        <v>251.55</v>
      </c>
      <c r="U80" s="13">
        <v>266.01</v>
      </c>
      <c r="V80" s="13">
        <v>266.01</v>
      </c>
      <c r="W80" s="13">
        <v>266.01</v>
      </c>
      <c r="X80" s="13">
        <v>266.01</v>
      </c>
      <c r="Y80" s="13">
        <v>266.01</v>
      </c>
      <c r="Z80" s="13">
        <v>266.01</v>
      </c>
      <c r="AA80">
        <f t="shared" si="1"/>
        <v>6</v>
      </c>
    </row>
    <row r="81" spans="1:27" x14ac:dyDescent="0.25">
      <c r="A81" s="16">
        <v>450320</v>
      </c>
      <c r="B81" s="1" t="s">
        <v>477</v>
      </c>
      <c r="C81" s="9">
        <v>414.9</v>
      </c>
      <c r="D81" s="9">
        <v>842.15</v>
      </c>
      <c r="E81" s="9">
        <v>1146.93</v>
      </c>
      <c r="F81" s="9">
        <v>1432.2</v>
      </c>
      <c r="G81" s="9">
        <v>2060.48</v>
      </c>
      <c r="H81" s="9">
        <v>2403.06</v>
      </c>
      <c r="I81" s="9">
        <v>2871.32</v>
      </c>
      <c r="J81" s="9">
        <v>3139.35</v>
      </c>
      <c r="K81" s="9">
        <v>3420.3</v>
      </c>
      <c r="L81" s="9">
        <v>3688.47</v>
      </c>
      <c r="M81" s="9">
        <v>3979.9</v>
      </c>
      <c r="N81" s="9">
        <v>4178.55</v>
      </c>
      <c r="O81" s="13">
        <v>367.06</v>
      </c>
      <c r="P81" s="13">
        <v>654.26</v>
      </c>
      <c r="Q81" s="13">
        <v>1309.0899999999999</v>
      </c>
      <c r="R81" s="13">
        <v>1996.76</v>
      </c>
      <c r="S81" s="13">
        <v>2404.29</v>
      </c>
      <c r="T81" s="13">
        <v>2685.19</v>
      </c>
      <c r="U81" s="13">
        <v>3299.7</v>
      </c>
      <c r="V81" s="13">
        <v>3843.88</v>
      </c>
      <c r="W81" s="13">
        <v>4808.3999999999996</v>
      </c>
      <c r="X81" s="13">
        <v>5086.33</v>
      </c>
      <c r="Y81" s="13">
        <v>5560.13</v>
      </c>
      <c r="Z81" s="13">
        <v>5907.78</v>
      </c>
      <c r="AA81">
        <f t="shared" si="1"/>
        <v>6</v>
      </c>
    </row>
    <row r="82" spans="1:27" x14ac:dyDescent="0.25">
      <c r="A82" s="16">
        <v>450325</v>
      </c>
      <c r="B82" s="1" t="s">
        <v>188</v>
      </c>
      <c r="C82" s="9">
        <v>2420.2199999999998</v>
      </c>
      <c r="D82" s="9">
        <v>2999.63</v>
      </c>
      <c r="E82" s="9">
        <v>6728.17</v>
      </c>
      <c r="F82" s="9">
        <v>7290.93</v>
      </c>
      <c r="G82" s="9">
        <v>11623.27</v>
      </c>
      <c r="H82" s="9">
        <v>15013.01</v>
      </c>
      <c r="I82" s="9">
        <v>17183.29</v>
      </c>
      <c r="J82" s="9">
        <v>18399.189999999999</v>
      </c>
      <c r="K82" s="9">
        <v>20413.23</v>
      </c>
      <c r="L82" s="9">
        <v>22743.52</v>
      </c>
      <c r="M82" s="9">
        <v>25635.23</v>
      </c>
      <c r="N82" s="9">
        <v>27795.07</v>
      </c>
      <c r="O82" s="13">
        <v>1757.96</v>
      </c>
      <c r="P82" s="13">
        <v>3059.25</v>
      </c>
      <c r="Q82" s="13">
        <v>4429.07</v>
      </c>
      <c r="R82" s="13">
        <v>5261.78</v>
      </c>
      <c r="S82" s="13">
        <v>3593.56</v>
      </c>
      <c r="T82" s="13">
        <v>4673.6499999999996</v>
      </c>
      <c r="U82" s="13">
        <v>5484.18</v>
      </c>
      <c r="V82" s="13">
        <v>8982.92</v>
      </c>
      <c r="W82" s="13">
        <v>11216.73</v>
      </c>
      <c r="X82" s="13">
        <v>13316.02</v>
      </c>
      <c r="Y82" s="13">
        <v>18093.009999999998</v>
      </c>
      <c r="Z82" s="13">
        <v>18733.400000000001</v>
      </c>
      <c r="AA82">
        <f t="shared" si="1"/>
        <v>6</v>
      </c>
    </row>
    <row r="83" spans="1:27" x14ac:dyDescent="0.25">
      <c r="A83" s="16">
        <v>450330</v>
      </c>
      <c r="B83" s="1" t="s">
        <v>203</v>
      </c>
      <c r="C83" s="9">
        <v>913.83</v>
      </c>
      <c r="D83" s="9">
        <v>1625.94</v>
      </c>
      <c r="E83" s="9">
        <v>2668.27</v>
      </c>
      <c r="F83" s="9">
        <v>3507.12</v>
      </c>
      <c r="G83" s="9">
        <v>4710.6400000000003</v>
      </c>
      <c r="H83" s="9">
        <v>5718.32</v>
      </c>
      <c r="I83" s="9">
        <v>6805.07</v>
      </c>
      <c r="J83" s="9">
        <v>7744.11</v>
      </c>
      <c r="K83" s="9">
        <v>8802.1299999999992</v>
      </c>
      <c r="L83" s="9">
        <v>9847.2099999999991</v>
      </c>
      <c r="M83" s="9">
        <v>10852.75</v>
      </c>
      <c r="N83" s="9">
        <v>12094.86</v>
      </c>
      <c r="O83" s="13">
        <v>1151.22</v>
      </c>
      <c r="P83" s="13">
        <v>2238.27</v>
      </c>
      <c r="Q83" s="13">
        <v>3411.99</v>
      </c>
      <c r="R83" s="13">
        <v>4585.71</v>
      </c>
      <c r="S83" s="13">
        <v>5762.4</v>
      </c>
      <c r="T83" s="13">
        <v>6835.39</v>
      </c>
      <c r="U83" s="13">
        <v>8121.87</v>
      </c>
      <c r="V83" s="13">
        <v>9369.61</v>
      </c>
      <c r="W83" s="13">
        <v>10645.46</v>
      </c>
      <c r="X83" s="13">
        <v>11854.68</v>
      </c>
      <c r="Y83" s="13">
        <v>13191.81</v>
      </c>
      <c r="Z83" s="13">
        <v>14609.52</v>
      </c>
      <c r="AA83">
        <f t="shared" si="1"/>
        <v>6</v>
      </c>
    </row>
    <row r="84" spans="1:27" x14ac:dyDescent="0.25">
      <c r="A84" s="16">
        <v>450390</v>
      </c>
      <c r="B84" s="1" t="s">
        <v>478</v>
      </c>
      <c r="C84" s="9">
        <v>678.84</v>
      </c>
      <c r="D84" s="9">
        <v>1600.29</v>
      </c>
      <c r="E84" s="9">
        <v>2737.12</v>
      </c>
      <c r="F84" s="9">
        <v>3408.73</v>
      </c>
      <c r="G84" s="9">
        <v>4977.75</v>
      </c>
      <c r="H84" s="9">
        <v>5330.4</v>
      </c>
      <c r="I84" s="9">
        <v>5905.31</v>
      </c>
      <c r="J84" s="9">
        <v>6981.35</v>
      </c>
      <c r="K84" s="9">
        <v>7684.42</v>
      </c>
      <c r="L84" s="9">
        <v>8153.62</v>
      </c>
      <c r="M84" s="9">
        <v>8700.91</v>
      </c>
      <c r="N84" s="9">
        <v>9351.51</v>
      </c>
      <c r="O84" s="13">
        <v>416.23</v>
      </c>
      <c r="P84" s="13">
        <v>916.49</v>
      </c>
      <c r="Q84" s="13">
        <v>1451.01</v>
      </c>
      <c r="R84" s="13">
        <v>2854.44</v>
      </c>
      <c r="S84" s="13">
        <v>3793.88</v>
      </c>
      <c r="T84" s="13">
        <v>4424.93</v>
      </c>
      <c r="U84" s="13">
        <v>5015.08</v>
      </c>
      <c r="V84" s="13">
        <v>6198.3</v>
      </c>
      <c r="W84" s="13">
        <v>6991.28</v>
      </c>
      <c r="X84" s="13">
        <v>7836.21</v>
      </c>
      <c r="Y84" s="13">
        <v>9456.99</v>
      </c>
      <c r="Z84" s="13">
        <v>10746.81</v>
      </c>
      <c r="AA84">
        <f t="shared" si="1"/>
        <v>6</v>
      </c>
    </row>
    <row r="85" spans="1:27" x14ac:dyDescent="0.25">
      <c r="A85" s="16">
        <v>4504</v>
      </c>
      <c r="B85" s="1" t="s">
        <v>479</v>
      </c>
      <c r="C85" s="9">
        <v>2315.4299999999998</v>
      </c>
      <c r="D85" s="9">
        <v>3177</v>
      </c>
      <c r="E85" s="9">
        <v>7462.61</v>
      </c>
      <c r="F85" s="9">
        <v>11238.08</v>
      </c>
      <c r="G85" s="9">
        <v>13450.21</v>
      </c>
      <c r="H85" s="9">
        <v>15890.05</v>
      </c>
      <c r="I85" s="9">
        <v>19746.310000000001</v>
      </c>
      <c r="J85" s="9">
        <v>21745.94</v>
      </c>
      <c r="K85" s="9">
        <v>25916.36</v>
      </c>
      <c r="L85" s="9">
        <v>28182.73</v>
      </c>
      <c r="M85" s="9">
        <v>31148.48</v>
      </c>
      <c r="N85" s="9">
        <v>34270.019999999997</v>
      </c>
      <c r="O85" s="13">
        <v>2627.05</v>
      </c>
      <c r="P85" s="13">
        <v>4857.07</v>
      </c>
      <c r="Q85" s="13">
        <v>8277.9</v>
      </c>
      <c r="R85" s="13">
        <v>10798.04</v>
      </c>
      <c r="S85" s="13">
        <v>11839.94</v>
      </c>
      <c r="T85" s="13">
        <v>15410.14</v>
      </c>
      <c r="U85" s="13">
        <v>17904.73</v>
      </c>
      <c r="V85" s="13">
        <v>21137.37</v>
      </c>
      <c r="W85" s="13">
        <v>26005</v>
      </c>
      <c r="X85" s="13">
        <v>28723.62</v>
      </c>
      <c r="Y85" s="13">
        <v>32592.74</v>
      </c>
      <c r="Z85" s="13">
        <v>39402.57</v>
      </c>
      <c r="AA85">
        <f t="shared" si="1"/>
        <v>4</v>
      </c>
    </row>
    <row r="86" spans="1:27" x14ac:dyDescent="0.25">
      <c r="A86" s="16">
        <v>450405</v>
      </c>
      <c r="B86" s="1" t="s">
        <v>480</v>
      </c>
      <c r="C86" s="9">
        <v>776.91</v>
      </c>
      <c r="D86" s="9">
        <v>1638.47</v>
      </c>
      <c r="E86" s="9">
        <v>2120.7199999999998</v>
      </c>
      <c r="F86" s="9">
        <v>2571.63</v>
      </c>
      <c r="G86" s="9">
        <v>3344.02</v>
      </c>
      <c r="H86" s="9">
        <v>4418.6099999999997</v>
      </c>
      <c r="I86" s="9">
        <v>5295.36</v>
      </c>
      <c r="J86" s="9">
        <v>5910.63</v>
      </c>
      <c r="K86" s="9">
        <v>6979.61</v>
      </c>
      <c r="L86" s="9">
        <v>7872.63</v>
      </c>
      <c r="M86" s="9">
        <v>8780.39</v>
      </c>
      <c r="N86" s="9">
        <v>10472.030000000001</v>
      </c>
      <c r="O86" s="13">
        <v>832.58</v>
      </c>
      <c r="P86" s="13">
        <v>1561.69</v>
      </c>
      <c r="Q86" s="13">
        <v>2593.62</v>
      </c>
      <c r="R86" s="13">
        <v>3437.36</v>
      </c>
      <c r="S86" s="13">
        <v>4384.17</v>
      </c>
      <c r="T86" s="13">
        <v>5276.93</v>
      </c>
      <c r="U86" s="13">
        <v>6061.11</v>
      </c>
      <c r="V86" s="13">
        <v>7402.44</v>
      </c>
      <c r="W86" s="13">
        <v>8556.44</v>
      </c>
      <c r="X86" s="13">
        <v>9507.68</v>
      </c>
      <c r="Y86" s="13">
        <v>11537.28</v>
      </c>
      <c r="Z86" s="13">
        <v>12130.63</v>
      </c>
      <c r="AA86">
        <f t="shared" si="1"/>
        <v>6</v>
      </c>
    </row>
    <row r="87" spans="1:27" x14ac:dyDescent="0.25">
      <c r="A87" s="16">
        <v>450410</v>
      </c>
      <c r="B87" s="1" t="s">
        <v>481</v>
      </c>
      <c r="C87" s="9">
        <v>86.33</v>
      </c>
      <c r="D87" s="9">
        <v>86.33</v>
      </c>
      <c r="E87" s="9">
        <v>86.33</v>
      </c>
      <c r="F87" s="9">
        <v>86.33</v>
      </c>
      <c r="G87" s="9">
        <v>86.33</v>
      </c>
      <c r="H87" s="9">
        <v>86.33</v>
      </c>
      <c r="I87" s="9">
        <v>1378.85</v>
      </c>
      <c r="J87" s="9">
        <v>1408.61</v>
      </c>
      <c r="K87" s="9">
        <v>1408.61</v>
      </c>
      <c r="L87" s="9">
        <v>1408.61</v>
      </c>
      <c r="M87" s="9">
        <v>1411.85</v>
      </c>
      <c r="N87" s="9">
        <v>1411.85</v>
      </c>
      <c r="O87" s="13">
        <v>0</v>
      </c>
      <c r="P87" s="13">
        <v>0</v>
      </c>
      <c r="Q87" s="13">
        <v>0</v>
      </c>
      <c r="R87" s="13">
        <v>0</v>
      </c>
      <c r="S87" s="13">
        <v>95.09</v>
      </c>
      <c r="T87" s="13">
        <v>134.27000000000001</v>
      </c>
      <c r="U87" s="13">
        <v>155.91999999999999</v>
      </c>
      <c r="V87" s="13">
        <v>155.91999999999999</v>
      </c>
      <c r="W87" s="13">
        <v>155.91999999999999</v>
      </c>
      <c r="X87" s="13">
        <v>155.91999999999999</v>
      </c>
      <c r="Y87" s="13">
        <v>155.91999999999999</v>
      </c>
      <c r="Z87" s="13">
        <v>1056.08</v>
      </c>
      <c r="AA87">
        <f t="shared" si="1"/>
        <v>6</v>
      </c>
    </row>
    <row r="88" spans="1:27" x14ac:dyDescent="0.25">
      <c r="A88" s="16">
        <v>450415</v>
      </c>
      <c r="B88" s="1" t="s">
        <v>482</v>
      </c>
      <c r="C88" s="9">
        <v>0</v>
      </c>
      <c r="D88" s="9">
        <v>0</v>
      </c>
      <c r="E88" s="9">
        <v>0</v>
      </c>
      <c r="F88" s="9">
        <v>1784.31</v>
      </c>
      <c r="G88" s="9">
        <v>1784.31</v>
      </c>
      <c r="H88" s="9">
        <v>1784.31</v>
      </c>
      <c r="I88" s="9">
        <v>1784.31</v>
      </c>
      <c r="J88" s="9">
        <v>1784.31</v>
      </c>
      <c r="K88" s="9">
        <v>3525.57</v>
      </c>
      <c r="L88" s="9">
        <v>3525.57</v>
      </c>
      <c r="M88" s="9">
        <v>3525.57</v>
      </c>
      <c r="N88" s="9">
        <v>3525.57</v>
      </c>
      <c r="O88" s="13">
        <v>341.93</v>
      </c>
      <c r="P88" s="13">
        <v>341.93</v>
      </c>
      <c r="Q88" s="13">
        <v>341.93</v>
      </c>
      <c r="R88" s="13">
        <v>341.93</v>
      </c>
      <c r="S88" s="13">
        <v>341.93</v>
      </c>
      <c r="T88" s="13">
        <v>341.93</v>
      </c>
      <c r="U88" s="13">
        <v>341.93</v>
      </c>
      <c r="V88" s="13">
        <v>341.93</v>
      </c>
      <c r="W88" s="13">
        <v>2297.83</v>
      </c>
      <c r="X88" s="13">
        <v>2297.83</v>
      </c>
      <c r="Y88" s="13">
        <v>2297.83</v>
      </c>
      <c r="Z88" s="13">
        <v>4049.11</v>
      </c>
      <c r="AA88">
        <f t="shared" si="1"/>
        <v>6</v>
      </c>
    </row>
    <row r="89" spans="1:27" x14ac:dyDescent="0.25">
      <c r="A89" s="16">
        <v>450420</v>
      </c>
      <c r="B89" s="1" t="s">
        <v>483</v>
      </c>
      <c r="C89" s="9">
        <v>1452.2</v>
      </c>
      <c r="D89" s="9">
        <v>1452.2</v>
      </c>
      <c r="E89" s="9">
        <v>4396.08</v>
      </c>
      <c r="F89" s="9">
        <v>5801.32</v>
      </c>
      <c r="G89" s="9">
        <v>7173.56</v>
      </c>
      <c r="H89" s="9">
        <v>8538.82</v>
      </c>
      <c r="I89" s="9">
        <v>10225.81</v>
      </c>
      <c r="J89" s="9">
        <v>11580.4</v>
      </c>
      <c r="K89" s="9">
        <v>12940.58</v>
      </c>
      <c r="L89" s="9">
        <v>14313.92</v>
      </c>
      <c r="M89" s="9">
        <v>15693.68</v>
      </c>
      <c r="N89" s="9">
        <v>17123.580000000002</v>
      </c>
      <c r="O89" s="13">
        <v>1446.4</v>
      </c>
      <c r="P89" s="13">
        <v>2947.31</v>
      </c>
      <c r="Q89" s="13">
        <v>4476.72</v>
      </c>
      <c r="R89" s="13">
        <v>6153.12</v>
      </c>
      <c r="S89" s="13">
        <v>6153.12</v>
      </c>
      <c r="T89" s="13">
        <v>7868.89</v>
      </c>
      <c r="U89" s="13">
        <v>9557.64</v>
      </c>
      <c r="V89" s="13">
        <v>11263.29</v>
      </c>
      <c r="W89" s="13">
        <v>13021.02</v>
      </c>
      <c r="X89" s="13">
        <v>14788.4</v>
      </c>
      <c r="Y89" s="13">
        <v>16619.64</v>
      </c>
      <c r="Z89" s="13">
        <v>20184.68</v>
      </c>
      <c r="AA89">
        <f t="shared" si="1"/>
        <v>6</v>
      </c>
    </row>
    <row r="90" spans="1:27" x14ac:dyDescent="0.25">
      <c r="A90" s="16">
        <v>450421</v>
      </c>
      <c r="B90" s="1" t="s">
        <v>484</v>
      </c>
      <c r="C90" s="9">
        <v>0</v>
      </c>
      <c r="D90" s="9">
        <v>0</v>
      </c>
      <c r="E90" s="9">
        <v>0</v>
      </c>
      <c r="F90" s="9">
        <v>0</v>
      </c>
      <c r="G90" s="9">
        <v>0</v>
      </c>
      <c r="H90" s="9">
        <v>0</v>
      </c>
      <c r="I90" s="9">
        <v>0</v>
      </c>
      <c r="J90" s="9">
        <v>0</v>
      </c>
      <c r="K90" s="9">
        <v>0</v>
      </c>
      <c r="L90" s="9">
        <v>0</v>
      </c>
      <c r="M90" s="9">
        <v>0</v>
      </c>
      <c r="N90" s="9">
        <v>0</v>
      </c>
      <c r="O90" s="13">
        <v>0</v>
      </c>
      <c r="P90" s="13">
        <v>0</v>
      </c>
      <c r="Q90" s="13">
        <v>0</v>
      </c>
      <c r="R90" s="13">
        <v>0</v>
      </c>
      <c r="S90" s="13">
        <v>0</v>
      </c>
      <c r="T90" s="13">
        <v>0</v>
      </c>
      <c r="U90" s="13">
        <v>0</v>
      </c>
      <c r="V90" s="13">
        <v>0</v>
      </c>
      <c r="W90" s="13">
        <v>0</v>
      </c>
      <c r="X90" s="13">
        <v>0</v>
      </c>
      <c r="Y90" s="13">
        <v>0</v>
      </c>
      <c r="Z90" s="13">
        <v>0</v>
      </c>
      <c r="AA90">
        <f t="shared" si="1"/>
        <v>6</v>
      </c>
    </row>
    <row r="91" spans="1:27" x14ac:dyDescent="0.25">
      <c r="A91" s="16">
        <v>450430</v>
      </c>
      <c r="B91" s="1" t="s">
        <v>485</v>
      </c>
      <c r="C91" s="9">
        <v>0</v>
      </c>
      <c r="D91" s="9">
        <v>0</v>
      </c>
      <c r="E91" s="9">
        <v>0</v>
      </c>
      <c r="F91" s="9">
        <v>0</v>
      </c>
      <c r="G91" s="9">
        <v>0</v>
      </c>
      <c r="H91" s="9">
        <v>0</v>
      </c>
      <c r="I91" s="9">
        <v>0</v>
      </c>
      <c r="J91" s="9">
        <v>0</v>
      </c>
      <c r="K91" s="9">
        <v>0</v>
      </c>
      <c r="L91" s="9">
        <v>0</v>
      </c>
      <c r="M91" s="9">
        <v>0</v>
      </c>
      <c r="N91" s="9">
        <v>0</v>
      </c>
      <c r="O91" s="13">
        <v>0</v>
      </c>
      <c r="P91" s="13">
        <v>0</v>
      </c>
      <c r="Q91" s="13">
        <v>0</v>
      </c>
      <c r="R91" s="13">
        <v>0</v>
      </c>
      <c r="S91" s="13">
        <v>0</v>
      </c>
      <c r="T91" s="13">
        <v>0</v>
      </c>
      <c r="U91" s="13">
        <v>0</v>
      </c>
      <c r="V91" s="13">
        <v>185.66</v>
      </c>
      <c r="W91" s="13">
        <v>185.66</v>
      </c>
      <c r="X91" s="13">
        <v>185.66</v>
      </c>
      <c r="Y91" s="13">
        <v>193.94</v>
      </c>
      <c r="Z91" s="13">
        <v>193.94</v>
      </c>
      <c r="AA91">
        <f t="shared" si="1"/>
        <v>6</v>
      </c>
    </row>
    <row r="92" spans="1:27" x14ac:dyDescent="0.25">
      <c r="A92" s="16">
        <v>450490</v>
      </c>
      <c r="B92" s="1" t="s">
        <v>486</v>
      </c>
      <c r="C92" s="9">
        <v>0</v>
      </c>
      <c r="D92" s="9">
        <v>0</v>
      </c>
      <c r="E92" s="9">
        <v>859.49</v>
      </c>
      <c r="F92" s="9">
        <v>994.49</v>
      </c>
      <c r="G92" s="9">
        <v>1061.99</v>
      </c>
      <c r="H92" s="9">
        <v>1061.99</v>
      </c>
      <c r="I92" s="9">
        <v>1061.99</v>
      </c>
      <c r="J92" s="9">
        <v>1061.99</v>
      </c>
      <c r="K92" s="9">
        <v>1061.99</v>
      </c>
      <c r="L92" s="9">
        <v>1061.99</v>
      </c>
      <c r="M92" s="9">
        <v>1736.99</v>
      </c>
      <c r="N92" s="9">
        <v>1736.99</v>
      </c>
      <c r="O92" s="13">
        <v>6.15</v>
      </c>
      <c r="P92" s="13">
        <v>6.15</v>
      </c>
      <c r="Q92" s="13">
        <v>865.64</v>
      </c>
      <c r="R92" s="13">
        <v>865.64</v>
      </c>
      <c r="S92" s="13">
        <v>865.64</v>
      </c>
      <c r="T92" s="13">
        <v>1788.14</v>
      </c>
      <c r="U92" s="13">
        <v>1788.14</v>
      </c>
      <c r="V92" s="13">
        <v>1788.14</v>
      </c>
      <c r="W92" s="13">
        <v>1788.14</v>
      </c>
      <c r="X92" s="13">
        <v>1788.14</v>
      </c>
      <c r="Y92" s="13">
        <v>1788.14</v>
      </c>
      <c r="Z92" s="13">
        <v>1788.14</v>
      </c>
      <c r="AA92">
        <f t="shared" si="1"/>
        <v>6</v>
      </c>
    </row>
    <row r="93" spans="1:27" x14ac:dyDescent="0.25">
      <c r="A93" s="16">
        <v>4505</v>
      </c>
      <c r="B93" s="1" t="s">
        <v>487</v>
      </c>
      <c r="C93" s="9">
        <v>877.72</v>
      </c>
      <c r="D93" s="9">
        <v>1685.22</v>
      </c>
      <c r="E93" s="9">
        <v>2547.21</v>
      </c>
      <c r="F93" s="9">
        <v>3376.41</v>
      </c>
      <c r="G93" s="9">
        <v>5886.43</v>
      </c>
      <c r="H93" s="9">
        <v>5035.96</v>
      </c>
      <c r="I93" s="9">
        <v>7534.7</v>
      </c>
      <c r="J93" s="9">
        <v>8366.86</v>
      </c>
      <c r="K93" s="9">
        <v>9170.49</v>
      </c>
      <c r="L93" s="9">
        <v>10038.81</v>
      </c>
      <c r="M93" s="9">
        <v>10830.04</v>
      </c>
      <c r="N93" s="9">
        <v>11792.61</v>
      </c>
      <c r="O93" s="13">
        <v>799.73</v>
      </c>
      <c r="P93" s="13">
        <v>1500.34</v>
      </c>
      <c r="Q93" s="13">
        <v>2179.87</v>
      </c>
      <c r="R93" s="13">
        <v>2832.83</v>
      </c>
      <c r="S93" s="13">
        <v>3488.52</v>
      </c>
      <c r="T93" s="13">
        <v>4102.8599999999997</v>
      </c>
      <c r="U93" s="13">
        <v>4712.91</v>
      </c>
      <c r="V93" s="13">
        <v>5327.86</v>
      </c>
      <c r="W93" s="13">
        <v>5949.47</v>
      </c>
      <c r="X93" s="13">
        <v>6587.31</v>
      </c>
      <c r="Y93" s="13">
        <v>7202.27</v>
      </c>
      <c r="Z93" s="13">
        <v>7820.78</v>
      </c>
      <c r="AA93">
        <f t="shared" si="1"/>
        <v>4</v>
      </c>
    </row>
    <row r="94" spans="1:27" x14ac:dyDescent="0.25">
      <c r="A94" s="16">
        <v>450510</v>
      </c>
      <c r="B94" s="1" t="s">
        <v>488</v>
      </c>
      <c r="C94" s="9">
        <v>0</v>
      </c>
      <c r="D94" s="9">
        <v>0</v>
      </c>
      <c r="E94" s="9">
        <v>0</v>
      </c>
      <c r="F94" s="9">
        <v>0</v>
      </c>
      <c r="G94" s="9">
        <v>0</v>
      </c>
      <c r="H94" s="9">
        <v>0</v>
      </c>
      <c r="I94" s="9">
        <v>0</v>
      </c>
      <c r="J94" s="9">
        <v>0</v>
      </c>
      <c r="K94" s="9">
        <v>0</v>
      </c>
      <c r="L94" s="9">
        <v>0</v>
      </c>
      <c r="M94" s="9">
        <v>0</v>
      </c>
      <c r="N94" s="9">
        <v>0</v>
      </c>
      <c r="O94" s="13">
        <v>0</v>
      </c>
      <c r="P94" s="13">
        <v>0</v>
      </c>
      <c r="Q94" s="13">
        <v>0</v>
      </c>
      <c r="R94" s="13">
        <v>0</v>
      </c>
      <c r="S94" s="13">
        <v>0</v>
      </c>
      <c r="T94" s="13">
        <v>0</v>
      </c>
      <c r="U94" s="13">
        <v>0</v>
      </c>
      <c r="V94" s="13">
        <v>0</v>
      </c>
      <c r="W94" s="13">
        <v>0</v>
      </c>
      <c r="X94" s="13">
        <v>0</v>
      </c>
      <c r="Y94" s="13">
        <v>0</v>
      </c>
      <c r="Z94" s="13">
        <v>0</v>
      </c>
      <c r="AA94">
        <f t="shared" si="1"/>
        <v>6</v>
      </c>
    </row>
    <row r="95" spans="1:27" x14ac:dyDescent="0.25">
      <c r="A95" s="16">
        <v>450515</v>
      </c>
      <c r="B95" s="1" t="s">
        <v>222</v>
      </c>
      <c r="C95" s="9">
        <v>302.33</v>
      </c>
      <c r="D95" s="9">
        <v>585.16</v>
      </c>
      <c r="E95" s="9">
        <v>887.49</v>
      </c>
      <c r="F95" s="9">
        <v>1180.06</v>
      </c>
      <c r="G95" s="9">
        <v>1482.39</v>
      </c>
      <c r="H95" s="9">
        <v>1774.97</v>
      </c>
      <c r="I95" s="9">
        <v>2077.3000000000002</v>
      </c>
      <c r="J95" s="9">
        <v>2379.63</v>
      </c>
      <c r="K95" s="9">
        <v>2672.21</v>
      </c>
      <c r="L95" s="9">
        <v>2974.54</v>
      </c>
      <c r="M95" s="9">
        <v>3267.12</v>
      </c>
      <c r="N95" s="9">
        <v>3569.45</v>
      </c>
      <c r="O95" s="13">
        <v>302.33</v>
      </c>
      <c r="P95" s="13">
        <v>575.4</v>
      </c>
      <c r="Q95" s="13">
        <v>877.73</v>
      </c>
      <c r="R95" s="13">
        <v>1170.31</v>
      </c>
      <c r="S95" s="13">
        <v>1472.64</v>
      </c>
      <c r="T95" s="13">
        <v>1765.22</v>
      </c>
      <c r="U95" s="13">
        <v>2067.5500000000002</v>
      </c>
      <c r="V95" s="13">
        <v>2369.88</v>
      </c>
      <c r="W95" s="13">
        <v>2662.46</v>
      </c>
      <c r="X95" s="13">
        <v>2964.79</v>
      </c>
      <c r="Y95" s="13">
        <v>3257.37</v>
      </c>
      <c r="Z95" s="13">
        <v>3559.7</v>
      </c>
      <c r="AA95">
        <f t="shared" si="1"/>
        <v>6</v>
      </c>
    </row>
    <row r="96" spans="1:27" x14ac:dyDescent="0.25">
      <c r="A96" s="16">
        <v>450520</v>
      </c>
      <c r="B96" s="1" t="s">
        <v>223</v>
      </c>
      <c r="C96" s="9">
        <v>0</v>
      </c>
      <c r="D96" s="9">
        <v>0</v>
      </c>
      <c r="E96" s="9">
        <v>0</v>
      </c>
      <c r="F96" s="9">
        <v>0</v>
      </c>
      <c r="G96" s="9">
        <v>0</v>
      </c>
      <c r="H96" s="9">
        <v>0</v>
      </c>
      <c r="I96" s="9">
        <v>0</v>
      </c>
      <c r="J96" s="9">
        <v>0</v>
      </c>
      <c r="K96" s="9">
        <v>0</v>
      </c>
      <c r="L96" s="9">
        <v>0</v>
      </c>
      <c r="M96" s="9">
        <v>0</v>
      </c>
      <c r="N96" s="9">
        <v>0</v>
      </c>
      <c r="O96" s="13">
        <v>0</v>
      </c>
      <c r="P96" s="13">
        <v>0</v>
      </c>
      <c r="Q96" s="13">
        <v>0</v>
      </c>
      <c r="R96" s="13">
        <v>0</v>
      </c>
      <c r="S96" s="13">
        <v>0</v>
      </c>
      <c r="T96" s="13">
        <v>0</v>
      </c>
      <c r="U96" s="13">
        <v>0</v>
      </c>
      <c r="V96" s="13">
        <v>0</v>
      </c>
      <c r="W96" s="13">
        <v>0</v>
      </c>
      <c r="X96" s="13">
        <v>0</v>
      </c>
      <c r="Y96" s="13">
        <v>0</v>
      </c>
      <c r="Z96" s="13">
        <v>0</v>
      </c>
      <c r="AA96">
        <f t="shared" si="1"/>
        <v>6</v>
      </c>
    </row>
    <row r="97" spans="1:27" x14ac:dyDescent="0.25">
      <c r="A97" s="16">
        <v>450525</v>
      </c>
      <c r="B97" s="1" t="s">
        <v>231</v>
      </c>
      <c r="C97" s="9">
        <v>125.14</v>
      </c>
      <c r="D97" s="9">
        <v>242.47</v>
      </c>
      <c r="E97" s="9">
        <v>368.16</v>
      </c>
      <c r="F97" s="9">
        <v>489.11</v>
      </c>
      <c r="G97" s="9">
        <v>612.66</v>
      </c>
      <c r="H97" s="9">
        <v>731.54</v>
      </c>
      <c r="I97" s="9">
        <v>854.4</v>
      </c>
      <c r="J97" s="9">
        <v>976.94</v>
      </c>
      <c r="K97" s="9">
        <v>1098.22</v>
      </c>
      <c r="L97" s="9">
        <v>1271.96</v>
      </c>
      <c r="M97" s="9">
        <v>1392.71</v>
      </c>
      <c r="N97" s="9">
        <v>1677.14</v>
      </c>
      <c r="O97" s="13">
        <v>124.41</v>
      </c>
      <c r="P97" s="13">
        <v>236.96</v>
      </c>
      <c r="Q97" s="13">
        <v>361.53</v>
      </c>
      <c r="R97" s="13">
        <v>483.83</v>
      </c>
      <c r="S97" s="13">
        <v>609.83000000000004</v>
      </c>
      <c r="T97" s="13">
        <v>730.95</v>
      </c>
      <c r="U97" s="13">
        <v>855.8</v>
      </c>
      <c r="V97" s="13">
        <v>980.03</v>
      </c>
      <c r="W97" s="13">
        <v>1099.02</v>
      </c>
      <c r="X97" s="13">
        <v>1221.76</v>
      </c>
      <c r="Y97" s="13">
        <v>1341.68</v>
      </c>
      <c r="Z97" s="13">
        <v>1465.39</v>
      </c>
      <c r="AA97">
        <f t="shared" si="1"/>
        <v>6</v>
      </c>
    </row>
    <row r="98" spans="1:27" x14ac:dyDescent="0.25">
      <c r="A98" s="16">
        <v>450530</v>
      </c>
      <c r="B98" s="1" t="s">
        <v>232</v>
      </c>
      <c r="C98" s="9">
        <v>396.76</v>
      </c>
      <c r="D98" s="9">
        <v>754.06</v>
      </c>
      <c r="E98" s="9">
        <v>1134.54</v>
      </c>
      <c r="F98" s="9">
        <v>1498.44</v>
      </c>
      <c r="G98" s="9">
        <v>1866.76</v>
      </c>
      <c r="H98" s="9">
        <v>2215.4</v>
      </c>
      <c r="I98" s="9">
        <v>2573.13</v>
      </c>
      <c r="J98" s="9">
        <v>2926.93</v>
      </c>
      <c r="K98" s="9">
        <v>3264.94</v>
      </c>
      <c r="L98" s="9">
        <v>3603.69</v>
      </c>
      <c r="M98" s="9">
        <v>3929.84</v>
      </c>
      <c r="N98" s="9">
        <v>4252.16</v>
      </c>
      <c r="O98" s="13">
        <v>319.49</v>
      </c>
      <c r="P98" s="13">
        <v>586.16999999999996</v>
      </c>
      <c r="Q98" s="13">
        <v>785.31</v>
      </c>
      <c r="R98" s="13">
        <v>971.62</v>
      </c>
      <c r="S98" s="13">
        <v>1145.49</v>
      </c>
      <c r="T98" s="13">
        <v>1294.3699999999999</v>
      </c>
      <c r="U98" s="13">
        <v>1423.74</v>
      </c>
      <c r="V98" s="13">
        <v>1545.61</v>
      </c>
      <c r="W98" s="13">
        <v>1655.01</v>
      </c>
      <c r="X98" s="13">
        <v>1763.79</v>
      </c>
      <c r="Y98" s="13">
        <v>1865.61</v>
      </c>
      <c r="Z98" s="13">
        <v>1954.09</v>
      </c>
      <c r="AA98">
        <f t="shared" si="1"/>
        <v>6</v>
      </c>
    </row>
    <row r="99" spans="1:27" x14ac:dyDescent="0.25">
      <c r="A99" s="16">
        <v>450535</v>
      </c>
      <c r="B99" s="1" t="s">
        <v>217</v>
      </c>
      <c r="C99" s="9">
        <v>53.49</v>
      </c>
      <c r="D99" s="9">
        <v>103.53</v>
      </c>
      <c r="E99" s="9">
        <v>157.02000000000001</v>
      </c>
      <c r="F99" s="9">
        <v>208.79</v>
      </c>
      <c r="G99" s="9">
        <v>1924.61</v>
      </c>
      <c r="H99" s="9">
        <v>314.05</v>
      </c>
      <c r="I99" s="9">
        <v>2029.87</v>
      </c>
      <c r="J99" s="9">
        <v>2083.36</v>
      </c>
      <c r="K99" s="9">
        <v>2135.12</v>
      </c>
      <c r="L99" s="9">
        <v>2188.61</v>
      </c>
      <c r="M99" s="9">
        <v>2240.37</v>
      </c>
      <c r="N99" s="9">
        <v>2293.86</v>
      </c>
      <c r="O99" s="13">
        <v>53.49</v>
      </c>
      <c r="P99" s="13">
        <v>101.81</v>
      </c>
      <c r="Q99" s="13">
        <v>155.30000000000001</v>
      </c>
      <c r="R99" s="13">
        <v>207.06</v>
      </c>
      <c r="S99" s="13">
        <v>260.56</v>
      </c>
      <c r="T99" s="13">
        <v>312.32</v>
      </c>
      <c r="U99" s="13">
        <v>365.81</v>
      </c>
      <c r="V99" s="13">
        <v>432.34</v>
      </c>
      <c r="W99" s="13">
        <v>532.98</v>
      </c>
      <c r="X99" s="13">
        <v>636.97</v>
      </c>
      <c r="Y99" s="13">
        <v>737.61</v>
      </c>
      <c r="Z99" s="13">
        <v>841.61</v>
      </c>
      <c r="AA99">
        <f t="shared" si="1"/>
        <v>6</v>
      </c>
    </row>
    <row r="100" spans="1:27" x14ac:dyDescent="0.25">
      <c r="A100" s="16">
        <v>450540</v>
      </c>
      <c r="B100" s="1" t="s">
        <v>233</v>
      </c>
      <c r="C100" s="9">
        <v>0</v>
      </c>
      <c r="D100" s="9">
        <v>0</v>
      </c>
      <c r="E100" s="9">
        <v>0</v>
      </c>
      <c r="F100" s="9">
        <v>0</v>
      </c>
      <c r="G100" s="9">
        <v>0</v>
      </c>
      <c r="H100" s="9">
        <v>0</v>
      </c>
      <c r="I100" s="9">
        <v>0</v>
      </c>
      <c r="J100" s="9">
        <v>0</v>
      </c>
      <c r="K100" s="9">
        <v>0</v>
      </c>
      <c r="L100" s="9">
        <v>0</v>
      </c>
      <c r="M100" s="9">
        <v>0</v>
      </c>
      <c r="N100" s="9">
        <v>0</v>
      </c>
      <c r="O100" s="13">
        <v>0</v>
      </c>
      <c r="P100" s="13">
        <v>0</v>
      </c>
      <c r="Q100" s="13">
        <v>0</v>
      </c>
      <c r="R100" s="13">
        <v>0</v>
      </c>
      <c r="S100" s="13">
        <v>0</v>
      </c>
      <c r="T100" s="13">
        <v>0</v>
      </c>
      <c r="U100" s="13">
        <v>0</v>
      </c>
      <c r="V100" s="13">
        <v>0</v>
      </c>
      <c r="W100" s="13">
        <v>0</v>
      </c>
      <c r="X100" s="13">
        <v>0</v>
      </c>
      <c r="Y100" s="13">
        <v>0</v>
      </c>
      <c r="Z100" s="13">
        <v>0</v>
      </c>
      <c r="AA100">
        <f t="shared" si="1"/>
        <v>6</v>
      </c>
    </row>
    <row r="101" spans="1:27" x14ac:dyDescent="0.25">
      <c r="A101" s="16">
        <v>450590</v>
      </c>
      <c r="B101" s="1" t="s">
        <v>78</v>
      </c>
      <c r="C101" s="9">
        <v>0</v>
      </c>
      <c r="D101" s="9">
        <v>0</v>
      </c>
      <c r="E101" s="9">
        <v>0</v>
      </c>
      <c r="F101" s="9">
        <v>0</v>
      </c>
      <c r="G101" s="9">
        <v>0</v>
      </c>
      <c r="H101" s="9">
        <v>0</v>
      </c>
      <c r="I101" s="9">
        <v>0</v>
      </c>
      <c r="J101" s="9">
        <v>0</v>
      </c>
      <c r="K101" s="9">
        <v>0</v>
      </c>
      <c r="L101" s="9">
        <v>0</v>
      </c>
      <c r="M101" s="9">
        <v>0</v>
      </c>
      <c r="N101" s="9">
        <v>0</v>
      </c>
      <c r="O101" s="13">
        <v>0</v>
      </c>
      <c r="P101" s="13">
        <v>0</v>
      </c>
      <c r="Q101" s="13">
        <v>0</v>
      </c>
      <c r="R101" s="13">
        <v>0</v>
      </c>
      <c r="S101" s="13">
        <v>0</v>
      </c>
      <c r="T101" s="13">
        <v>0</v>
      </c>
      <c r="U101" s="13">
        <v>0</v>
      </c>
      <c r="V101" s="13">
        <v>0</v>
      </c>
      <c r="W101" s="13">
        <v>0</v>
      </c>
      <c r="X101" s="13">
        <v>0</v>
      </c>
      <c r="Y101" s="13">
        <v>0</v>
      </c>
      <c r="Z101" s="13">
        <v>0</v>
      </c>
      <c r="AA101">
        <f t="shared" si="1"/>
        <v>6</v>
      </c>
    </row>
    <row r="102" spans="1:27" x14ac:dyDescent="0.25">
      <c r="A102" s="16">
        <v>4506</v>
      </c>
      <c r="B102" s="1" t="s">
        <v>489</v>
      </c>
      <c r="C102" s="9">
        <v>231.82</v>
      </c>
      <c r="D102" s="9">
        <v>442.9</v>
      </c>
      <c r="E102" s="9">
        <v>676.56</v>
      </c>
      <c r="F102" s="9">
        <v>881.06</v>
      </c>
      <c r="G102" s="9">
        <v>1110.3900000000001</v>
      </c>
      <c r="H102" s="9">
        <v>1336.06</v>
      </c>
      <c r="I102" s="9">
        <v>1565.73</v>
      </c>
      <c r="J102" s="9">
        <v>1800.93</v>
      </c>
      <c r="K102" s="9">
        <v>2174.0500000000002</v>
      </c>
      <c r="L102" s="9">
        <v>2570.73</v>
      </c>
      <c r="M102" s="9">
        <v>2959.16</v>
      </c>
      <c r="N102" s="9">
        <v>3410.87</v>
      </c>
      <c r="O102" s="13">
        <v>885.93</v>
      </c>
      <c r="P102" s="13">
        <v>1763.42</v>
      </c>
      <c r="Q102" s="13">
        <v>2728.39</v>
      </c>
      <c r="R102" s="13">
        <v>3661.7</v>
      </c>
      <c r="S102" s="13">
        <v>4676.05</v>
      </c>
      <c r="T102" s="13">
        <v>5656.82</v>
      </c>
      <c r="U102" s="13">
        <v>6692.66</v>
      </c>
      <c r="V102" s="13">
        <v>7723.56</v>
      </c>
      <c r="W102" s="13">
        <v>8577.08</v>
      </c>
      <c r="X102" s="13">
        <v>9456.52</v>
      </c>
      <c r="Y102" s="13">
        <v>6514.26</v>
      </c>
      <c r="Z102" s="13">
        <v>7248.43</v>
      </c>
      <c r="AA102">
        <f t="shared" si="1"/>
        <v>4</v>
      </c>
    </row>
    <row r="103" spans="1:27" x14ac:dyDescent="0.25">
      <c r="A103" s="16">
        <v>450605</v>
      </c>
      <c r="B103" s="1" t="s">
        <v>490</v>
      </c>
      <c r="C103" s="9">
        <v>0</v>
      </c>
      <c r="D103" s="9">
        <v>0</v>
      </c>
      <c r="E103" s="9">
        <v>0</v>
      </c>
      <c r="F103" s="9">
        <v>0</v>
      </c>
      <c r="G103" s="9">
        <v>0</v>
      </c>
      <c r="H103" s="9">
        <v>0</v>
      </c>
      <c r="I103" s="9">
        <v>0</v>
      </c>
      <c r="J103" s="9">
        <v>0</v>
      </c>
      <c r="K103" s="9">
        <v>0</v>
      </c>
      <c r="L103" s="9">
        <v>0</v>
      </c>
      <c r="M103" s="9">
        <v>0</v>
      </c>
      <c r="N103" s="9">
        <v>0</v>
      </c>
      <c r="O103" s="13">
        <v>0</v>
      </c>
      <c r="P103" s="13">
        <v>0</v>
      </c>
      <c r="Q103" s="13">
        <v>0</v>
      </c>
      <c r="R103" s="13">
        <v>0</v>
      </c>
      <c r="S103" s="13">
        <v>0</v>
      </c>
      <c r="T103" s="13">
        <v>0</v>
      </c>
      <c r="U103" s="13">
        <v>0</v>
      </c>
      <c r="V103" s="13">
        <v>0</v>
      </c>
      <c r="W103" s="13">
        <v>0</v>
      </c>
      <c r="X103" s="13">
        <v>0</v>
      </c>
      <c r="Y103" s="13">
        <v>0</v>
      </c>
      <c r="Z103" s="13">
        <v>0</v>
      </c>
      <c r="AA103">
        <f t="shared" si="1"/>
        <v>6</v>
      </c>
    </row>
    <row r="104" spans="1:27" x14ac:dyDescent="0.25">
      <c r="A104" s="16">
        <v>450610</v>
      </c>
      <c r="B104" s="1" t="s">
        <v>269</v>
      </c>
      <c r="C104" s="9">
        <v>0</v>
      </c>
      <c r="D104" s="9">
        <v>0</v>
      </c>
      <c r="E104" s="9">
        <v>0</v>
      </c>
      <c r="F104" s="9">
        <v>0</v>
      </c>
      <c r="G104" s="9">
        <v>0</v>
      </c>
      <c r="H104" s="9">
        <v>0</v>
      </c>
      <c r="I104" s="9">
        <v>0</v>
      </c>
      <c r="J104" s="9">
        <v>0</v>
      </c>
      <c r="K104" s="9">
        <v>0</v>
      </c>
      <c r="L104" s="9">
        <v>0</v>
      </c>
      <c r="M104" s="9">
        <v>0</v>
      </c>
      <c r="N104" s="9">
        <v>0</v>
      </c>
      <c r="O104" s="13">
        <v>0</v>
      </c>
      <c r="P104" s="13">
        <v>0</v>
      </c>
      <c r="Q104" s="13">
        <v>0</v>
      </c>
      <c r="R104" s="13">
        <v>0</v>
      </c>
      <c r="S104" s="13">
        <v>0</v>
      </c>
      <c r="T104" s="13">
        <v>0</v>
      </c>
      <c r="U104" s="13">
        <v>0</v>
      </c>
      <c r="V104" s="13">
        <v>0</v>
      </c>
      <c r="W104" s="13">
        <v>0</v>
      </c>
      <c r="X104" s="13">
        <v>0</v>
      </c>
      <c r="Y104" s="13">
        <v>0</v>
      </c>
      <c r="Z104" s="13">
        <v>0</v>
      </c>
      <c r="AA104">
        <f t="shared" si="1"/>
        <v>6</v>
      </c>
    </row>
    <row r="105" spans="1:27" x14ac:dyDescent="0.25">
      <c r="A105" s="16">
        <v>450615</v>
      </c>
      <c r="B105" s="1" t="s">
        <v>270</v>
      </c>
      <c r="C105" s="9">
        <v>0</v>
      </c>
      <c r="D105" s="9">
        <v>0</v>
      </c>
      <c r="E105" s="9">
        <v>0</v>
      </c>
      <c r="F105" s="9">
        <v>0</v>
      </c>
      <c r="G105" s="9">
        <v>0</v>
      </c>
      <c r="H105" s="9">
        <v>0</v>
      </c>
      <c r="I105" s="9">
        <v>0</v>
      </c>
      <c r="J105" s="9">
        <v>0</v>
      </c>
      <c r="K105" s="9">
        <v>0</v>
      </c>
      <c r="L105" s="9">
        <v>0</v>
      </c>
      <c r="M105" s="9">
        <v>0</v>
      </c>
      <c r="N105" s="9">
        <v>0</v>
      </c>
      <c r="O105" s="13">
        <v>0</v>
      </c>
      <c r="P105" s="13">
        <v>0</v>
      </c>
      <c r="Q105" s="13">
        <v>0</v>
      </c>
      <c r="R105" s="13">
        <v>2.2200000000000002</v>
      </c>
      <c r="S105" s="13">
        <v>71.010000000000005</v>
      </c>
      <c r="T105" s="13">
        <v>137.59</v>
      </c>
      <c r="U105" s="13">
        <v>206.38</v>
      </c>
      <c r="V105" s="13">
        <v>275.18</v>
      </c>
      <c r="W105" s="13">
        <v>341.75</v>
      </c>
      <c r="X105" s="13">
        <v>410.55</v>
      </c>
      <c r="Y105" s="13">
        <v>477.12</v>
      </c>
      <c r="Z105" s="13">
        <v>545.91999999999996</v>
      </c>
      <c r="AA105">
        <f t="shared" si="1"/>
        <v>6</v>
      </c>
    </row>
    <row r="106" spans="1:27" x14ac:dyDescent="0.25">
      <c r="A106" s="16">
        <v>450620</v>
      </c>
      <c r="B106" s="1" t="s">
        <v>271</v>
      </c>
      <c r="C106" s="9">
        <v>0</v>
      </c>
      <c r="D106" s="9">
        <v>0</v>
      </c>
      <c r="E106" s="9">
        <v>0</v>
      </c>
      <c r="F106" s="9">
        <v>0</v>
      </c>
      <c r="G106" s="9">
        <v>0</v>
      </c>
      <c r="H106" s="9">
        <v>0</v>
      </c>
      <c r="I106" s="9">
        <v>0</v>
      </c>
      <c r="J106" s="9">
        <v>0</v>
      </c>
      <c r="K106" s="9">
        <v>0</v>
      </c>
      <c r="L106" s="9">
        <v>0</v>
      </c>
      <c r="M106" s="9">
        <v>0</v>
      </c>
      <c r="N106" s="9">
        <v>0</v>
      </c>
      <c r="O106" s="13">
        <v>0</v>
      </c>
      <c r="P106" s="13">
        <v>0</v>
      </c>
      <c r="Q106" s="13">
        <v>0</v>
      </c>
      <c r="R106" s="13">
        <v>0</v>
      </c>
      <c r="S106" s="13">
        <v>0</v>
      </c>
      <c r="T106" s="13">
        <v>0</v>
      </c>
      <c r="U106" s="13">
        <v>0</v>
      </c>
      <c r="V106" s="13">
        <v>0</v>
      </c>
      <c r="W106" s="13">
        <v>0</v>
      </c>
      <c r="X106" s="13">
        <v>0</v>
      </c>
      <c r="Y106" s="13">
        <v>0</v>
      </c>
      <c r="Z106" s="13">
        <v>0</v>
      </c>
      <c r="AA106">
        <f t="shared" si="1"/>
        <v>6</v>
      </c>
    </row>
    <row r="107" spans="1:27" x14ac:dyDescent="0.25">
      <c r="A107" s="16">
        <v>450625</v>
      </c>
      <c r="B107" s="1" t="s">
        <v>272</v>
      </c>
      <c r="C107" s="9">
        <v>229.42</v>
      </c>
      <c r="D107" s="9">
        <v>440.5</v>
      </c>
      <c r="E107" s="9">
        <v>674.16</v>
      </c>
      <c r="F107" s="9">
        <v>878.66</v>
      </c>
      <c r="G107" s="9">
        <v>1107.99</v>
      </c>
      <c r="H107" s="9">
        <v>1333.66</v>
      </c>
      <c r="I107" s="9">
        <v>1563.34</v>
      </c>
      <c r="J107" s="9">
        <v>1793.58</v>
      </c>
      <c r="K107" s="9">
        <v>2018.21</v>
      </c>
      <c r="L107" s="9">
        <v>2261.46</v>
      </c>
      <c r="M107" s="9">
        <v>2501.4</v>
      </c>
      <c r="N107" s="9">
        <v>2790.6</v>
      </c>
      <c r="O107" s="13">
        <v>450.72</v>
      </c>
      <c r="P107" s="13">
        <v>935.12</v>
      </c>
      <c r="Q107" s="13">
        <v>1464.87</v>
      </c>
      <c r="R107" s="13">
        <v>1974.79</v>
      </c>
      <c r="S107" s="13">
        <v>2485.13</v>
      </c>
      <c r="T107" s="13">
        <v>2978.15</v>
      </c>
      <c r="U107" s="13">
        <v>3509.99</v>
      </c>
      <c r="V107" s="13">
        <v>4041.83</v>
      </c>
      <c r="W107" s="13">
        <v>4556.08</v>
      </c>
      <c r="X107" s="13">
        <v>5084.95</v>
      </c>
      <c r="Y107" s="13">
        <v>5594.17</v>
      </c>
      <c r="Z107" s="13">
        <v>6097.97</v>
      </c>
      <c r="AA107">
        <f t="shared" si="1"/>
        <v>6</v>
      </c>
    </row>
    <row r="108" spans="1:27" x14ac:dyDescent="0.25">
      <c r="A108" s="16">
        <v>450630</v>
      </c>
      <c r="B108" s="1" t="s">
        <v>273</v>
      </c>
      <c r="C108" s="9">
        <v>2.4</v>
      </c>
      <c r="D108" s="9">
        <v>2.4</v>
      </c>
      <c r="E108" s="9">
        <v>2.4</v>
      </c>
      <c r="F108" s="9">
        <v>2.4</v>
      </c>
      <c r="G108" s="9">
        <v>2.4</v>
      </c>
      <c r="H108" s="9">
        <v>2.4</v>
      </c>
      <c r="I108" s="9">
        <v>2.4</v>
      </c>
      <c r="J108" s="9">
        <v>7.35</v>
      </c>
      <c r="K108" s="9">
        <v>155.83000000000001</v>
      </c>
      <c r="L108" s="9">
        <v>309.27</v>
      </c>
      <c r="M108" s="9">
        <v>457.75</v>
      </c>
      <c r="N108" s="9">
        <v>620.28</v>
      </c>
      <c r="O108" s="13">
        <v>435.21</v>
      </c>
      <c r="P108" s="13">
        <v>828.31</v>
      </c>
      <c r="Q108" s="13">
        <v>1263.52</v>
      </c>
      <c r="R108" s="13">
        <v>1684.69</v>
      </c>
      <c r="S108" s="13">
        <v>2119.91</v>
      </c>
      <c r="T108" s="13">
        <v>2541.08</v>
      </c>
      <c r="U108" s="13">
        <v>2976.29</v>
      </c>
      <c r="V108" s="13">
        <v>3406.55</v>
      </c>
      <c r="W108" s="13">
        <v>3679.24</v>
      </c>
      <c r="X108" s="13">
        <v>3961.02</v>
      </c>
      <c r="Y108" s="13">
        <v>442.97</v>
      </c>
      <c r="Z108" s="13">
        <v>604.54</v>
      </c>
      <c r="AA108">
        <f t="shared" si="1"/>
        <v>6</v>
      </c>
    </row>
    <row r="109" spans="1:27" x14ac:dyDescent="0.25">
      <c r="A109" s="16">
        <v>450635</v>
      </c>
      <c r="B109" s="1" t="s">
        <v>274</v>
      </c>
      <c r="C109" s="9">
        <v>0</v>
      </c>
      <c r="D109" s="9">
        <v>0</v>
      </c>
      <c r="E109" s="9">
        <v>0</v>
      </c>
      <c r="F109" s="9">
        <v>0</v>
      </c>
      <c r="G109" s="9">
        <v>0</v>
      </c>
      <c r="H109" s="9">
        <v>0</v>
      </c>
      <c r="I109" s="9">
        <v>0</v>
      </c>
      <c r="J109" s="9">
        <v>0</v>
      </c>
      <c r="K109" s="9">
        <v>0</v>
      </c>
      <c r="L109" s="9">
        <v>0</v>
      </c>
      <c r="M109" s="9">
        <v>0</v>
      </c>
      <c r="N109" s="9">
        <v>0</v>
      </c>
      <c r="O109" s="13">
        <v>0</v>
      </c>
      <c r="P109" s="13">
        <v>0</v>
      </c>
      <c r="Q109" s="13">
        <v>0</v>
      </c>
      <c r="R109" s="13">
        <v>0</v>
      </c>
      <c r="S109" s="13">
        <v>0</v>
      </c>
      <c r="T109" s="13">
        <v>0</v>
      </c>
      <c r="U109" s="13">
        <v>0</v>
      </c>
      <c r="V109" s="13">
        <v>0</v>
      </c>
      <c r="W109" s="13">
        <v>0</v>
      </c>
      <c r="X109" s="13">
        <v>0</v>
      </c>
      <c r="Y109" s="13">
        <v>0</v>
      </c>
      <c r="Z109" s="13">
        <v>0</v>
      </c>
      <c r="AA109">
        <f t="shared" si="1"/>
        <v>6</v>
      </c>
    </row>
    <row r="110" spans="1:27" x14ac:dyDescent="0.25">
      <c r="A110" s="16">
        <v>450690</v>
      </c>
      <c r="B110" s="1" t="s">
        <v>78</v>
      </c>
      <c r="C110" s="9">
        <v>0</v>
      </c>
      <c r="D110" s="9">
        <v>0</v>
      </c>
      <c r="E110" s="9">
        <v>0</v>
      </c>
      <c r="F110" s="9">
        <v>0</v>
      </c>
      <c r="G110" s="9">
        <v>0</v>
      </c>
      <c r="H110" s="9">
        <v>0</v>
      </c>
      <c r="I110" s="9">
        <v>0</v>
      </c>
      <c r="J110" s="9">
        <v>0</v>
      </c>
      <c r="K110" s="9">
        <v>0</v>
      </c>
      <c r="L110" s="9">
        <v>0</v>
      </c>
      <c r="M110" s="9">
        <v>0</v>
      </c>
      <c r="N110" s="9">
        <v>0</v>
      </c>
      <c r="O110" s="13">
        <v>0</v>
      </c>
      <c r="P110" s="13">
        <v>0</v>
      </c>
      <c r="Q110" s="13">
        <v>0</v>
      </c>
      <c r="R110" s="13">
        <v>0</v>
      </c>
      <c r="S110" s="13">
        <v>0</v>
      </c>
      <c r="T110" s="13">
        <v>0</v>
      </c>
      <c r="U110" s="13">
        <v>0</v>
      </c>
      <c r="V110" s="13">
        <v>0</v>
      </c>
      <c r="W110" s="13">
        <v>0</v>
      </c>
      <c r="X110" s="13">
        <v>0</v>
      </c>
      <c r="Y110" s="13">
        <v>0</v>
      </c>
      <c r="Z110" s="13">
        <v>0</v>
      </c>
      <c r="AA110">
        <f t="shared" si="1"/>
        <v>6</v>
      </c>
    </row>
    <row r="111" spans="1:27" x14ac:dyDescent="0.25">
      <c r="A111" s="16">
        <v>4507</v>
      </c>
      <c r="B111" s="1" t="s">
        <v>491</v>
      </c>
      <c r="C111" s="9">
        <v>614.9</v>
      </c>
      <c r="D111" s="9">
        <v>1664.11</v>
      </c>
      <c r="E111" s="9">
        <v>2003.41</v>
      </c>
      <c r="F111" s="9">
        <v>2146.2800000000002</v>
      </c>
      <c r="G111" s="9">
        <v>2391.5700000000002</v>
      </c>
      <c r="H111" s="9">
        <v>2862.03</v>
      </c>
      <c r="I111" s="9">
        <v>6841.48</v>
      </c>
      <c r="J111" s="9">
        <v>10346.74</v>
      </c>
      <c r="K111" s="9">
        <v>9548.94</v>
      </c>
      <c r="L111" s="9">
        <v>8782.3799999999992</v>
      </c>
      <c r="M111" s="9">
        <v>12403.47</v>
      </c>
      <c r="N111" s="9">
        <v>14782.32</v>
      </c>
      <c r="O111" s="13">
        <v>795.46</v>
      </c>
      <c r="P111" s="13">
        <v>1789.61</v>
      </c>
      <c r="Q111" s="13">
        <v>3430.02</v>
      </c>
      <c r="R111" s="13">
        <v>4327.1499999999996</v>
      </c>
      <c r="S111" s="13">
        <v>4847.68</v>
      </c>
      <c r="T111" s="13">
        <v>6031.5</v>
      </c>
      <c r="U111" s="13">
        <v>7239.64</v>
      </c>
      <c r="V111" s="13">
        <v>8396.27</v>
      </c>
      <c r="W111" s="13">
        <v>8986.65</v>
      </c>
      <c r="X111" s="13">
        <v>10254.879999999999</v>
      </c>
      <c r="Y111" s="13">
        <v>11939.09</v>
      </c>
      <c r="Z111" s="13">
        <v>16087.72</v>
      </c>
      <c r="AA111">
        <f t="shared" si="1"/>
        <v>4</v>
      </c>
    </row>
    <row r="112" spans="1:27" x14ac:dyDescent="0.25">
      <c r="A112" s="16">
        <v>450705</v>
      </c>
      <c r="B112" s="1" t="s">
        <v>492</v>
      </c>
      <c r="C112" s="9">
        <v>35.299999999999997</v>
      </c>
      <c r="D112" s="9">
        <v>267.14999999999998</v>
      </c>
      <c r="E112" s="9">
        <v>319.42</v>
      </c>
      <c r="F112" s="9">
        <v>319.42</v>
      </c>
      <c r="G112" s="9">
        <v>319.42</v>
      </c>
      <c r="H112" s="9">
        <v>412.01</v>
      </c>
      <c r="I112" s="9">
        <v>1979.38</v>
      </c>
      <c r="J112" s="9">
        <v>3347.33</v>
      </c>
      <c r="K112" s="9">
        <v>3647.38</v>
      </c>
      <c r="L112" s="9">
        <v>3020.86</v>
      </c>
      <c r="M112" s="9">
        <v>2788.04</v>
      </c>
      <c r="N112" s="9">
        <v>3068.42</v>
      </c>
      <c r="O112" s="13">
        <v>285.95999999999998</v>
      </c>
      <c r="P112" s="13">
        <v>786.78</v>
      </c>
      <c r="Q112" s="13">
        <v>1097.95</v>
      </c>
      <c r="R112" s="13">
        <v>1579.6</v>
      </c>
      <c r="S112" s="13">
        <v>1776.69</v>
      </c>
      <c r="T112" s="13">
        <v>2181.31</v>
      </c>
      <c r="U112" s="13">
        <v>2901.65</v>
      </c>
      <c r="V112" s="13">
        <v>3264.6</v>
      </c>
      <c r="W112" s="13">
        <v>3545.51</v>
      </c>
      <c r="X112" s="13">
        <v>3927.2</v>
      </c>
      <c r="Y112" s="13">
        <v>4455.67</v>
      </c>
      <c r="Z112" s="13">
        <v>4699.8500000000004</v>
      </c>
      <c r="AA112">
        <f t="shared" si="1"/>
        <v>6</v>
      </c>
    </row>
    <row r="113" spans="1:27" x14ac:dyDescent="0.25">
      <c r="A113" s="16">
        <v>450710</v>
      </c>
      <c r="B113" s="1" t="s">
        <v>390</v>
      </c>
      <c r="C113" s="9">
        <v>0</v>
      </c>
      <c r="D113" s="9">
        <v>0</v>
      </c>
      <c r="E113" s="9">
        <v>0</v>
      </c>
      <c r="F113" s="9">
        <v>0</v>
      </c>
      <c r="G113" s="9">
        <v>0</v>
      </c>
      <c r="H113" s="9">
        <v>0</v>
      </c>
      <c r="I113" s="9">
        <v>0</v>
      </c>
      <c r="J113" s="9">
        <v>0</v>
      </c>
      <c r="K113" s="9">
        <v>0</v>
      </c>
      <c r="L113" s="9">
        <v>0</v>
      </c>
      <c r="M113" s="9">
        <v>0</v>
      </c>
      <c r="N113" s="9">
        <v>0</v>
      </c>
      <c r="O113" s="13">
        <v>0</v>
      </c>
      <c r="P113" s="13">
        <v>0</v>
      </c>
      <c r="Q113" s="13">
        <v>0</v>
      </c>
      <c r="R113" s="13">
        <v>0</v>
      </c>
      <c r="S113" s="13">
        <v>0</v>
      </c>
      <c r="T113" s="13">
        <v>0</v>
      </c>
      <c r="U113" s="13">
        <v>0</v>
      </c>
      <c r="V113" s="13">
        <v>0</v>
      </c>
      <c r="W113" s="13">
        <v>0</v>
      </c>
      <c r="X113" s="13">
        <v>0</v>
      </c>
      <c r="Y113" s="13">
        <v>0</v>
      </c>
      <c r="Z113" s="13">
        <v>0</v>
      </c>
      <c r="AA113">
        <f t="shared" si="1"/>
        <v>6</v>
      </c>
    </row>
    <row r="114" spans="1:27" x14ac:dyDescent="0.25">
      <c r="A114" s="16">
        <v>450715</v>
      </c>
      <c r="B114" s="1" t="s">
        <v>493</v>
      </c>
      <c r="C114" s="9">
        <v>112.99</v>
      </c>
      <c r="D114" s="9">
        <v>399.99</v>
      </c>
      <c r="E114" s="9">
        <v>498.03</v>
      </c>
      <c r="F114" s="9">
        <v>543.03</v>
      </c>
      <c r="G114" s="9">
        <v>658.17</v>
      </c>
      <c r="H114" s="9">
        <v>971.33</v>
      </c>
      <c r="I114" s="9">
        <v>1473.35</v>
      </c>
      <c r="J114" s="9">
        <v>1650.7</v>
      </c>
      <c r="K114" s="9">
        <v>2180.1799999999998</v>
      </c>
      <c r="L114" s="9">
        <v>2742.74</v>
      </c>
      <c r="M114" s="9">
        <v>3719.13</v>
      </c>
      <c r="N114" s="9">
        <v>5092.76</v>
      </c>
      <c r="O114" s="13">
        <v>356.67</v>
      </c>
      <c r="P114" s="13">
        <v>761.7</v>
      </c>
      <c r="Q114" s="13">
        <v>1460.09</v>
      </c>
      <c r="R114" s="13">
        <v>1668.83</v>
      </c>
      <c r="S114" s="13">
        <v>1860.65</v>
      </c>
      <c r="T114" s="13">
        <v>2335.09</v>
      </c>
      <c r="U114" s="13">
        <v>2693.79</v>
      </c>
      <c r="V114" s="13">
        <v>3272.55</v>
      </c>
      <c r="W114" s="13">
        <v>3525.84</v>
      </c>
      <c r="X114" s="13">
        <v>4233.62</v>
      </c>
      <c r="Y114" s="13">
        <v>5066.4799999999996</v>
      </c>
      <c r="Z114" s="13">
        <v>5318.14</v>
      </c>
      <c r="AA114">
        <f t="shared" si="1"/>
        <v>6</v>
      </c>
    </row>
    <row r="115" spans="1:27" x14ac:dyDescent="0.25">
      <c r="A115" s="16">
        <v>450790</v>
      </c>
      <c r="B115" s="1" t="s">
        <v>78</v>
      </c>
      <c r="C115" s="9">
        <v>466.62</v>
      </c>
      <c r="D115" s="9">
        <v>996.98</v>
      </c>
      <c r="E115" s="9">
        <v>1185.96</v>
      </c>
      <c r="F115" s="9">
        <v>1283.83</v>
      </c>
      <c r="G115" s="9">
        <v>1413.98</v>
      </c>
      <c r="H115" s="9">
        <v>1478.69</v>
      </c>
      <c r="I115" s="9">
        <v>3388.75</v>
      </c>
      <c r="J115" s="9">
        <v>5348.71</v>
      </c>
      <c r="K115" s="9">
        <v>3721.39</v>
      </c>
      <c r="L115" s="9">
        <v>3018.78</v>
      </c>
      <c r="M115" s="9">
        <v>5896.3</v>
      </c>
      <c r="N115" s="9">
        <v>6621.13</v>
      </c>
      <c r="O115" s="13">
        <v>152.82</v>
      </c>
      <c r="P115" s="13">
        <v>241.14</v>
      </c>
      <c r="Q115" s="13">
        <v>871.98</v>
      </c>
      <c r="R115" s="13">
        <v>1078.71</v>
      </c>
      <c r="S115" s="13">
        <v>1210.3399999999999</v>
      </c>
      <c r="T115" s="13">
        <v>1515.09</v>
      </c>
      <c r="U115" s="13">
        <v>1644.2</v>
      </c>
      <c r="V115" s="13">
        <v>1859.13</v>
      </c>
      <c r="W115" s="13">
        <v>1915.3</v>
      </c>
      <c r="X115" s="13">
        <v>2094.0500000000002</v>
      </c>
      <c r="Y115" s="13">
        <v>2416.94</v>
      </c>
      <c r="Z115" s="13">
        <v>6069.72</v>
      </c>
      <c r="AA115">
        <f t="shared" si="1"/>
        <v>6</v>
      </c>
    </row>
    <row r="116" spans="1:27" x14ac:dyDescent="0.25">
      <c r="A116" s="16">
        <v>46</v>
      </c>
      <c r="B116" s="1" t="s">
        <v>494</v>
      </c>
      <c r="C116" s="9">
        <v>0</v>
      </c>
      <c r="D116" s="9">
        <v>0</v>
      </c>
      <c r="E116" s="9">
        <v>0</v>
      </c>
      <c r="F116" s="9">
        <v>0</v>
      </c>
      <c r="G116" s="9">
        <v>0</v>
      </c>
      <c r="H116" s="9">
        <v>0</v>
      </c>
      <c r="I116" s="9">
        <v>0</v>
      </c>
      <c r="J116" s="9">
        <v>0</v>
      </c>
      <c r="K116" s="9">
        <v>0</v>
      </c>
      <c r="L116" s="9">
        <v>0</v>
      </c>
      <c r="M116" s="9">
        <v>0</v>
      </c>
      <c r="N116" s="9">
        <v>0</v>
      </c>
      <c r="O116" s="13">
        <v>0</v>
      </c>
      <c r="P116" s="13">
        <v>0</v>
      </c>
      <c r="Q116" s="13">
        <v>0</v>
      </c>
      <c r="R116" s="13">
        <v>0</v>
      </c>
      <c r="S116" s="13">
        <v>0</v>
      </c>
      <c r="T116" s="13">
        <v>0</v>
      </c>
      <c r="U116" s="13">
        <v>0</v>
      </c>
      <c r="V116" s="13">
        <v>0</v>
      </c>
      <c r="W116" s="13">
        <v>0</v>
      </c>
      <c r="X116" s="13">
        <v>0</v>
      </c>
      <c r="Y116" s="13">
        <v>0</v>
      </c>
      <c r="Z116" s="13">
        <v>0</v>
      </c>
      <c r="AA116">
        <f t="shared" si="1"/>
        <v>2</v>
      </c>
    </row>
    <row r="117" spans="1:27" x14ac:dyDescent="0.25">
      <c r="A117" s="16">
        <v>4601</v>
      </c>
      <c r="B117" s="1" t="s">
        <v>495</v>
      </c>
      <c r="C117" s="9">
        <v>0</v>
      </c>
      <c r="D117" s="9">
        <v>0</v>
      </c>
      <c r="E117" s="9">
        <v>0</v>
      </c>
      <c r="F117" s="9">
        <v>0</v>
      </c>
      <c r="G117" s="9">
        <v>0</v>
      </c>
      <c r="H117" s="9">
        <v>0</v>
      </c>
      <c r="I117" s="9">
        <v>0</v>
      </c>
      <c r="J117" s="9">
        <v>0</v>
      </c>
      <c r="K117" s="9">
        <v>0</v>
      </c>
      <c r="L117" s="9">
        <v>0</v>
      </c>
      <c r="M117" s="9">
        <v>0</v>
      </c>
      <c r="N117" s="9">
        <v>0</v>
      </c>
      <c r="O117" s="13">
        <v>0</v>
      </c>
      <c r="P117" s="13">
        <v>0</v>
      </c>
      <c r="Q117" s="13">
        <v>0</v>
      </c>
      <c r="R117" s="13">
        <v>0</v>
      </c>
      <c r="S117" s="13">
        <v>0</v>
      </c>
      <c r="T117" s="13">
        <v>0</v>
      </c>
      <c r="U117" s="13">
        <v>0</v>
      </c>
      <c r="V117" s="13">
        <v>0</v>
      </c>
      <c r="W117" s="13">
        <v>0</v>
      </c>
      <c r="X117" s="13">
        <v>0</v>
      </c>
      <c r="Y117" s="13">
        <v>0</v>
      </c>
      <c r="Z117" s="13">
        <v>0</v>
      </c>
      <c r="AA117">
        <f t="shared" si="1"/>
        <v>4</v>
      </c>
    </row>
    <row r="118" spans="1:27" x14ac:dyDescent="0.25">
      <c r="A118" s="16">
        <v>4602</v>
      </c>
      <c r="B118" s="1" t="s">
        <v>496</v>
      </c>
      <c r="C118" s="9">
        <v>0</v>
      </c>
      <c r="D118" s="9">
        <v>0</v>
      </c>
      <c r="E118" s="9">
        <v>0</v>
      </c>
      <c r="F118" s="9">
        <v>0</v>
      </c>
      <c r="G118" s="9">
        <v>0</v>
      </c>
      <c r="H118" s="9">
        <v>0</v>
      </c>
      <c r="I118" s="9">
        <v>0</v>
      </c>
      <c r="J118" s="9">
        <v>0</v>
      </c>
      <c r="K118" s="9">
        <v>0</v>
      </c>
      <c r="L118" s="9">
        <v>0</v>
      </c>
      <c r="M118" s="9">
        <v>0</v>
      </c>
      <c r="N118" s="9">
        <v>0</v>
      </c>
      <c r="O118" s="13">
        <v>0</v>
      </c>
      <c r="P118" s="13">
        <v>0</v>
      </c>
      <c r="Q118" s="13">
        <v>0</v>
      </c>
      <c r="R118" s="13">
        <v>0</v>
      </c>
      <c r="S118" s="13">
        <v>0</v>
      </c>
      <c r="T118" s="13">
        <v>0</v>
      </c>
      <c r="U118" s="13">
        <v>0</v>
      </c>
      <c r="V118" s="13">
        <v>0</v>
      </c>
      <c r="W118" s="13">
        <v>0</v>
      </c>
      <c r="X118" s="13">
        <v>0</v>
      </c>
      <c r="Y118" s="13">
        <v>0</v>
      </c>
      <c r="Z118" s="13">
        <v>0</v>
      </c>
      <c r="AA118">
        <f t="shared" si="1"/>
        <v>4</v>
      </c>
    </row>
    <row r="119" spans="1:27" x14ac:dyDescent="0.25">
      <c r="A119" s="16">
        <v>4690</v>
      </c>
      <c r="B119" s="1" t="s">
        <v>180</v>
      </c>
      <c r="C119" s="9">
        <v>0</v>
      </c>
      <c r="D119" s="9">
        <v>0</v>
      </c>
      <c r="E119" s="9">
        <v>0</v>
      </c>
      <c r="F119" s="9">
        <v>0</v>
      </c>
      <c r="G119" s="9">
        <v>0</v>
      </c>
      <c r="H119" s="9">
        <v>0</v>
      </c>
      <c r="I119" s="9">
        <v>0</v>
      </c>
      <c r="J119" s="9">
        <v>0</v>
      </c>
      <c r="K119" s="9">
        <v>0</v>
      </c>
      <c r="L119" s="9">
        <v>0</v>
      </c>
      <c r="M119" s="9">
        <v>0</v>
      </c>
      <c r="N119" s="9">
        <v>0</v>
      </c>
      <c r="O119" s="13">
        <v>0</v>
      </c>
      <c r="P119" s="13">
        <v>0</v>
      </c>
      <c r="Q119" s="13">
        <v>0</v>
      </c>
      <c r="R119" s="13">
        <v>0</v>
      </c>
      <c r="S119" s="13">
        <v>0</v>
      </c>
      <c r="T119" s="13">
        <v>0</v>
      </c>
      <c r="U119" s="13">
        <v>0</v>
      </c>
      <c r="V119" s="13">
        <v>0</v>
      </c>
      <c r="W119" s="13">
        <v>0</v>
      </c>
      <c r="X119" s="13">
        <v>0</v>
      </c>
      <c r="Y119" s="13">
        <v>0</v>
      </c>
      <c r="Z119" s="13">
        <v>0</v>
      </c>
      <c r="AA119">
        <f t="shared" si="1"/>
        <v>4</v>
      </c>
    </row>
    <row r="120" spans="1:27" x14ac:dyDescent="0.25">
      <c r="A120" s="16">
        <v>47</v>
      </c>
      <c r="B120" s="1" t="s">
        <v>497</v>
      </c>
      <c r="C120" s="9">
        <v>0</v>
      </c>
      <c r="D120" s="9">
        <v>0</v>
      </c>
      <c r="E120" s="9">
        <v>0</v>
      </c>
      <c r="F120" s="9">
        <v>0</v>
      </c>
      <c r="G120" s="9">
        <v>0</v>
      </c>
      <c r="H120" s="9">
        <v>0</v>
      </c>
      <c r="I120" s="9">
        <v>0</v>
      </c>
      <c r="J120" s="9">
        <v>0</v>
      </c>
      <c r="K120" s="9">
        <v>0</v>
      </c>
      <c r="L120" s="9">
        <v>0</v>
      </c>
      <c r="M120" s="9">
        <v>0</v>
      </c>
      <c r="N120" s="9">
        <v>0</v>
      </c>
      <c r="O120" s="13">
        <v>0</v>
      </c>
      <c r="P120" s="13">
        <v>4.43</v>
      </c>
      <c r="Q120" s="13">
        <v>4.43</v>
      </c>
      <c r="R120" s="13">
        <v>4.43</v>
      </c>
      <c r="S120" s="13">
        <v>4.43</v>
      </c>
      <c r="T120" s="13">
        <v>4.43</v>
      </c>
      <c r="U120" s="13">
        <v>4.43</v>
      </c>
      <c r="V120" s="13">
        <v>4.43</v>
      </c>
      <c r="W120" s="13">
        <v>4.43</v>
      </c>
      <c r="X120" s="13">
        <v>4.43</v>
      </c>
      <c r="Y120" s="13">
        <v>4.43</v>
      </c>
      <c r="Z120" s="13">
        <v>4.43</v>
      </c>
      <c r="AA120">
        <f t="shared" si="1"/>
        <v>2</v>
      </c>
    </row>
    <row r="121" spans="1:27" x14ac:dyDescent="0.25">
      <c r="A121" s="16">
        <v>4701</v>
      </c>
      <c r="B121" s="1" t="s">
        <v>498</v>
      </c>
      <c r="C121" s="9">
        <v>0</v>
      </c>
      <c r="D121" s="9">
        <v>0</v>
      </c>
      <c r="E121" s="9">
        <v>0</v>
      </c>
      <c r="F121" s="9">
        <v>0</v>
      </c>
      <c r="G121" s="9">
        <v>0</v>
      </c>
      <c r="H121" s="9">
        <v>0</v>
      </c>
      <c r="I121" s="9">
        <v>0</v>
      </c>
      <c r="J121" s="9">
        <v>0</v>
      </c>
      <c r="K121" s="9">
        <v>0</v>
      </c>
      <c r="L121" s="9">
        <v>0</v>
      </c>
      <c r="M121" s="9">
        <v>0</v>
      </c>
      <c r="N121" s="9">
        <v>0</v>
      </c>
      <c r="O121" s="13">
        <v>0</v>
      </c>
      <c r="P121" s="13">
        <v>0</v>
      </c>
      <c r="Q121" s="13">
        <v>0</v>
      </c>
      <c r="R121" s="13">
        <v>0</v>
      </c>
      <c r="S121" s="13">
        <v>0</v>
      </c>
      <c r="T121" s="13">
        <v>0</v>
      </c>
      <c r="U121" s="13">
        <v>0</v>
      </c>
      <c r="V121" s="13">
        <v>0</v>
      </c>
      <c r="W121" s="13">
        <v>0</v>
      </c>
      <c r="X121" s="13">
        <v>0</v>
      </c>
      <c r="Y121" s="13">
        <v>0</v>
      </c>
      <c r="Z121" s="13">
        <v>0</v>
      </c>
      <c r="AA121">
        <f t="shared" si="1"/>
        <v>4</v>
      </c>
    </row>
    <row r="122" spans="1:27" x14ac:dyDescent="0.25">
      <c r="A122" s="16">
        <v>4702</v>
      </c>
      <c r="B122" s="1" t="s">
        <v>499</v>
      </c>
      <c r="C122" s="9">
        <v>0</v>
      </c>
      <c r="D122" s="9">
        <v>0</v>
      </c>
      <c r="E122" s="9">
        <v>0</v>
      </c>
      <c r="F122" s="9">
        <v>0</v>
      </c>
      <c r="G122" s="9">
        <v>0</v>
      </c>
      <c r="H122" s="9">
        <v>0</v>
      </c>
      <c r="I122" s="9">
        <v>0</v>
      </c>
      <c r="J122" s="9">
        <v>0</v>
      </c>
      <c r="K122" s="9">
        <v>0</v>
      </c>
      <c r="L122" s="9">
        <v>0</v>
      </c>
      <c r="M122" s="9">
        <v>0</v>
      </c>
      <c r="N122" s="9">
        <v>0</v>
      </c>
      <c r="O122" s="13">
        <v>0</v>
      </c>
      <c r="P122" s="13">
        <v>0</v>
      </c>
      <c r="Q122" s="13">
        <v>0</v>
      </c>
      <c r="R122" s="13">
        <v>0</v>
      </c>
      <c r="S122" s="13">
        <v>0</v>
      </c>
      <c r="T122" s="13">
        <v>0</v>
      </c>
      <c r="U122" s="13">
        <v>0</v>
      </c>
      <c r="V122" s="13">
        <v>0</v>
      </c>
      <c r="W122" s="13">
        <v>0</v>
      </c>
      <c r="X122" s="13">
        <v>0</v>
      </c>
      <c r="Y122" s="13">
        <v>0</v>
      </c>
      <c r="Z122" s="13">
        <v>0</v>
      </c>
      <c r="AA122">
        <f t="shared" si="1"/>
        <v>4</v>
      </c>
    </row>
    <row r="123" spans="1:27" x14ac:dyDescent="0.25">
      <c r="A123" s="16">
        <v>4703</v>
      </c>
      <c r="B123" s="1" t="s">
        <v>500</v>
      </c>
      <c r="C123" s="9">
        <v>0</v>
      </c>
      <c r="D123" s="9">
        <v>0</v>
      </c>
      <c r="E123" s="9">
        <v>0</v>
      </c>
      <c r="F123" s="9">
        <v>0</v>
      </c>
      <c r="G123" s="9">
        <v>0</v>
      </c>
      <c r="H123" s="9">
        <v>0</v>
      </c>
      <c r="I123" s="9">
        <v>0</v>
      </c>
      <c r="J123" s="9">
        <v>0</v>
      </c>
      <c r="K123" s="9">
        <v>0</v>
      </c>
      <c r="L123" s="9">
        <v>0</v>
      </c>
      <c r="M123" s="9">
        <v>0</v>
      </c>
      <c r="N123" s="9">
        <v>0</v>
      </c>
      <c r="O123" s="13">
        <v>0</v>
      </c>
      <c r="P123" s="13">
        <v>4.43</v>
      </c>
      <c r="Q123" s="13">
        <v>4.43</v>
      </c>
      <c r="R123" s="13">
        <v>4.43</v>
      </c>
      <c r="S123" s="13">
        <v>4.43</v>
      </c>
      <c r="T123" s="13">
        <v>4.43</v>
      </c>
      <c r="U123" s="13">
        <v>4.43</v>
      </c>
      <c r="V123" s="13">
        <v>4.43</v>
      </c>
      <c r="W123" s="13">
        <v>4.43</v>
      </c>
      <c r="X123" s="13">
        <v>4.43</v>
      </c>
      <c r="Y123" s="13">
        <v>4.43</v>
      </c>
      <c r="Z123" s="13">
        <v>4.43</v>
      </c>
      <c r="AA123">
        <f t="shared" si="1"/>
        <v>4</v>
      </c>
    </row>
    <row r="124" spans="1:27" x14ac:dyDescent="0.25">
      <c r="A124" s="16">
        <v>4790</v>
      </c>
      <c r="B124" s="1" t="s">
        <v>78</v>
      </c>
      <c r="C124" s="9">
        <v>0</v>
      </c>
      <c r="D124" s="9">
        <v>0</v>
      </c>
      <c r="E124" s="9">
        <v>0</v>
      </c>
      <c r="F124" s="9">
        <v>0</v>
      </c>
      <c r="G124" s="9">
        <v>0</v>
      </c>
      <c r="H124" s="9">
        <v>0</v>
      </c>
      <c r="I124" s="9">
        <v>0</v>
      </c>
      <c r="J124" s="9">
        <v>0</v>
      </c>
      <c r="K124" s="9">
        <v>0</v>
      </c>
      <c r="L124" s="9">
        <v>0</v>
      </c>
      <c r="M124" s="9">
        <v>0</v>
      </c>
      <c r="N124" s="9">
        <v>0</v>
      </c>
      <c r="O124" s="13">
        <v>0</v>
      </c>
      <c r="P124" s="13">
        <v>0</v>
      </c>
      <c r="Q124" s="13">
        <v>0</v>
      </c>
      <c r="R124" s="13">
        <v>0</v>
      </c>
      <c r="S124" s="13">
        <v>0</v>
      </c>
      <c r="T124" s="13">
        <v>0</v>
      </c>
      <c r="U124" s="13">
        <v>0</v>
      </c>
      <c r="V124" s="13">
        <v>0</v>
      </c>
      <c r="W124" s="13">
        <v>0</v>
      </c>
      <c r="X124" s="13">
        <v>0</v>
      </c>
      <c r="Y124" s="13">
        <v>0</v>
      </c>
      <c r="Z124" s="13">
        <v>0</v>
      </c>
      <c r="AA124">
        <f t="shared" si="1"/>
        <v>4</v>
      </c>
    </row>
    <row r="125" spans="1:27" x14ac:dyDescent="0.25">
      <c r="A125" s="16">
        <v>479010</v>
      </c>
      <c r="B125" s="1" t="s">
        <v>78</v>
      </c>
      <c r="C125" s="9">
        <v>0</v>
      </c>
      <c r="D125" s="9">
        <v>0</v>
      </c>
      <c r="E125" s="9">
        <v>0</v>
      </c>
      <c r="F125" s="9">
        <v>0</v>
      </c>
      <c r="G125" s="9">
        <v>0</v>
      </c>
      <c r="H125" s="9">
        <v>0</v>
      </c>
      <c r="I125" s="9">
        <v>0</v>
      </c>
      <c r="J125" s="9">
        <v>0</v>
      </c>
      <c r="K125" s="9">
        <v>0</v>
      </c>
      <c r="L125" s="9">
        <v>0</v>
      </c>
      <c r="M125" s="9">
        <v>0</v>
      </c>
      <c r="N125" s="9">
        <v>0</v>
      </c>
      <c r="O125" s="13">
        <v>0</v>
      </c>
      <c r="P125" s="13">
        <v>0</v>
      </c>
      <c r="Q125" s="13">
        <v>0</v>
      </c>
      <c r="R125" s="13">
        <v>0</v>
      </c>
      <c r="S125" s="13">
        <v>0</v>
      </c>
      <c r="T125" s="13">
        <v>0</v>
      </c>
      <c r="U125" s="13">
        <v>0</v>
      </c>
      <c r="V125" s="13">
        <v>0</v>
      </c>
      <c r="W125" s="13">
        <v>0</v>
      </c>
      <c r="X125" s="13">
        <v>0</v>
      </c>
      <c r="Y125" s="13">
        <v>0</v>
      </c>
      <c r="Z125" s="13">
        <v>0</v>
      </c>
      <c r="AA125">
        <f t="shared" si="1"/>
        <v>6</v>
      </c>
    </row>
    <row r="126" spans="1:27" x14ac:dyDescent="0.25">
      <c r="A126" s="16">
        <v>48</v>
      </c>
      <c r="B126" s="1" t="s">
        <v>501</v>
      </c>
      <c r="C126" s="9">
        <v>3198.8</v>
      </c>
      <c r="D126" s="9">
        <v>867.58</v>
      </c>
      <c r="E126" s="9">
        <v>3453.33</v>
      </c>
      <c r="F126" s="9">
        <v>3905</v>
      </c>
      <c r="G126" s="9">
        <v>8374.02</v>
      </c>
      <c r="H126" s="9">
        <v>7836.46</v>
      </c>
      <c r="I126" s="9">
        <v>16170.14</v>
      </c>
      <c r="J126" s="9">
        <v>18300.84</v>
      </c>
      <c r="K126" s="9">
        <v>11241.85</v>
      </c>
      <c r="L126" s="9">
        <v>8941.09</v>
      </c>
      <c r="M126" s="9">
        <v>10767.42</v>
      </c>
      <c r="N126" s="9">
        <v>18136.05</v>
      </c>
      <c r="O126" s="13">
        <v>2112</v>
      </c>
      <c r="P126" s="13">
        <v>4151.72</v>
      </c>
      <c r="Q126" s="13">
        <v>4966.28</v>
      </c>
      <c r="R126" s="13">
        <v>4972.2</v>
      </c>
      <c r="S126" s="13">
        <v>4980.7700000000004</v>
      </c>
      <c r="T126" s="13">
        <v>9875.5400000000009</v>
      </c>
      <c r="U126" s="13">
        <v>7384.74</v>
      </c>
      <c r="V126" s="13">
        <v>6435.16</v>
      </c>
      <c r="W126" s="13">
        <v>8351.94</v>
      </c>
      <c r="X126" s="13">
        <v>9291.57</v>
      </c>
      <c r="Y126" s="13">
        <v>7738.36</v>
      </c>
      <c r="Z126" s="13">
        <v>12904.76</v>
      </c>
      <c r="AA126">
        <f t="shared" si="1"/>
        <v>2</v>
      </c>
    </row>
    <row r="127" spans="1:27" x14ac:dyDescent="0.25">
      <c r="A127" s="16">
        <v>4810</v>
      </c>
      <c r="B127" s="1" t="s">
        <v>334</v>
      </c>
      <c r="C127" s="9">
        <v>1323.64</v>
      </c>
      <c r="D127" s="9">
        <v>359</v>
      </c>
      <c r="E127" s="9">
        <v>1428.96</v>
      </c>
      <c r="F127" s="9">
        <v>1615.86</v>
      </c>
      <c r="G127" s="9">
        <v>3465.11</v>
      </c>
      <c r="H127" s="9">
        <v>3242.67</v>
      </c>
      <c r="I127" s="9">
        <v>6691.09</v>
      </c>
      <c r="J127" s="9">
        <v>7572.76</v>
      </c>
      <c r="K127" s="9">
        <v>4651.8</v>
      </c>
      <c r="L127" s="9">
        <v>3699.76</v>
      </c>
      <c r="M127" s="9">
        <v>4455.4799999999996</v>
      </c>
      <c r="N127" s="9">
        <v>6034.03</v>
      </c>
      <c r="O127" s="13">
        <v>873.93</v>
      </c>
      <c r="P127" s="13">
        <v>1717.95</v>
      </c>
      <c r="Q127" s="13">
        <v>2055.0100000000002</v>
      </c>
      <c r="R127" s="13">
        <v>2057.46</v>
      </c>
      <c r="S127" s="13">
        <v>2061.0100000000002</v>
      </c>
      <c r="T127" s="13">
        <v>4086.43</v>
      </c>
      <c r="U127" s="13">
        <v>3055.75</v>
      </c>
      <c r="V127" s="13">
        <v>2662.82</v>
      </c>
      <c r="W127" s="13">
        <v>3455.98</v>
      </c>
      <c r="X127" s="13">
        <v>3844.79</v>
      </c>
      <c r="Y127" s="13">
        <v>3202.08</v>
      </c>
      <c r="Z127" s="13">
        <v>3924.13</v>
      </c>
      <c r="AA127">
        <f t="shared" si="1"/>
        <v>4</v>
      </c>
    </row>
    <row r="128" spans="1:27" x14ac:dyDescent="0.25">
      <c r="A128" s="16">
        <v>4815</v>
      </c>
      <c r="B128" s="1" t="s">
        <v>340</v>
      </c>
      <c r="C128" s="9">
        <v>1875.16</v>
      </c>
      <c r="D128" s="9">
        <v>508.58</v>
      </c>
      <c r="E128" s="9">
        <v>2024.36</v>
      </c>
      <c r="F128" s="9">
        <v>2289.14</v>
      </c>
      <c r="G128" s="9">
        <v>4908.91</v>
      </c>
      <c r="H128" s="9">
        <v>4593.79</v>
      </c>
      <c r="I128" s="9">
        <v>9479.0499999999993</v>
      </c>
      <c r="J128" s="9">
        <v>10728.08</v>
      </c>
      <c r="K128" s="9">
        <v>6590.05</v>
      </c>
      <c r="L128" s="9">
        <v>5241.33</v>
      </c>
      <c r="M128" s="9">
        <v>6311.93</v>
      </c>
      <c r="N128" s="9">
        <v>12102.02</v>
      </c>
      <c r="O128" s="13">
        <v>1238.07</v>
      </c>
      <c r="P128" s="13">
        <v>2433.77</v>
      </c>
      <c r="Q128" s="13">
        <v>2911.27</v>
      </c>
      <c r="R128" s="13">
        <v>2914.74</v>
      </c>
      <c r="S128" s="13">
        <v>2919.76</v>
      </c>
      <c r="T128" s="13">
        <v>5789.11</v>
      </c>
      <c r="U128" s="13">
        <v>4328.9799999999996</v>
      </c>
      <c r="V128" s="13">
        <v>3772.33</v>
      </c>
      <c r="W128" s="13">
        <v>4895.96</v>
      </c>
      <c r="X128" s="13">
        <v>5446.78</v>
      </c>
      <c r="Y128" s="13">
        <v>4536.28</v>
      </c>
      <c r="Z128" s="13">
        <v>8980.6299999999992</v>
      </c>
      <c r="AA128">
        <f t="shared" si="1"/>
        <v>4</v>
      </c>
    </row>
    <row r="129" spans="1:27" x14ac:dyDescent="0.25">
      <c r="A129" s="16">
        <v>4890</v>
      </c>
      <c r="B129" s="1" t="s">
        <v>78</v>
      </c>
      <c r="C129" s="9">
        <v>0</v>
      </c>
      <c r="D129" s="9">
        <v>0</v>
      </c>
      <c r="E129" s="9">
        <v>0</v>
      </c>
      <c r="F129" s="9">
        <v>0</v>
      </c>
      <c r="G129" s="9">
        <v>0</v>
      </c>
      <c r="H129" s="9">
        <v>0</v>
      </c>
      <c r="I129" s="9">
        <v>0</v>
      </c>
      <c r="J129" s="9">
        <v>0</v>
      </c>
      <c r="K129" s="9">
        <v>0</v>
      </c>
      <c r="L129" s="9">
        <v>0</v>
      </c>
      <c r="M129" s="9">
        <v>0</v>
      </c>
      <c r="N129" s="9">
        <v>0</v>
      </c>
      <c r="O129" s="13">
        <v>0</v>
      </c>
      <c r="P129" s="13">
        <v>0</v>
      </c>
      <c r="Q129" s="13">
        <v>0</v>
      </c>
      <c r="R129" s="13">
        <v>0</v>
      </c>
      <c r="S129" s="13">
        <v>0</v>
      </c>
      <c r="T129" s="13">
        <v>0</v>
      </c>
      <c r="U129" s="13">
        <v>0</v>
      </c>
      <c r="V129" s="13">
        <v>0</v>
      </c>
      <c r="W129" s="13">
        <v>0</v>
      </c>
      <c r="X129" s="13">
        <v>0</v>
      </c>
      <c r="Y129" s="13">
        <v>0</v>
      </c>
      <c r="Z129" s="13">
        <v>0</v>
      </c>
      <c r="AA129">
        <f t="shared" si="1"/>
        <v>4</v>
      </c>
    </row>
    <row r="130" spans="1:27" x14ac:dyDescent="0.25">
      <c r="A130" s="16">
        <v>5</v>
      </c>
      <c r="B130" s="1" t="s">
        <v>502</v>
      </c>
      <c r="C130" s="9">
        <v>54899.09</v>
      </c>
      <c r="D130" s="9">
        <v>103472.99</v>
      </c>
      <c r="E130" s="9">
        <v>154155.93</v>
      </c>
      <c r="F130" s="9">
        <v>191708.04</v>
      </c>
      <c r="G130" s="9">
        <v>244998.17</v>
      </c>
      <c r="H130" s="9">
        <v>279229.40999999997</v>
      </c>
      <c r="I130" s="9">
        <v>335680.21</v>
      </c>
      <c r="J130" s="9">
        <v>382802.38</v>
      </c>
      <c r="K130" s="9">
        <v>424237.76</v>
      </c>
      <c r="L130" s="9">
        <v>466126.43</v>
      </c>
      <c r="M130" s="9">
        <v>510090.55</v>
      </c>
      <c r="N130" s="9">
        <v>563422.36</v>
      </c>
      <c r="O130" s="13">
        <v>47680.22</v>
      </c>
      <c r="P130" s="13">
        <v>90934.24</v>
      </c>
      <c r="Q130" s="13">
        <v>144047.10999999999</v>
      </c>
      <c r="R130" s="13">
        <v>199284.66</v>
      </c>
      <c r="S130" s="13">
        <v>258320.88</v>
      </c>
      <c r="T130" s="13">
        <v>311894.49</v>
      </c>
      <c r="U130" s="13">
        <v>374581.77</v>
      </c>
      <c r="V130" s="13">
        <v>435893.88</v>
      </c>
      <c r="W130" s="13">
        <v>495462.15</v>
      </c>
      <c r="X130" s="13">
        <v>557875.80000000005</v>
      </c>
      <c r="Y130" s="13">
        <v>616115.32999999996</v>
      </c>
      <c r="Z130" s="13">
        <v>686315.29</v>
      </c>
      <c r="AA130">
        <f t="shared" si="1"/>
        <v>1</v>
      </c>
    </row>
    <row r="131" spans="1:27" x14ac:dyDescent="0.25">
      <c r="A131" s="16">
        <v>51</v>
      </c>
      <c r="B131" s="1" t="s">
        <v>503</v>
      </c>
      <c r="C131" s="9">
        <v>49152.44</v>
      </c>
      <c r="D131" s="9">
        <v>95124.09</v>
      </c>
      <c r="E131" s="9">
        <v>142204</v>
      </c>
      <c r="F131" s="9">
        <v>179440.05</v>
      </c>
      <c r="G131" s="9">
        <v>230307.72</v>
      </c>
      <c r="H131" s="9">
        <v>261997.14</v>
      </c>
      <c r="I131" s="9">
        <v>317299.78000000003</v>
      </c>
      <c r="J131" s="9">
        <v>358809.24</v>
      </c>
      <c r="K131" s="9">
        <v>397086.31</v>
      </c>
      <c r="L131" s="9">
        <v>436381.52</v>
      </c>
      <c r="M131" s="9">
        <v>477266.47</v>
      </c>
      <c r="N131" s="9">
        <v>525989.48</v>
      </c>
      <c r="O131" s="13">
        <v>44006.63</v>
      </c>
      <c r="P131" s="13">
        <v>81746.399999999994</v>
      </c>
      <c r="Q131" s="13">
        <v>130755.43</v>
      </c>
      <c r="R131" s="13">
        <v>176753.63</v>
      </c>
      <c r="S131" s="13">
        <v>226739.66</v>
      </c>
      <c r="T131" s="13">
        <v>278094.09999999998</v>
      </c>
      <c r="U131" s="13">
        <v>332751.21000000002</v>
      </c>
      <c r="V131" s="13">
        <v>387390.71</v>
      </c>
      <c r="W131" s="13">
        <v>441824.15</v>
      </c>
      <c r="X131" s="13">
        <v>499576.43</v>
      </c>
      <c r="Y131" s="13">
        <v>552963.14</v>
      </c>
      <c r="Z131" s="13">
        <v>617333.05000000005</v>
      </c>
      <c r="AA131">
        <f t="shared" si="1"/>
        <v>2</v>
      </c>
    </row>
    <row r="132" spans="1:27" x14ac:dyDescent="0.25">
      <c r="A132" s="16">
        <v>5101</v>
      </c>
      <c r="B132" s="1" t="s">
        <v>504</v>
      </c>
      <c r="C132" s="9">
        <v>228.57</v>
      </c>
      <c r="D132" s="9">
        <v>338.91</v>
      </c>
      <c r="E132" s="9">
        <v>384.89</v>
      </c>
      <c r="F132" s="9">
        <v>428.29</v>
      </c>
      <c r="G132" s="9">
        <v>512.02</v>
      </c>
      <c r="H132" s="9">
        <v>600.49</v>
      </c>
      <c r="I132" s="9">
        <v>653.21</v>
      </c>
      <c r="J132" s="9">
        <v>722.34</v>
      </c>
      <c r="K132" s="9">
        <v>879.08</v>
      </c>
      <c r="L132" s="9">
        <v>1008.59</v>
      </c>
      <c r="M132" s="9">
        <v>1170.6099999999999</v>
      </c>
      <c r="N132" s="9">
        <v>1644.79</v>
      </c>
      <c r="O132" s="13">
        <v>351.31</v>
      </c>
      <c r="P132" s="13">
        <v>692.68</v>
      </c>
      <c r="Q132" s="13">
        <v>1608.9</v>
      </c>
      <c r="R132" s="13">
        <v>2399.81</v>
      </c>
      <c r="S132" s="13">
        <v>3019.98</v>
      </c>
      <c r="T132" s="13">
        <v>3385.54</v>
      </c>
      <c r="U132" s="13">
        <v>4050.95</v>
      </c>
      <c r="V132" s="13">
        <v>4528.29</v>
      </c>
      <c r="W132" s="13">
        <v>4824.2299999999996</v>
      </c>
      <c r="X132" s="13">
        <v>5176.46</v>
      </c>
      <c r="Y132" s="13">
        <v>5534.33</v>
      </c>
      <c r="Z132" s="13">
        <v>6127.89</v>
      </c>
      <c r="AA132">
        <f t="shared" si="1"/>
        <v>4</v>
      </c>
    </row>
    <row r="133" spans="1:27" x14ac:dyDescent="0.25">
      <c r="A133" s="16">
        <v>510110</v>
      </c>
      <c r="B133" s="1" t="s">
        <v>505</v>
      </c>
      <c r="C133" s="9">
        <v>228.57</v>
      </c>
      <c r="D133" s="9">
        <v>338.91</v>
      </c>
      <c r="E133" s="9">
        <v>384.89</v>
      </c>
      <c r="F133" s="9">
        <v>428.29</v>
      </c>
      <c r="G133" s="9">
        <v>512.02</v>
      </c>
      <c r="H133" s="9">
        <v>600.49</v>
      </c>
      <c r="I133" s="9">
        <v>653.21</v>
      </c>
      <c r="J133" s="9">
        <v>722.34</v>
      </c>
      <c r="K133" s="9">
        <v>879.08</v>
      </c>
      <c r="L133" s="9">
        <v>1008.59</v>
      </c>
      <c r="M133" s="9">
        <v>1170.6099999999999</v>
      </c>
      <c r="N133" s="9">
        <v>1644.79</v>
      </c>
      <c r="O133" s="13">
        <v>351.31</v>
      </c>
      <c r="P133" s="13">
        <v>692.68</v>
      </c>
      <c r="Q133" s="13">
        <v>1608.9</v>
      </c>
      <c r="R133" s="13">
        <v>2399.81</v>
      </c>
      <c r="S133" s="13">
        <v>3019.98</v>
      </c>
      <c r="T133" s="13">
        <v>3385.54</v>
      </c>
      <c r="U133" s="13">
        <v>4050.95</v>
      </c>
      <c r="V133" s="13">
        <v>4528.29</v>
      </c>
      <c r="W133" s="13">
        <v>4824.2299999999996</v>
      </c>
      <c r="X133" s="13">
        <v>5176.46</v>
      </c>
      <c r="Y133" s="13">
        <v>5534.33</v>
      </c>
      <c r="Z133" s="13">
        <v>6127.89</v>
      </c>
      <c r="AA133">
        <f t="shared" ref="AA133:AA195" si="2">LEN(A133)</f>
        <v>6</v>
      </c>
    </row>
    <row r="134" spans="1:27" x14ac:dyDescent="0.25">
      <c r="A134" s="16">
        <v>510115</v>
      </c>
      <c r="B134" s="1" t="s">
        <v>506</v>
      </c>
      <c r="C134" s="9">
        <v>0</v>
      </c>
      <c r="D134" s="9">
        <v>0</v>
      </c>
      <c r="E134" s="9">
        <v>0</v>
      </c>
      <c r="F134" s="9">
        <v>0</v>
      </c>
      <c r="G134" s="9">
        <v>0</v>
      </c>
      <c r="H134" s="9">
        <v>0</v>
      </c>
      <c r="I134" s="9">
        <v>0</v>
      </c>
      <c r="J134" s="9">
        <v>0</v>
      </c>
      <c r="K134" s="9">
        <v>0</v>
      </c>
      <c r="L134" s="9">
        <v>0</v>
      </c>
      <c r="M134" s="9">
        <v>0</v>
      </c>
      <c r="N134" s="9">
        <v>0</v>
      </c>
      <c r="O134" s="13">
        <v>0</v>
      </c>
      <c r="P134" s="13">
        <v>0</v>
      </c>
      <c r="Q134" s="13">
        <v>0</v>
      </c>
      <c r="R134" s="13">
        <v>0</v>
      </c>
      <c r="S134" s="13">
        <v>0</v>
      </c>
      <c r="T134" s="13">
        <v>0</v>
      </c>
      <c r="U134" s="13">
        <v>0</v>
      </c>
      <c r="V134" s="13">
        <v>0</v>
      </c>
      <c r="W134" s="13">
        <v>0</v>
      </c>
      <c r="X134" s="13">
        <v>0</v>
      </c>
      <c r="Y134" s="13">
        <v>0</v>
      </c>
      <c r="Z134" s="13">
        <v>0</v>
      </c>
      <c r="AA134">
        <f t="shared" si="2"/>
        <v>6</v>
      </c>
    </row>
    <row r="135" spans="1:27" x14ac:dyDescent="0.25">
      <c r="A135" s="16">
        <v>5102</v>
      </c>
      <c r="B135" s="1" t="s">
        <v>438</v>
      </c>
      <c r="C135" s="9">
        <v>0</v>
      </c>
      <c r="D135" s="9">
        <v>0</v>
      </c>
      <c r="E135" s="9">
        <v>0</v>
      </c>
      <c r="F135" s="9">
        <v>0</v>
      </c>
      <c r="G135" s="9">
        <v>0</v>
      </c>
      <c r="H135" s="9">
        <v>0</v>
      </c>
      <c r="I135" s="9">
        <v>0</v>
      </c>
      <c r="J135" s="9">
        <v>0</v>
      </c>
      <c r="K135" s="9">
        <v>0</v>
      </c>
      <c r="L135" s="9">
        <v>0</v>
      </c>
      <c r="M135" s="9">
        <v>0</v>
      </c>
      <c r="N135" s="9">
        <v>0</v>
      </c>
      <c r="O135" s="13">
        <v>0</v>
      </c>
      <c r="P135" s="13">
        <v>0</v>
      </c>
      <c r="Q135" s="13">
        <v>0</v>
      </c>
      <c r="R135" s="13">
        <v>0</v>
      </c>
      <c r="S135" s="13">
        <v>0</v>
      </c>
      <c r="T135" s="13">
        <v>0</v>
      </c>
      <c r="U135" s="13">
        <v>0</v>
      </c>
      <c r="V135" s="13">
        <v>0</v>
      </c>
      <c r="W135" s="13">
        <v>0</v>
      </c>
      <c r="X135" s="13">
        <v>0</v>
      </c>
      <c r="Y135" s="13">
        <v>0</v>
      </c>
      <c r="Z135" s="13">
        <v>0</v>
      </c>
      <c r="AA135">
        <f t="shared" si="2"/>
        <v>4</v>
      </c>
    </row>
    <row r="136" spans="1:27" x14ac:dyDescent="0.25">
      <c r="A136" s="16">
        <v>510205</v>
      </c>
      <c r="B136" s="1" t="s">
        <v>507</v>
      </c>
      <c r="C136" s="9">
        <v>0</v>
      </c>
      <c r="D136" s="9">
        <v>0</v>
      </c>
      <c r="E136" s="9">
        <v>0</v>
      </c>
      <c r="F136" s="9">
        <v>0</v>
      </c>
      <c r="G136" s="9">
        <v>0</v>
      </c>
      <c r="H136" s="9">
        <v>0</v>
      </c>
      <c r="I136" s="9">
        <v>0</v>
      </c>
      <c r="J136" s="9">
        <v>0</v>
      </c>
      <c r="K136" s="9">
        <v>0</v>
      </c>
      <c r="L136" s="9">
        <v>0</v>
      </c>
      <c r="M136" s="9">
        <v>0</v>
      </c>
      <c r="N136" s="9">
        <v>0</v>
      </c>
      <c r="O136" s="13">
        <v>0</v>
      </c>
      <c r="P136" s="13">
        <v>0</v>
      </c>
      <c r="Q136" s="13">
        <v>0</v>
      </c>
      <c r="R136" s="13">
        <v>0</v>
      </c>
      <c r="S136" s="13">
        <v>0</v>
      </c>
      <c r="T136" s="13">
        <v>0</v>
      </c>
      <c r="U136" s="13">
        <v>0</v>
      </c>
      <c r="V136" s="13">
        <v>0</v>
      </c>
      <c r="W136" s="13">
        <v>0</v>
      </c>
      <c r="X136" s="13">
        <v>0</v>
      </c>
      <c r="Y136" s="13">
        <v>0</v>
      </c>
      <c r="Z136" s="13">
        <v>0</v>
      </c>
      <c r="AA136">
        <f t="shared" si="2"/>
        <v>6</v>
      </c>
    </row>
    <row r="137" spans="1:27" x14ac:dyDescent="0.25">
      <c r="A137" s="16">
        <v>510210</v>
      </c>
      <c r="B137" s="1" t="s">
        <v>305</v>
      </c>
      <c r="C137" s="9">
        <v>0</v>
      </c>
      <c r="D137" s="9">
        <v>0</v>
      </c>
      <c r="E137" s="9">
        <v>0</v>
      </c>
      <c r="F137" s="9">
        <v>0</v>
      </c>
      <c r="G137" s="9">
        <v>0</v>
      </c>
      <c r="H137" s="9">
        <v>0</v>
      </c>
      <c r="I137" s="9">
        <v>0</v>
      </c>
      <c r="J137" s="9">
        <v>0</v>
      </c>
      <c r="K137" s="9">
        <v>0</v>
      </c>
      <c r="L137" s="9">
        <v>0</v>
      </c>
      <c r="M137" s="9">
        <v>0</v>
      </c>
      <c r="N137" s="9">
        <v>0</v>
      </c>
      <c r="O137" s="13">
        <v>0</v>
      </c>
      <c r="P137" s="13">
        <v>0</v>
      </c>
      <c r="Q137" s="13">
        <v>0</v>
      </c>
      <c r="R137" s="13">
        <v>0</v>
      </c>
      <c r="S137" s="13">
        <v>0</v>
      </c>
      <c r="T137" s="13">
        <v>0</v>
      </c>
      <c r="U137" s="13">
        <v>0</v>
      </c>
      <c r="V137" s="13">
        <v>0</v>
      </c>
      <c r="W137" s="13">
        <v>0</v>
      </c>
      <c r="X137" s="13">
        <v>0</v>
      </c>
      <c r="Y137" s="13">
        <v>0</v>
      </c>
      <c r="Z137" s="13">
        <v>0</v>
      </c>
      <c r="AA137">
        <f t="shared" si="2"/>
        <v>6</v>
      </c>
    </row>
    <row r="138" spans="1:27" x14ac:dyDescent="0.25">
      <c r="A138" s="16">
        <v>5103</v>
      </c>
      <c r="B138" s="1" t="s">
        <v>508</v>
      </c>
      <c r="C138" s="9">
        <v>329.25</v>
      </c>
      <c r="D138" s="9">
        <v>678</v>
      </c>
      <c r="E138" s="9">
        <v>1050.73</v>
      </c>
      <c r="F138" s="9">
        <v>1340.19</v>
      </c>
      <c r="G138" s="9">
        <v>1656.14</v>
      </c>
      <c r="H138" s="9">
        <v>1991.65</v>
      </c>
      <c r="I138" s="9">
        <v>2358.8000000000002</v>
      </c>
      <c r="J138" s="9">
        <v>2736.4</v>
      </c>
      <c r="K138" s="9">
        <v>3137.72</v>
      </c>
      <c r="L138" s="9">
        <v>3569.73</v>
      </c>
      <c r="M138" s="9">
        <v>3990.31</v>
      </c>
      <c r="N138" s="9">
        <v>4459.47</v>
      </c>
      <c r="O138" s="13">
        <v>516.08000000000004</v>
      </c>
      <c r="P138" s="13">
        <v>1045.6400000000001</v>
      </c>
      <c r="Q138" s="13">
        <v>1786.34</v>
      </c>
      <c r="R138" s="13">
        <v>2614.2199999999998</v>
      </c>
      <c r="S138" s="13">
        <v>3481.51</v>
      </c>
      <c r="T138" s="13">
        <v>4203.03</v>
      </c>
      <c r="U138" s="13">
        <v>4824.57</v>
      </c>
      <c r="V138" s="13">
        <v>5452.4</v>
      </c>
      <c r="W138" s="13">
        <v>6081.78</v>
      </c>
      <c r="X138" s="13">
        <v>6858.12</v>
      </c>
      <c r="Y138" s="13">
        <v>7659.72</v>
      </c>
      <c r="Z138" s="13">
        <v>8517.93</v>
      </c>
      <c r="AA138">
        <f t="shared" si="2"/>
        <v>4</v>
      </c>
    </row>
    <row r="139" spans="1:27" x14ac:dyDescent="0.25">
      <c r="A139" s="16">
        <v>510305</v>
      </c>
      <c r="B139" s="1" t="s">
        <v>509</v>
      </c>
      <c r="C139" s="9">
        <v>0</v>
      </c>
      <c r="D139" s="9">
        <v>0</v>
      </c>
      <c r="E139" s="9">
        <v>0</v>
      </c>
      <c r="F139" s="9">
        <v>0</v>
      </c>
      <c r="G139" s="9">
        <v>0</v>
      </c>
      <c r="H139" s="9">
        <v>0</v>
      </c>
      <c r="I139" s="9">
        <v>0</v>
      </c>
      <c r="J139" s="9">
        <v>0</v>
      </c>
      <c r="K139" s="9">
        <v>0</v>
      </c>
      <c r="L139" s="9">
        <v>0</v>
      </c>
      <c r="M139" s="9">
        <v>0</v>
      </c>
      <c r="N139" s="9">
        <v>0</v>
      </c>
      <c r="O139" s="13">
        <v>0</v>
      </c>
      <c r="P139" s="13">
        <v>0</v>
      </c>
      <c r="Q139" s="13">
        <v>0</v>
      </c>
      <c r="R139" s="13">
        <v>0</v>
      </c>
      <c r="S139" s="13">
        <v>0</v>
      </c>
      <c r="T139" s="13">
        <v>0</v>
      </c>
      <c r="U139" s="13">
        <v>0</v>
      </c>
      <c r="V139" s="13">
        <v>0</v>
      </c>
      <c r="W139" s="13">
        <v>0</v>
      </c>
      <c r="X139" s="13">
        <v>0</v>
      </c>
      <c r="Y139" s="13">
        <v>0</v>
      </c>
      <c r="Z139" s="13">
        <v>0</v>
      </c>
      <c r="AA139">
        <f t="shared" si="2"/>
        <v>6</v>
      </c>
    </row>
    <row r="140" spans="1:27" x14ac:dyDescent="0.25">
      <c r="A140" s="16">
        <v>510310</v>
      </c>
      <c r="B140" s="1" t="s">
        <v>164</v>
      </c>
      <c r="C140" s="9">
        <v>0</v>
      </c>
      <c r="D140" s="9">
        <v>0</v>
      </c>
      <c r="E140" s="9">
        <v>0</v>
      </c>
      <c r="F140" s="9">
        <v>0</v>
      </c>
      <c r="G140" s="9">
        <v>0</v>
      </c>
      <c r="H140" s="9">
        <v>0</v>
      </c>
      <c r="I140" s="9">
        <v>0</v>
      </c>
      <c r="J140" s="9">
        <v>0</v>
      </c>
      <c r="K140" s="9">
        <v>0</v>
      </c>
      <c r="L140" s="9">
        <v>0</v>
      </c>
      <c r="M140" s="9">
        <v>0</v>
      </c>
      <c r="N140" s="9">
        <v>0</v>
      </c>
      <c r="O140" s="13">
        <v>0</v>
      </c>
      <c r="P140" s="13">
        <v>0</v>
      </c>
      <c r="Q140" s="13">
        <v>0</v>
      </c>
      <c r="R140" s="13">
        <v>0</v>
      </c>
      <c r="S140" s="13">
        <v>0</v>
      </c>
      <c r="T140" s="13">
        <v>0</v>
      </c>
      <c r="U140" s="13">
        <v>0</v>
      </c>
      <c r="V140" s="13">
        <v>0</v>
      </c>
      <c r="W140" s="13">
        <v>0</v>
      </c>
      <c r="X140" s="13">
        <v>0</v>
      </c>
      <c r="Y140" s="13">
        <v>0</v>
      </c>
      <c r="Z140" s="13">
        <v>0</v>
      </c>
      <c r="AA140">
        <f t="shared" si="2"/>
        <v>6</v>
      </c>
    </row>
    <row r="141" spans="1:27" x14ac:dyDescent="0.25">
      <c r="A141" s="16">
        <v>510315</v>
      </c>
      <c r="B141" s="1" t="s">
        <v>165</v>
      </c>
      <c r="C141" s="9">
        <v>329.25</v>
      </c>
      <c r="D141" s="9">
        <v>678</v>
      </c>
      <c r="E141" s="9">
        <v>1050.73</v>
      </c>
      <c r="F141" s="9">
        <v>1340.19</v>
      </c>
      <c r="G141" s="9">
        <v>1656.14</v>
      </c>
      <c r="H141" s="9">
        <v>1991.65</v>
      </c>
      <c r="I141" s="9">
        <v>2358.8000000000002</v>
      </c>
      <c r="J141" s="9">
        <v>2736.4</v>
      </c>
      <c r="K141" s="9">
        <v>3137.72</v>
      </c>
      <c r="L141" s="9">
        <v>3569.73</v>
      </c>
      <c r="M141" s="9">
        <v>3990.31</v>
      </c>
      <c r="N141" s="9">
        <v>4459.47</v>
      </c>
      <c r="O141" s="13">
        <v>516.08000000000004</v>
      </c>
      <c r="P141" s="13">
        <v>1045.6400000000001</v>
      </c>
      <c r="Q141" s="13">
        <v>1786.34</v>
      </c>
      <c r="R141" s="13">
        <v>2614.2199999999998</v>
      </c>
      <c r="S141" s="13">
        <v>3481.51</v>
      </c>
      <c r="T141" s="13">
        <v>4203.03</v>
      </c>
      <c r="U141" s="13">
        <v>4824.57</v>
      </c>
      <c r="V141" s="13">
        <v>5452.4</v>
      </c>
      <c r="W141" s="13">
        <v>6081.78</v>
      </c>
      <c r="X141" s="13">
        <v>6858.12</v>
      </c>
      <c r="Y141" s="13">
        <v>7659.72</v>
      </c>
      <c r="Z141" s="13">
        <v>8517.93</v>
      </c>
      <c r="AA141">
        <f t="shared" si="2"/>
        <v>6</v>
      </c>
    </row>
    <row r="142" spans="1:27" x14ac:dyDescent="0.25">
      <c r="A142" s="16">
        <v>510320</v>
      </c>
      <c r="B142" s="1" t="s">
        <v>74</v>
      </c>
      <c r="C142" s="9">
        <v>0</v>
      </c>
      <c r="D142" s="9">
        <v>0</v>
      </c>
      <c r="E142" s="9">
        <v>0</v>
      </c>
      <c r="F142" s="9">
        <v>0</v>
      </c>
      <c r="G142" s="9">
        <v>0</v>
      </c>
      <c r="H142" s="9">
        <v>0</v>
      </c>
      <c r="I142" s="9">
        <v>0</v>
      </c>
      <c r="J142" s="9">
        <v>0</v>
      </c>
      <c r="K142" s="9">
        <v>0</v>
      </c>
      <c r="L142" s="9">
        <v>0</v>
      </c>
      <c r="M142" s="9">
        <v>0</v>
      </c>
      <c r="N142" s="9">
        <v>0</v>
      </c>
      <c r="O142" s="13">
        <v>0</v>
      </c>
      <c r="P142" s="13">
        <v>0</v>
      </c>
      <c r="Q142" s="13">
        <v>0</v>
      </c>
      <c r="R142" s="13">
        <v>0</v>
      </c>
      <c r="S142" s="13">
        <v>0</v>
      </c>
      <c r="T142" s="13">
        <v>0</v>
      </c>
      <c r="U142" s="13">
        <v>0</v>
      </c>
      <c r="V142" s="13">
        <v>0</v>
      </c>
      <c r="W142" s="13">
        <v>0</v>
      </c>
      <c r="X142" s="13">
        <v>0</v>
      </c>
      <c r="Y142" s="13">
        <v>0</v>
      </c>
      <c r="Z142" s="13">
        <v>0</v>
      </c>
      <c r="AA142">
        <f t="shared" si="2"/>
        <v>6</v>
      </c>
    </row>
    <row r="143" spans="1:27" x14ac:dyDescent="0.25">
      <c r="A143" s="16">
        <v>5104</v>
      </c>
      <c r="B143" s="1" t="s">
        <v>510</v>
      </c>
      <c r="C143" s="9">
        <v>48594.62</v>
      </c>
      <c r="D143" s="9">
        <v>94107.18</v>
      </c>
      <c r="E143" s="9">
        <v>140768.38</v>
      </c>
      <c r="F143" s="9">
        <v>177671.57</v>
      </c>
      <c r="G143" s="9">
        <v>228139.56</v>
      </c>
      <c r="H143" s="9">
        <v>259405</v>
      </c>
      <c r="I143" s="9">
        <v>314287.77</v>
      </c>
      <c r="J143" s="9">
        <v>355350.49</v>
      </c>
      <c r="K143" s="9">
        <v>393069.5</v>
      </c>
      <c r="L143" s="9">
        <v>431803.2</v>
      </c>
      <c r="M143" s="9">
        <v>472105.55</v>
      </c>
      <c r="N143" s="9">
        <v>519885.22</v>
      </c>
      <c r="O143" s="13">
        <v>43139.24</v>
      </c>
      <c r="P143" s="13">
        <v>80008.08</v>
      </c>
      <c r="Q143" s="13">
        <v>127360.19</v>
      </c>
      <c r="R143" s="13">
        <v>171739.6</v>
      </c>
      <c r="S143" s="13">
        <v>220238.16</v>
      </c>
      <c r="T143" s="13">
        <v>270505.53999999998</v>
      </c>
      <c r="U143" s="13">
        <v>323875.68</v>
      </c>
      <c r="V143" s="13">
        <v>377410.02</v>
      </c>
      <c r="W143" s="13">
        <v>430918.14</v>
      </c>
      <c r="X143" s="13">
        <v>487541.85</v>
      </c>
      <c r="Y143" s="13">
        <v>539769.09</v>
      </c>
      <c r="Z143" s="13">
        <v>602687.23</v>
      </c>
      <c r="AA143">
        <f t="shared" si="2"/>
        <v>4</v>
      </c>
    </row>
    <row r="144" spans="1:27" x14ac:dyDescent="0.25">
      <c r="A144" s="16">
        <v>510405</v>
      </c>
      <c r="B144" s="1" t="s">
        <v>167</v>
      </c>
      <c r="C144" s="9">
        <v>0</v>
      </c>
      <c r="D144" s="9">
        <v>0</v>
      </c>
      <c r="E144" s="9">
        <v>0</v>
      </c>
      <c r="F144" s="9">
        <v>0</v>
      </c>
      <c r="G144" s="9">
        <v>0</v>
      </c>
      <c r="H144" s="9">
        <v>0</v>
      </c>
      <c r="I144" s="9">
        <v>0</v>
      </c>
      <c r="J144" s="9">
        <v>0</v>
      </c>
      <c r="K144" s="9">
        <v>0</v>
      </c>
      <c r="L144" s="9">
        <v>0</v>
      </c>
      <c r="M144" s="9">
        <v>0</v>
      </c>
      <c r="N144" s="9">
        <v>0</v>
      </c>
      <c r="O144" s="13">
        <v>0</v>
      </c>
      <c r="P144" s="13">
        <v>9.9</v>
      </c>
      <c r="Q144" s="13">
        <v>9.9</v>
      </c>
      <c r="R144" s="13">
        <v>9.9</v>
      </c>
      <c r="S144" s="13">
        <v>9.9</v>
      </c>
      <c r="T144" s="13">
        <v>12.22</v>
      </c>
      <c r="U144" s="13">
        <v>12.22</v>
      </c>
      <c r="V144" s="13">
        <v>12.22</v>
      </c>
      <c r="W144" s="13">
        <v>12.49</v>
      </c>
      <c r="X144" s="13">
        <v>12.49</v>
      </c>
      <c r="Y144" s="13">
        <v>12.49</v>
      </c>
      <c r="Z144" s="13">
        <v>12.49</v>
      </c>
      <c r="AA144">
        <f t="shared" si="2"/>
        <v>6</v>
      </c>
    </row>
    <row r="145" spans="1:27" x14ac:dyDescent="0.25">
      <c r="A145" s="16">
        <v>510410</v>
      </c>
      <c r="B145" s="1" t="s">
        <v>511</v>
      </c>
      <c r="C145" s="9">
        <v>22906.95</v>
      </c>
      <c r="D145" s="9">
        <v>44668.49</v>
      </c>
      <c r="E145" s="9">
        <v>67063.37</v>
      </c>
      <c r="F145" s="9">
        <v>87012.03</v>
      </c>
      <c r="G145" s="9">
        <v>110666.54</v>
      </c>
      <c r="H145" s="9">
        <v>127522.17</v>
      </c>
      <c r="I145" s="9">
        <v>152417.76999999999</v>
      </c>
      <c r="J145" s="9">
        <v>172064.03</v>
      </c>
      <c r="K145" s="9">
        <v>191058.36</v>
      </c>
      <c r="L145" s="9">
        <v>210832.33</v>
      </c>
      <c r="M145" s="9">
        <v>230810.13</v>
      </c>
      <c r="N145" s="9">
        <v>254028.06</v>
      </c>
      <c r="O145" s="13">
        <v>22184.59</v>
      </c>
      <c r="P145" s="13">
        <v>41263.68</v>
      </c>
      <c r="Q145" s="13">
        <v>65756.88</v>
      </c>
      <c r="R145" s="13">
        <v>90913.26</v>
      </c>
      <c r="S145" s="13">
        <v>117512.52</v>
      </c>
      <c r="T145" s="13">
        <v>144559.19</v>
      </c>
      <c r="U145" s="13">
        <v>174621.01</v>
      </c>
      <c r="V145" s="13">
        <v>204385.18</v>
      </c>
      <c r="W145" s="13">
        <v>234170.45</v>
      </c>
      <c r="X145" s="13">
        <v>266498.94</v>
      </c>
      <c r="Y145" s="13">
        <v>296601.09999999998</v>
      </c>
      <c r="Z145" s="13">
        <v>331052.12</v>
      </c>
      <c r="AA145">
        <f t="shared" si="2"/>
        <v>6</v>
      </c>
    </row>
    <row r="146" spans="1:27" x14ac:dyDescent="0.25">
      <c r="A146" s="16">
        <v>510415</v>
      </c>
      <c r="B146" s="1" t="s">
        <v>169</v>
      </c>
      <c r="C146" s="9">
        <v>709.81</v>
      </c>
      <c r="D146" s="9">
        <v>1272.3499999999999</v>
      </c>
      <c r="E146" s="9">
        <v>1838.89</v>
      </c>
      <c r="F146" s="9">
        <v>2291.0700000000002</v>
      </c>
      <c r="G146" s="9">
        <v>2919.01</v>
      </c>
      <c r="H146" s="9">
        <v>3297.22</v>
      </c>
      <c r="I146" s="9">
        <v>3995.32</v>
      </c>
      <c r="J146" s="9">
        <v>4929.82</v>
      </c>
      <c r="K146" s="9">
        <v>5363.41</v>
      </c>
      <c r="L146" s="9">
        <v>5689.88</v>
      </c>
      <c r="M146" s="9">
        <v>6070.2</v>
      </c>
      <c r="N146" s="9">
        <v>6454.67</v>
      </c>
      <c r="O146" s="13">
        <v>417.65</v>
      </c>
      <c r="P146" s="13">
        <v>1090.33</v>
      </c>
      <c r="Q146" s="13">
        <v>1633.95</v>
      </c>
      <c r="R146" s="13">
        <v>1986.5</v>
      </c>
      <c r="S146" s="13">
        <v>2978.98</v>
      </c>
      <c r="T146" s="13">
        <v>3427.88</v>
      </c>
      <c r="U146" s="13">
        <v>3664.17</v>
      </c>
      <c r="V146" s="13">
        <v>3804.65</v>
      </c>
      <c r="W146" s="13">
        <v>3998.24</v>
      </c>
      <c r="X146" s="13">
        <v>4233.8999999999996</v>
      </c>
      <c r="Y146" s="13">
        <v>4380.8100000000004</v>
      </c>
      <c r="Z146" s="13">
        <v>4526.75</v>
      </c>
      <c r="AA146">
        <f t="shared" si="2"/>
        <v>6</v>
      </c>
    </row>
    <row r="147" spans="1:27" x14ac:dyDescent="0.25">
      <c r="A147" s="16">
        <v>510420</v>
      </c>
      <c r="B147" s="1" t="s">
        <v>170</v>
      </c>
      <c r="C147" s="9">
        <v>23466.93</v>
      </c>
      <c r="D147" s="9">
        <v>45619.85</v>
      </c>
      <c r="E147" s="9">
        <v>67398.960000000006</v>
      </c>
      <c r="F147" s="9">
        <v>83617.77</v>
      </c>
      <c r="G147" s="9">
        <v>109438.19</v>
      </c>
      <c r="H147" s="9">
        <v>122533.62</v>
      </c>
      <c r="I147" s="9">
        <v>150308.13</v>
      </c>
      <c r="J147" s="9">
        <v>169141.81</v>
      </c>
      <c r="K147" s="9">
        <v>186275.31</v>
      </c>
      <c r="L147" s="9">
        <v>203675.44</v>
      </c>
      <c r="M147" s="9">
        <v>222529.25</v>
      </c>
      <c r="N147" s="9">
        <v>245253.86</v>
      </c>
      <c r="O147" s="13">
        <v>18376.95</v>
      </c>
      <c r="P147" s="13">
        <v>32537.58</v>
      </c>
      <c r="Q147" s="13">
        <v>50162.17</v>
      </c>
      <c r="R147" s="13">
        <v>65933.27</v>
      </c>
      <c r="S147" s="13">
        <v>83351.59</v>
      </c>
      <c r="T147" s="13">
        <v>100172.11</v>
      </c>
      <c r="U147" s="13">
        <v>119009.11</v>
      </c>
      <c r="V147" s="13">
        <v>138678.75</v>
      </c>
      <c r="W147" s="13">
        <v>158673.35999999999</v>
      </c>
      <c r="X147" s="13">
        <v>178643.24</v>
      </c>
      <c r="Y147" s="13">
        <v>196797.42</v>
      </c>
      <c r="Z147" s="13">
        <v>220182.8</v>
      </c>
      <c r="AA147">
        <f t="shared" si="2"/>
        <v>6</v>
      </c>
    </row>
    <row r="148" spans="1:27" x14ac:dyDescent="0.25">
      <c r="A148" s="16">
        <v>510427</v>
      </c>
      <c r="B148" s="1" t="s">
        <v>171</v>
      </c>
      <c r="C148" s="9">
        <v>0</v>
      </c>
      <c r="D148" s="9">
        <v>0</v>
      </c>
      <c r="E148" s="9">
        <v>0</v>
      </c>
      <c r="F148" s="9">
        <v>0</v>
      </c>
      <c r="G148" s="9">
        <v>0</v>
      </c>
      <c r="H148" s="9">
        <v>0</v>
      </c>
      <c r="I148" s="9">
        <v>0</v>
      </c>
      <c r="J148" s="9">
        <v>0</v>
      </c>
      <c r="K148" s="9">
        <v>0</v>
      </c>
      <c r="L148" s="9">
        <v>0</v>
      </c>
      <c r="M148" s="9">
        <v>0</v>
      </c>
      <c r="N148" s="9">
        <v>0</v>
      </c>
      <c r="O148" s="13">
        <v>0</v>
      </c>
      <c r="P148" s="13">
        <v>0</v>
      </c>
      <c r="Q148" s="13">
        <v>0</v>
      </c>
      <c r="R148" s="13">
        <v>0</v>
      </c>
      <c r="S148" s="13">
        <v>0</v>
      </c>
      <c r="T148" s="13">
        <v>0</v>
      </c>
      <c r="U148" s="13">
        <v>0</v>
      </c>
      <c r="V148" s="13">
        <v>0</v>
      </c>
      <c r="W148" s="13">
        <v>0</v>
      </c>
      <c r="X148" s="13">
        <v>0</v>
      </c>
      <c r="Y148" s="13">
        <v>0</v>
      </c>
      <c r="Z148" s="13">
        <v>0</v>
      </c>
      <c r="AA148">
        <f t="shared" si="2"/>
        <v>6</v>
      </c>
    </row>
    <row r="149" spans="1:27" x14ac:dyDescent="0.25">
      <c r="A149" s="16">
        <v>510428</v>
      </c>
      <c r="B149" s="1" t="s">
        <v>172</v>
      </c>
      <c r="C149" s="9">
        <v>0</v>
      </c>
      <c r="D149" s="9">
        <v>0</v>
      </c>
      <c r="E149" s="9">
        <v>0</v>
      </c>
      <c r="F149" s="9">
        <v>0</v>
      </c>
      <c r="G149" s="9">
        <v>0</v>
      </c>
      <c r="H149" s="9">
        <v>0</v>
      </c>
      <c r="I149" s="9">
        <v>0</v>
      </c>
      <c r="J149" s="9">
        <v>0</v>
      </c>
      <c r="K149" s="9">
        <v>0</v>
      </c>
      <c r="L149" s="9">
        <v>0</v>
      </c>
      <c r="M149" s="9">
        <v>0</v>
      </c>
      <c r="N149" s="9">
        <v>0</v>
      </c>
      <c r="O149" s="13">
        <v>0</v>
      </c>
      <c r="P149" s="13">
        <v>0</v>
      </c>
      <c r="Q149" s="13">
        <v>0</v>
      </c>
      <c r="R149" s="13">
        <v>0</v>
      </c>
      <c r="S149" s="13">
        <v>0</v>
      </c>
      <c r="T149" s="13">
        <v>0</v>
      </c>
      <c r="U149" s="13">
        <v>0</v>
      </c>
      <c r="V149" s="13">
        <v>0</v>
      </c>
      <c r="W149" s="13">
        <v>0</v>
      </c>
      <c r="X149" s="13">
        <v>0</v>
      </c>
      <c r="Y149" s="13">
        <v>0</v>
      </c>
      <c r="Z149" s="13">
        <v>0</v>
      </c>
      <c r="AA149">
        <f t="shared" si="2"/>
        <v>6</v>
      </c>
    </row>
    <row r="150" spans="1:27" x14ac:dyDescent="0.25">
      <c r="A150" s="16">
        <v>510430</v>
      </c>
      <c r="B150" s="1" t="s">
        <v>173</v>
      </c>
      <c r="C150" s="9">
        <v>0</v>
      </c>
      <c r="D150" s="9">
        <v>0</v>
      </c>
      <c r="E150" s="9">
        <v>0</v>
      </c>
      <c r="F150" s="9">
        <v>0</v>
      </c>
      <c r="G150" s="9">
        <v>0</v>
      </c>
      <c r="H150" s="9">
        <v>0</v>
      </c>
      <c r="I150" s="9">
        <v>0.28999999999999998</v>
      </c>
      <c r="J150" s="9">
        <v>10.14</v>
      </c>
      <c r="K150" s="9">
        <v>24.5</v>
      </c>
      <c r="L150" s="9">
        <v>39.61</v>
      </c>
      <c r="M150" s="9">
        <v>67.72</v>
      </c>
      <c r="N150" s="9">
        <v>96.28</v>
      </c>
      <c r="O150" s="13">
        <v>28.1</v>
      </c>
      <c r="P150" s="13">
        <v>58.25</v>
      </c>
      <c r="Q150" s="13">
        <v>136.28</v>
      </c>
      <c r="R150" s="13">
        <v>236.48</v>
      </c>
      <c r="S150" s="13">
        <v>548.67999999999995</v>
      </c>
      <c r="T150" s="13">
        <v>1067.75</v>
      </c>
      <c r="U150" s="13">
        <v>1831.9</v>
      </c>
      <c r="V150" s="13">
        <v>3019.26</v>
      </c>
      <c r="W150" s="13">
        <v>4408.6499999999996</v>
      </c>
      <c r="X150" s="13">
        <v>5875.8</v>
      </c>
      <c r="Y150" s="13">
        <v>7471.2</v>
      </c>
      <c r="Z150" s="13">
        <v>9283.2900000000009</v>
      </c>
      <c r="AA150">
        <f t="shared" si="2"/>
        <v>6</v>
      </c>
    </row>
    <row r="151" spans="1:27" x14ac:dyDescent="0.25">
      <c r="A151" s="16">
        <v>510435</v>
      </c>
      <c r="B151" s="1" t="s">
        <v>174</v>
      </c>
      <c r="C151" s="9">
        <v>0</v>
      </c>
      <c r="D151" s="9">
        <v>0</v>
      </c>
      <c r="E151" s="9">
        <v>0</v>
      </c>
      <c r="F151" s="9">
        <v>0</v>
      </c>
      <c r="G151" s="9">
        <v>0</v>
      </c>
      <c r="H151" s="9">
        <v>0</v>
      </c>
      <c r="I151" s="9">
        <v>0</v>
      </c>
      <c r="J151" s="9">
        <v>0</v>
      </c>
      <c r="K151" s="9">
        <v>9.5500000000000007</v>
      </c>
      <c r="L151" s="9">
        <v>50.83</v>
      </c>
      <c r="M151" s="9">
        <v>105.94</v>
      </c>
      <c r="N151" s="9">
        <v>169.05</v>
      </c>
      <c r="O151" s="13">
        <v>67.75</v>
      </c>
      <c r="P151" s="13">
        <v>96.5</v>
      </c>
      <c r="Q151" s="13">
        <v>159.05000000000001</v>
      </c>
      <c r="R151" s="13">
        <v>282.45</v>
      </c>
      <c r="S151" s="13">
        <v>513.49</v>
      </c>
      <c r="T151" s="13">
        <v>919.9</v>
      </c>
      <c r="U151" s="13">
        <v>1536.56</v>
      </c>
      <c r="V151" s="13">
        <v>2285.3000000000002</v>
      </c>
      <c r="W151" s="13">
        <v>2954.19</v>
      </c>
      <c r="X151" s="13">
        <v>3869.93</v>
      </c>
      <c r="Y151" s="13">
        <v>4636.29</v>
      </c>
      <c r="Z151" s="13">
        <v>5543.09</v>
      </c>
      <c r="AA151">
        <f t="shared" si="2"/>
        <v>6</v>
      </c>
    </row>
    <row r="152" spans="1:27" x14ac:dyDescent="0.25">
      <c r="A152" s="16">
        <v>510450</v>
      </c>
      <c r="B152" s="1" t="s">
        <v>512</v>
      </c>
      <c r="C152" s="9">
        <v>1510.92</v>
      </c>
      <c r="D152" s="9">
        <v>2546.48</v>
      </c>
      <c r="E152" s="9">
        <v>4467.16</v>
      </c>
      <c r="F152" s="9">
        <v>4750.7</v>
      </c>
      <c r="G152" s="9">
        <v>5115.83</v>
      </c>
      <c r="H152" s="9">
        <v>6052</v>
      </c>
      <c r="I152" s="9">
        <v>7566.26</v>
      </c>
      <c r="J152" s="9">
        <v>9204.7000000000007</v>
      </c>
      <c r="K152" s="9">
        <v>10338.36</v>
      </c>
      <c r="L152" s="9">
        <v>11515.1</v>
      </c>
      <c r="M152" s="9">
        <v>12522.31</v>
      </c>
      <c r="N152" s="9">
        <v>13883.29</v>
      </c>
      <c r="O152" s="13">
        <v>2064.1999999999998</v>
      </c>
      <c r="P152" s="13">
        <v>4951.84</v>
      </c>
      <c r="Q152" s="13">
        <v>9501.98</v>
      </c>
      <c r="R152" s="13">
        <v>12377.74</v>
      </c>
      <c r="S152" s="13">
        <v>15323</v>
      </c>
      <c r="T152" s="13">
        <v>20346.48</v>
      </c>
      <c r="U152" s="13">
        <v>23200.71</v>
      </c>
      <c r="V152" s="13">
        <v>25224.66</v>
      </c>
      <c r="W152" s="13">
        <v>26700.77</v>
      </c>
      <c r="X152" s="13">
        <v>28407.56</v>
      </c>
      <c r="Y152" s="13">
        <v>29869.78</v>
      </c>
      <c r="Z152" s="13">
        <v>32086.7</v>
      </c>
      <c r="AA152">
        <f t="shared" si="2"/>
        <v>6</v>
      </c>
    </row>
    <row r="153" spans="1:27" x14ac:dyDescent="0.25">
      <c r="A153" s="16">
        <v>510455</v>
      </c>
      <c r="B153" s="1" t="s">
        <v>513</v>
      </c>
      <c r="C153" s="9">
        <v>0</v>
      </c>
      <c r="D153" s="9">
        <v>0</v>
      </c>
      <c r="E153" s="9">
        <v>0</v>
      </c>
      <c r="F153" s="9">
        <v>0</v>
      </c>
      <c r="G153" s="9">
        <v>0</v>
      </c>
      <c r="H153" s="9">
        <v>0</v>
      </c>
      <c r="I153" s="9">
        <v>0</v>
      </c>
      <c r="J153" s="9">
        <v>0</v>
      </c>
      <c r="K153" s="9">
        <v>0</v>
      </c>
      <c r="L153" s="9">
        <v>0</v>
      </c>
      <c r="M153" s="9">
        <v>0</v>
      </c>
      <c r="N153" s="9">
        <v>0</v>
      </c>
      <c r="O153" s="13">
        <v>0</v>
      </c>
      <c r="P153" s="13">
        <v>0</v>
      </c>
      <c r="Q153" s="13">
        <v>0</v>
      </c>
      <c r="R153" s="13">
        <v>0</v>
      </c>
      <c r="S153" s="13">
        <v>0</v>
      </c>
      <c r="T153" s="13">
        <v>0</v>
      </c>
      <c r="U153" s="13">
        <v>0</v>
      </c>
      <c r="V153" s="13">
        <v>0</v>
      </c>
      <c r="W153" s="13">
        <v>0</v>
      </c>
      <c r="X153" s="13">
        <v>0</v>
      </c>
      <c r="Y153" s="13">
        <v>0</v>
      </c>
      <c r="Z153" s="13">
        <v>0</v>
      </c>
      <c r="AA153">
        <f t="shared" si="2"/>
        <v>6</v>
      </c>
    </row>
    <row r="154" spans="1:27" x14ac:dyDescent="0.25">
      <c r="A154" s="16">
        <v>5190</v>
      </c>
      <c r="B154" s="1" t="s">
        <v>514</v>
      </c>
      <c r="C154" s="9">
        <v>0</v>
      </c>
      <c r="D154" s="9">
        <v>0</v>
      </c>
      <c r="E154" s="9">
        <v>0</v>
      </c>
      <c r="F154" s="9">
        <v>0</v>
      </c>
      <c r="G154" s="9">
        <v>0</v>
      </c>
      <c r="H154" s="9">
        <v>0</v>
      </c>
      <c r="I154" s="9">
        <v>0</v>
      </c>
      <c r="J154" s="9">
        <v>0</v>
      </c>
      <c r="K154" s="9">
        <v>0</v>
      </c>
      <c r="L154" s="9">
        <v>0</v>
      </c>
      <c r="M154" s="9">
        <v>0</v>
      </c>
      <c r="N154" s="9">
        <v>0</v>
      </c>
      <c r="O154" s="13">
        <v>0</v>
      </c>
      <c r="P154" s="13">
        <v>0</v>
      </c>
      <c r="Q154" s="13">
        <v>0</v>
      </c>
      <c r="R154" s="13">
        <v>0</v>
      </c>
      <c r="S154" s="13">
        <v>0</v>
      </c>
      <c r="T154" s="13">
        <v>0</v>
      </c>
      <c r="U154" s="13">
        <v>0</v>
      </c>
      <c r="V154" s="13">
        <v>0</v>
      </c>
      <c r="W154" s="13">
        <v>0</v>
      </c>
      <c r="X154" s="13">
        <v>0</v>
      </c>
      <c r="Y154" s="13">
        <v>0</v>
      </c>
      <c r="Z154" s="13">
        <v>0</v>
      </c>
      <c r="AA154">
        <f t="shared" si="2"/>
        <v>4</v>
      </c>
    </row>
    <row r="155" spans="1:27" x14ac:dyDescent="0.25">
      <c r="A155" s="16">
        <v>519005</v>
      </c>
      <c r="B155" s="1" t="s">
        <v>515</v>
      </c>
      <c r="C155" s="9">
        <v>0</v>
      </c>
      <c r="D155" s="9">
        <v>0</v>
      </c>
      <c r="E155" s="9">
        <v>0</v>
      </c>
      <c r="F155" s="9">
        <v>0</v>
      </c>
      <c r="G155" s="9">
        <v>0</v>
      </c>
      <c r="H155" s="9">
        <v>0</v>
      </c>
      <c r="I155" s="9">
        <v>0</v>
      </c>
      <c r="J155" s="9">
        <v>0</v>
      </c>
      <c r="K155" s="9">
        <v>0</v>
      </c>
      <c r="L155" s="9">
        <v>0</v>
      </c>
      <c r="M155" s="9">
        <v>0</v>
      </c>
      <c r="N155" s="9">
        <v>0</v>
      </c>
      <c r="O155" s="13">
        <v>0</v>
      </c>
      <c r="P155" s="13">
        <v>0</v>
      </c>
      <c r="Q155" s="13">
        <v>0</v>
      </c>
      <c r="R155" s="13">
        <v>0</v>
      </c>
      <c r="S155" s="13">
        <v>0</v>
      </c>
      <c r="T155" s="13">
        <v>0</v>
      </c>
      <c r="U155" s="13">
        <v>0</v>
      </c>
      <c r="V155" s="13">
        <v>0</v>
      </c>
      <c r="W155" s="13">
        <v>0</v>
      </c>
      <c r="X155" s="13">
        <v>0</v>
      </c>
      <c r="Y155" s="13">
        <v>0</v>
      </c>
      <c r="Z155" s="13">
        <v>0</v>
      </c>
      <c r="AA155">
        <f t="shared" si="2"/>
        <v>6</v>
      </c>
    </row>
    <row r="156" spans="1:27" x14ac:dyDescent="0.25">
      <c r="A156" s="16">
        <v>519090</v>
      </c>
      <c r="B156" s="1" t="s">
        <v>78</v>
      </c>
      <c r="C156" s="9">
        <v>0</v>
      </c>
      <c r="D156" s="9">
        <v>0</v>
      </c>
      <c r="E156" s="9">
        <v>0</v>
      </c>
      <c r="F156" s="9">
        <v>0</v>
      </c>
      <c r="G156" s="9">
        <v>0</v>
      </c>
      <c r="H156" s="9">
        <v>0</v>
      </c>
      <c r="I156" s="9">
        <v>0</v>
      </c>
      <c r="J156" s="9">
        <v>0</v>
      </c>
      <c r="K156" s="9">
        <v>0</v>
      </c>
      <c r="L156" s="9">
        <v>0</v>
      </c>
      <c r="M156" s="9">
        <v>0</v>
      </c>
      <c r="N156" s="9">
        <v>0</v>
      </c>
      <c r="O156" s="13">
        <v>0</v>
      </c>
      <c r="P156" s="13">
        <v>0</v>
      </c>
      <c r="Q156" s="13">
        <v>0</v>
      </c>
      <c r="R156" s="13">
        <v>0</v>
      </c>
      <c r="S156" s="13">
        <v>0</v>
      </c>
      <c r="T156" s="13">
        <v>0</v>
      </c>
      <c r="U156" s="13">
        <v>0</v>
      </c>
      <c r="V156" s="13">
        <v>0</v>
      </c>
      <c r="W156" s="13">
        <v>0</v>
      </c>
      <c r="X156" s="13">
        <v>0</v>
      </c>
      <c r="Y156" s="13">
        <v>0</v>
      </c>
      <c r="Z156" s="13">
        <v>0</v>
      </c>
      <c r="AA156">
        <f t="shared" si="2"/>
        <v>6</v>
      </c>
    </row>
    <row r="157" spans="1:27" x14ac:dyDescent="0.25">
      <c r="A157" s="16">
        <v>52</v>
      </c>
      <c r="B157" s="1" t="s">
        <v>516</v>
      </c>
      <c r="C157" s="9">
        <v>50.77</v>
      </c>
      <c r="D157" s="9">
        <v>128.96</v>
      </c>
      <c r="E157" s="9">
        <v>185.52</v>
      </c>
      <c r="F157" s="9">
        <v>220.16</v>
      </c>
      <c r="G157" s="9">
        <v>254.93</v>
      </c>
      <c r="H157" s="9">
        <v>316.77999999999997</v>
      </c>
      <c r="I157" s="9">
        <v>397.48</v>
      </c>
      <c r="J157" s="9">
        <v>468.05</v>
      </c>
      <c r="K157" s="9">
        <v>525.66999999999996</v>
      </c>
      <c r="L157" s="9">
        <v>588.92999999999995</v>
      </c>
      <c r="M157" s="9">
        <v>648.73</v>
      </c>
      <c r="N157" s="9">
        <v>708.36</v>
      </c>
      <c r="O157" s="13">
        <v>62.89</v>
      </c>
      <c r="P157" s="13">
        <v>145.66999999999999</v>
      </c>
      <c r="Q157" s="13">
        <v>207.87</v>
      </c>
      <c r="R157" s="13">
        <v>274.2</v>
      </c>
      <c r="S157" s="13">
        <v>334.54</v>
      </c>
      <c r="T157" s="13">
        <v>396</v>
      </c>
      <c r="U157" s="13">
        <v>460.44</v>
      </c>
      <c r="V157" s="13">
        <v>522.62</v>
      </c>
      <c r="W157" s="13">
        <v>580.53</v>
      </c>
      <c r="X157" s="13">
        <v>635.22</v>
      </c>
      <c r="Y157" s="13">
        <v>695.49</v>
      </c>
      <c r="Z157" s="13">
        <v>751.13</v>
      </c>
      <c r="AA157">
        <f t="shared" si="2"/>
        <v>2</v>
      </c>
    </row>
    <row r="158" spans="1:27" x14ac:dyDescent="0.25">
      <c r="A158" s="16">
        <v>5201</v>
      </c>
      <c r="B158" s="1" t="s">
        <v>177</v>
      </c>
      <c r="C158" s="9">
        <v>0</v>
      </c>
      <c r="D158" s="9">
        <v>0</v>
      </c>
      <c r="E158" s="9">
        <v>0</v>
      </c>
      <c r="F158" s="9">
        <v>0</v>
      </c>
      <c r="G158" s="9">
        <v>0</v>
      </c>
      <c r="H158" s="9">
        <v>0</v>
      </c>
      <c r="I158" s="9">
        <v>0</v>
      </c>
      <c r="J158" s="9">
        <v>0</v>
      </c>
      <c r="K158" s="9">
        <v>0</v>
      </c>
      <c r="L158" s="9">
        <v>0</v>
      </c>
      <c r="M158" s="9">
        <v>0</v>
      </c>
      <c r="N158" s="9">
        <v>0</v>
      </c>
      <c r="O158" s="13">
        <v>0</v>
      </c>
      <c r="P158" s="13">
        <v>0</v>
      </c>
      <c r="Q158" s="13">
        <v>0</v>
      </c>
      <c r="R158" s="13">
        <v>0</v>
      </c>
      <c r="S158" s="13">
        <v>0</v>
      </c>
      <c r="T158" s="13">
        <v>0</v>
      </c>
      <c r="U158" s="13">
        <v>0</v>
      </c>
      <c r="V158" s="13">
        <v>0</v>
      </c>
      <c r="W158" s="13">
        <v>0</v>
      </c>
      <c r="X158" s="13">
        <v>0</v>
      </c>
      <c r="Y158" s="13">
        <v>0</v>
      </c>
      <c r="Z158" s="13">
        <v>0</v>
      </c>
      <c r="AA158">
        <f t="shared" si="2"/>
        <v>4</v>
      </c>
    </row>
    <row r="159" spans="1:27" x14ac:dyDescent="0.25">
      <c r="A159" s="16">
        <v>5202</v>
      </c>
      <c r="B159" s="1" t="s">
        <v>178</v>
      </c>
      <c r="C159" s="9">
        <v>0</v>
      </c>
      <c r="D159" s="9">
        <v>0</v>
      </c>
      <c r="E159" s="9">
        <v>0</v>
      </c>
      <c r="F159" s="9">
        <v>0</v>
      </c>
      <c r="G159" s="9">
        <v>0</v>
      </c>
      <c r="H159" s="9">
        <v>0</v>
      </c>
      <c r="I159" s="9">
        <v>0</v>
      </c>
      <c r="J159" s="9">
        <v>0</v>
      </c>
      <c r="K159" s="9">
        <v>0</v>
      </c>
      <c r="L159" s="9">
        <v>0</v>
      </c>
      <c r="M159" s="9">
        <v>0</v>
      </c>
      <c r="N159" s="9">
        <v>0</v>
      </c>
      <c r="O159" s="13">
        <v>0</v>
      </c>
      <c r="P159" s="13">
        <v>0</v>
      </c>
      <c r="Q159" s="13">
        <v>0</v>
      </c>
      <c r="R159" s="13">
        <v>0</v>
      </c>
      <c r="S159" s="13">
        <v>0</v>
      </c>
      <c r="T159" s="13">
        <v>0</v>
      </c>
      <c r="U159" s="13">
        <v>0</v>
      </c>
      <c r="V159" s="13">
        <v>0</v>
      </c>
      <c r="W159" s="13">
        <v>0</v>
      </c>
      <c r="X159" s="13">
        <v>0</v>
      </c>
      <c r="Y159" s="13">
        <v>0</v>
      </c>
      <c r="Z159" s="13">
        <v>0</v>
      </c>
      <c r="AA159">
        <f t="shared" si="2"/>
        <v>4</v>
      </c>
    </row>
    <row r="160" spans="1:27" x14ac:dyDescent="0.25">
      <c r="A160" s="16">
        <v>5203</v>
      </c>
      <c r="B160" s="1" t="s">
        <v>517</v>
      </c>
      <c r="C160" s="9">
        <v>0</v>
      </c>
      <c r="D160" s="9">
        <v>0</v>
      </c>
      <c r="E160" s="9">
        <v>0</v>
      </c>
      <c r="F160" s="9">
        <v>0</v>
      </c>
      <c r="G160" s="9">
        <v>0</v>
      </c>
      <c r="H160" s="9">
        <v>0</v>
      </c>
      <c r="I160" s="9">
        <v>0</v>
      </c>
      <c r="J160" s="9">
        <v>0</v>
      </c>
      <c r="K160" s="9">
        <v>0</v>
      </c>
      <c r="L160" s="9">
        <v>0</v>
      </c>
      <c r="M160" s="9">
        <v>0</v>
      </c>
      <c r="N160" s="9">
        <v>0</v>
      </c>
      <c r="O160" s="13">
        <v>0</v>
      </c>
      <c r="P160" s="13">
        <v>0</v>
      </c>
      <c r="Q160" s="13">
        <v>0</v>
      </c>
      <c r="R160" s="13">
        <v>0</v>
      </c>
      <c r="S160" s="13">
        <v>0</v>
      </c>
      <c r="T160" s="13">
        <v>0</v>
      </c>
      <c r="U160" s="13">
        <v>0</v>
      </c>
      <c r="V160" s="13">
        <v>0</v>
      </c>
      <c r="W160" s="13">
        <v>0</v>
      </c>
      <c r="X160" s="13">
        <v>0</v>
      </c>
      <c r="Y160" s="13">
        <v>0</v>
      </c>
      <c r="Z160" s="13">
        <v>0</v>
      </c>
      <c r="AA160">
        <f t="shared" si="2"/>
        <v>4</v>
      </c>
    </row>
    <row r="161" spans="1:27" x14ac:dyDescent="0.25">
      <c r="A161" s="16">
        <v>5204</v>
      </c>
      <c r="B161" s="1" t="s">
        <v>518</v>
      </c>
      <c r="C161" s="9">
        <v>0</v>
      </c>
      <c r="D161" s="9">
        <v>0</v>
      </c>
      <c r="E161" s="9">
        <v>0</v>
      </c>
      <c r="F161" s="9">
        <v>0</v>
      </c>
      <c r="G161" s="9">
        <v>0</v>
      </c>
      <c r="H161" s="9">
        <v>0</v>
      </c>
      <c r="I161" s="9">
        <v>0</v>
      </c>
      <c r="J161" s="9">
        <v>0</v>
      </c>
      <c r="K161" s="9">
        <v>0</v>
      </c>
      <c r="L161" s="9">
        <v>0</v>
      </c>
      <c r="M161" s="9">
        <v>0</v>
      </c>
      <c r="N161" s="9">
        <v>0</v>
      </c>
      <c r="O161" s="13">
        <v>0</v>
      </c>
      <c r="P161" s="13">
        <v>0</v>
      </c>
      <c r="Q161" s="13">
        <v>0</v>
      </c>
      <c r="R161" s="13">
        <v>0</v>
      </c>
      <c r="S161" s="13">
        <v>0</v>
      </c>
      <c r="T161" s="13">
        <v>0</v>
      </c>
      <c r="U161" s="13">
        <v>0</v>
      </c>
      <c r="V161" s="13">
        <v>0</v>
      </c>
      <c r="W161" s="13">
        <v>0</v>
      </c>
      <c r="X161" s="13">
        <v>0</v>
      </c>
      <c r="Y161" s="13">
        <v>0</v>
      </c>
      <c r="Z161" s="13">
        <v>0</v>
      </c>
      <c r="AA161">
        <f t="shared" si="2"/>
        <v>4</v>
      </c>
    </row>
    <row r="162" spans="1:27" x14ac:dyDescent="0.25">
      <c r="A162" s="16">
        <v>5205</v>
      </c>
      <c r="B162" s="1" t="s">
        <v>519</v>
      </c>
      <c r="C162" s="9">
        <v>0</v>
      </c>
      <c r="D162" s="9">
        <v>0</v>
      </c>
      <c r="E162" s="9">
        <v>0</v>
      </c>
      <c r="F162" s="9">
        <v>0</v>
      </c>
      <c r="G162" s="9">
        <v>0</v>
      </c>
      <c r="H162" s="9">
        <v>0</v>
      </c>
      <c r="I162" s="9">
        <v>0</v>
      </c>
      <c r="J162" s="9">
        <v>0</v>
      </c>
      <c r="K162" s="9">
        <v>0</v>
      </c>
      <c r="L162" s="9">
        <v>0</v>
      </c>
      <c r="M162" s="9">
        <v>0</v>
      </c>
      <c r="N162" s="9">
        <v>0</v>
      </c>
      <c r="O162" s="13">
        <v>0</v>
      </c>
      <c r="P162" s="13">
        <v>0</v>
      </c>
      <c r="Q162" s="13">
        <v>0</v>
      </c>
      <c r="R162" s="13">
        <v>0</v>
      </c>
      <c r="S162" s="13">
        <v>0</v>
      </c>
      <c r="T162" s="13">
        <v>0</v>
      </c>
      <c r="U162" s="13">
        <v>0</v>
      </c>
      <c r="V162" s="13">
        <v>0</v>
      </c>
      <c r="W162" s="13">
        <v>0</v>
      </c>
      <c r="X162" s="13">
        <v>0</v>
      </c>
      <c r="Y162" s="13">
        <v>0</v>
      </c>
      <c r="Z162" s="13">
        <v>0</v>
      </c>
      <c r="AA162">
        <f t="shared" si="2"/>
        <v>4</v>
      </c>
    </row>
    <row r="163" spans="1:27" x14ac:dyDescent="0.25">
      <c r="A163" s="16">
        <v>5290</v>
      </c>
      <c r="B163" s="1" t="s">
        <v>180</v>
      </c>
      <c r="C163" s="9">
        <v>50.77</v>
      </c>
      <c r="D163" s="9">
        <v>128.96</v>
      </c>
      <c r="E163" s="9">
        <v>185.52</v>
      </c>
      <c r="F163" s="9">
        <v>220.16</v>
      </c>
      <c r="G163" s="9">
        <v>254.93</v>
      </c>
      <c r="H163" s="9">
        <v>316.77999999999997</v>
      </c>
      <c r="I163" s="9">
        <v>397.48</v>
      </c>
      <c r="J163" s="9">
        <v>468.05</v>
      </c>
      <c r="K163" s="9">
        <v>525.66999999999996</v>
      </c>
      <c r="L163" s="9">
        <v>588.92999999999995</v>
      </c>
      <c r="M163" s="9">
        <v>648.73</v>
      </c>
      <c r="N163" s="9">
        <v>708.36</v>
      </c>
      <c r="O163" s="13">
        <v>62.89</v>
      </c>
      <c r="P163" s="13">
        <v>145.66999999999999</v>
      </c>
      <c r="Q163" s="13">
        <v>207.87</v>
      </c>
      <c r="R163" s="13">
        <v>274.2</v>
      </c>
      <c r="S163" s="13">
        <v>334.54</v>
      </c>
      <c r="T163" s="13">
        <v>396</v>
      </c>
      <c r="U163" s="13">
        <v>460.44</v>
      </c>
      <c r="V163" s="13">
        <v>522.62</v>
      </c>
      <c r="W163" s="13">
        <v>580.53</v>
      </c>
      <c r="X163" s="13">
        <v>635.22</v>
      </c>
      <c r="Y163" s="13">
        <v>695.49</v>
      </c>
      <c r="Z163" s="13">
        <v>751.13</v>
      </c>
      <c r="AA163">
        <f t="shared" si="2"/>
        <v>4</v>
      </c>
    </row>
    <row r="164" spans="1:27" x14ac:dyDescent="0.25">
      <c r="A164" s="16">
        <v>53</v>
      </c>
      <c r="B164" s="1" t="s">
        <v>520</v>
      </c>
      <c r="C164" s="9">
        <v>0</v>
      </c>
      <c r="D164" s="9">
        <v>0</v>
      </c>
      <c r="E164" s="9">
        <v>0</v>
      </c>
      <c r="F164" s="9">
        <v>0</v>
      </c>
      <c r="G164" s="9">
        <v>0</v>
      </c>
      <c r="H164" s="9">
        <v>0</v>
      </c>
      <c r="I164" s="9">
        <v>0</v>
      </c>
      <c r="J164" s="9">
        <v>0</v>
      </c>
      <c r="K164" s="9">
        <v>0</v>
      </c>
      <c r="L164" s="9">
        <v>0</v>
      </c>
      <c r="M164" s="9">
        <v>0</v>
      </c>
      <c r="N164" s="9">
        <v>0</v>
      </c>
      <c r="O164" s="13">
        <v>0</v>
      </c>
      <c r="P164" s="13">
        <v>0</v>
      </c>
      <c r="Q164" s="13">
        <v>0</v>
      </c>
      <c r="R164" s="13">
        <v>0</v>
      </c>
      <c r="S164" s="13">
        <v>0</v>
      </c>
      <c r="T164" s="13">
        <v>0</v>
      </c>
      <c r="U164" s="13">
        <v>0</v>
      </c>
      <c r="V164" s="13">
        <v>0</v>
      </c>
      <c r="W164" s="13">
        <v>0</v>
      </c>
      <c r="X164" s="13">
        <v>0</v>
      </c>
      <c r="Y164" s="13">
        <v>0</v>
      </c>
      <c r="Z164" s="13">
        <v>0</v>
      </c>
      <c r="AA164">
        <f t="shared" si="2"/>
        <v>2</v>
      </c>
    </row>
    <row r="165" spans="1:27" x14ac:dyDescent="0.25">
      <c r="A165" s="16">
        <v>5302</v>
      </c>
      <c r="B165" s="1" t="s">
        <v>447</v>
      </c>
      <c r="C165" s="9">
        <v>0</v>
      </c>
      <c r="D165" s="9">
        <v>0</v>
      </c>
      <c r="E165" s="9">
        <v>0</v>
      </c>
      <c r="F165" s="9">
        <v>0</v>
      </c>
      <c r="G165" s="9">
        <v>0</v>
      </c>
      <c r="H165" s="9">
        <v>0</v>
      </c>
      <c r="I165" s="9">
        <v>0</v>
      </c>
      <c r="J165" s="9">
        <v>0</v>
      </c>
      <c r="K165" s="9">
        <v>0</v>
      </c>
      <c r="L165" s="9">
        <v>0</v>
      </c>
      <c r="M165" s="9">
        <v>0</v>
      </c>
      <c r="N165" s="9">
        <v>0</v>
      </c>
      <c r="O165" s="13">
        <v>0</v>
      </c>
      <c r="P165" s="13">
        <v>0</v>
      </c>
      <c r="Q165" s="13">
        <v>0</v>
      </c>
      <c r="R165" s="13">
        <v>0</v>
      </c>
      <c r="S165" s="13">
        <v>0</v>
      </c>
      <c r="T165" s="13">
        <v>0</v>
      </c>
      <c r="U165" s="13">
        <v>0</v>
      </c>
      <c r="V165" s="13">
        <v>0</v>
      </c>
      <c r="W165" s="13">
        <v>0</v>
      </c>
      <c r="X165" s="13">
        <v>0</v>
      </c>
      <c r="Y165" s="13">
        <v>0</v>
      </c>
      <c r="Z165" s="13">
        <v>0</v>
      </c>
      <c r="AA165">
        <f t="shared" si="2"/>
        <v>4</v>
      </c>
    </row>
    <row r="166" spans="1:27" x14ac:dyDescent="0.25">
      <c r="A166" s="16">
        <v>5303</v>
      </c>
      <c r="B166" s="1" t="s">
        <v>448</v>
      </c>
      <c r="C166" s="9">
        <v>0</v>
      </c>
      <c r="D166" s="9">
        <v>0</v>
      </c>
      <c r="E166" s="9">
        <v>0</v>
      </c>
      <c r="F166" s="9">
        <v>0</v>
      </c>
      <c r="G166" s="9">
        <v>0</v>
      </c>
      <c r="H166" s="9">
        <v>0</v>
      </c>
      <c r="I166" s="9">
        <v>0</v>
      </c>
      <c r="J166" s="9">
        <v>0</v>
      </c>
      <c r="K166" s="9">
        <v>0</v>
      </c>
      <c r="L166" s="9">
        <v>0</v>
      </c>
      <c r="M166" s="9">
        <v>0</v>
      </c>
      <c r="N166" s="9">
        <v>0</v>
      </c>
      <c r="O166" s="13">
        <v>0</v>
      </c>
      <c r="P166" s="13">
        <v>0</v>
      </c>
      <c r="Q166" s="13">
        <v>0</v>
      </c>
      <c r="R166" s="13">
        <v>0</v>
      </c>
      <c r="S166" s="13">
        <v>0</v>
      </c>
      <c r="T166" s="13">
        <v>0</v>
      </c>
      <c r="U166" s="13">
        <v>0</v>
      </c>
      <c r="V166" s="13">
        <v>0</v>
      </c>
      <c r="W166" s="13">
        <v>0</v>
      </c>
      <c r="X166" s="13">
        <v>0</v>
      </c>
      <c r="Y166" s="13">
        <v>0</v>
      </c>
      <c r="Z166" s="13">
        <v>0</v>
      </c>
      <c r="AA166">
        <f t="shared" si="2"/>
        <v>4</v>
      </c>
    </row>
    <row r="167" spans="1:27" x14ac:dyDescent="0.25">
      <c r="A167" s="16">
        <v>530305</v>
      </c>
      <c r="B167" s="1" t="s">
        <v>449</v>
      </c>
      <c r="C167" s="9">
        <v>0</v>
      </c>
      <c r="D167" s="9">
        <v>0</v>
      </c>
      <c r="E167" s="9">
        <v>0</v>
      </c>
      <c r="F167" s="9">
        <v>0</v>
      </c>
      <c r="G167" s="9">
        <v>0</v>
      </c>
      <c r="H167" s="9">
        <v>0</v>
      </c>
      <c r="I167" s="9">
        <v>0</v>
      </c>
      <c r="J167" s="9">
        <v>0</v>
      </c>
      <c r="K167" s="9">
        <v>0</v>
      </c>
      <c r="L167" s="9">
        <v>0</v>
      </c>
      <c r="M167" s="9">
        <v>0</v>
      </c>
      <c r="N167" s="9">
        <v>0</v>
      </c>
      <c r="O167" s="13">
        <v>0</v>
      </c>
      <c r="P167" s="13">
        <v>0</v>
      </c>
      <c r="Q167" s="13">
        <v>0</v>
      </c>
      <c r="R167" s="13">
        <v>0</v>
      </c>
      <c r="S167" s="13">
        <v>0</v>
      </c>
      <c r="T167" s="13">
        <v>0</v>
      </c>
      <c r="U167" s="13">
        <v>0</v>
      </c>
      <c r="V167" s="13">
        <v>0</v>
      </c>
      <c r="W167" s="13">
        <v>0</v>
      </c>
      <c r="X167" s="13">
        <v>0</v>
      </c>
      <c r="Y167" s="13">
        <v>0</v>
      </c>
      <c r="Z167" s="13">
        <v>0</v>
      </c>
      <c r="AA167">
        <f t="shared" si="2"/>
        <v>6</v>
      </c>
    </row>
    <row r="168" spans="1:27" x14ac:dyDescent="0.25">
      <c r="A168" s="16">
        <v>530310</v>
      </c>
      <c r="B168" s="1" t="s">
        <v>450</v>
      </c>
      <c r="C168" s="9">
        <v>0</v>
      </c>
      <c r="D168" s="9">
        <v>0</v>
      </c>
      <c r="E168" s="9">
        <v>0</v>
      </c>
      <c r="F168" s="9">
        <v>0</v>
      </c>
      <c r="G168" s="9">
        <v>0</v>
      </c>
      <c r="H168" s="9">
        <v>0</v>
      </c>
      <c r="I168" s="9">
        <v>0</v>
      </c>
      <c r="J168" s="9">
        <v>0</v>
      </c>
      <c r="K168" s="9">
        <v>0</v>
      </c>
      <c r="L168" s="9">
        <v>0</v>
      </c>
      <c r="M168" s="9">
        <v>0</v>
      </c>
      <c r="N168" s="9">
        <v>0</v>
      </c>
      <c r="O168" s="13">
        <v>0</v>
      </c>
      <c r="P168" s="13">
        <v>0</v>
      </c>
      <c r="Q168" s="13">
        <v>0</v>
      </c>
      <c r="R168" s="13">
        <v>0</v>
      </c>
      <c r="S168" s="13">
        <v>0</v>
      </c>
      <c r="T168" s="13">
        <v>0</v>
      </c>
      <c r="U168" s="13">
        <v>0</v>
      </c>
      <c r="V168" s="13">
        <v>0</v>
      </c>
      <c r="W168" s="13">
        <v>0</v>
      </c>
      <c r="X168" s="13">
        <v>0</v>
      </c>
      <c r="Y168" s="13">
        <v>0</v>
      </c>
      <c r="Z168" s="13">
        <v>0</v>
      </c>
      <c r="AA168">
        <f t="shared" si="2"/>
        <v>6</v>
      </c>
    </row>
    <row r="169" spans="1:27" x14ac:dyDescent="0.25">
      <c r="A169" s="16">
        <v>530390</v>
      </c>
      <c r="B169" s="1" t="s">
        <v>180</v>
      </c>
      <c r="C169" s="9">
        <v>0</v>
      </c>
      <c r="D169" s="9">
        <v>0</v>
      </c>
      <c r="E169" s="9">
        <v>0</v>
      </c>
      <c r="F169" s="9">
        <v>0</v>
      </c>
      <c r="G169" s="9">
        <v>0</v>
      </c>
      <c r="H169" s="9">
        <v>0</v>
      </c>
      <c r="I169" s="9">
        <v>0</v>
      </c>
      <c r="J169" s="9">
        <v>0</v>
      </c>
      <c r="K169" s="9">
        <v>0</v>
      </c>
      <c r="L169" s="9">
        <v>0</v>
      </c>
      <c r="M169" s="9">
        <v>0</v>
      </c>
      <c r="N169" s="9">
        <v>0</v>
      </c>
      <c r="O169" s="13">
        <v>0</v>
      </c>
      <c r="P169" s="13">
        <v>0</v>
      </c>
      <c r="Q169" s="13">
        <v>0</v>
      </c>
      <c r="R169" s="13">
        <v>0</v>
      </c>
      <c r="S169" s="13">
        <v>0</v>
      </c>
      <c r="T169" s="13">
        <v>0</v>
      </c>
      <c r="U169" s="13">
        <v>0</v>
      </c>
      <c r="V169" s="13">
        <v>0</v>
      </c>
      <c r="W169" s="13">
        <v>0</v>
      </c>
      <c r="X169" s="13">
        <v>0</v>
      </c>
      <c r="Y169" s="13">
        <v>0</v>
      </c>
      <c r="Z169" s="13">
        <v>0</v>
      </c>
      <c r="AA169">
        <f t="shared" si="2"/>
        <v>6</v>
      </c>
    </row>
    <row r="170" spans="1:27" x14ac:dyDescent="0.25">
      <c r="A170" s="16">
        <v>5304</v>
      </c>
      <c r="B170" s="1" t="s">
        <v>521</v>
      </c>
      <c r="C170" s="9">
        <v>0</v>
      </c>
      <c r="D170" s="9">
        <v>0</v>
      </c>
      <c r="E170" s="9">
        <v>0</v>
      </c>
      <c r="F170" s="9">
        <v>0</v>
      </c>
      <c r="G170" s="9">
        <v>0</v>
      </c>
      <c r="H170" s="9">
        <v>0</v>
      </c>
      <c r="I170" s="9">
        <v>0</v>
      </c>
      <c r="J170" s="9">
        <v>0</v>
      </c>
      <c r="K170" s="9">
        <v>0</v>
      </c>
      <c r="L170" s="9">
        <v>0</v>
      </c>
      <c r="M170" s="9">
        <v>0</v>
      </c>
      <c r="N170" s="9">
        <v>0</v>
      </c>
      <c r="O170" s="13">
        <v>0</v>
      </c>
      <c r="P170" s="13">
        <v>0</v>
      </c>
      <c r="Q170" s="13">
        <v>0</v>
      </c>
      <c r="R170" s="13">
        <v>0</v>
      </c>
      <c r="S170" s="13">
        <v>0</v>
      </c>
      <c r="T170" s="13">
        <v>0</v>
      </c>
      <c r="U170" s="13">
        <v>0</v>
      </c>
      <c r="V170" s="13">
        <v>0</v>
      </c>
      <c r="W170" s="13">
        <v>0</v>
      </c>
      <c r="X170" s="13">
        <v>0</v>
      </c>
      <c r="Y170" s="13">
        <v>0</v>
      </c>
      <c r="Z170" s="13">
        <v>0</v>
      </c>
      <c r="AA170">
        <f t="shared" si="2"/>
        <v>4</v>
      </c>
    </row>
    <row r="171" spans="1:27" x14ac:dyDescent="0.25">
      <c r="A171" s="16">
        <v>5390</v>
      </c>
      <c r="B171" s="1" t="s">
        <v>78</v>
      </c>
      <c r="C171" s="9">
        <v>0</v>
      </c>
      <c r="D171" s="9">
        <v>0</v>
      </c>
      <c r="E171" s="9">
        <v>0</v>
      </c>
      <c r="F171" s="9">
        <v>0</v>
      </c>
      <c r="G171" s="9">
        <v>0</v>
      </c>
      <c r="H171" s="9">
        <v>0</v>
      </c>
      <c r="I171" s="9">
        <v>0</v>
      </c>
      <c r="J171" s="9">
        <v>0</v>
      </c>
      <c r="K171" s="9">
        <v>0</v>
      </c>
      <c r="L171" s="9">
        <v>0</v>
      </c>
      <c r="M171" s="9">
        <v>0</v>
      </c>
      <c r="N171" s="9">
        <v>0</v>
      </c>
      <c r="O171" s="13">
        <v>0</v>
      </c>
      <c r="P171" s="13">
        <v>0</v>
      </c>
      <c r="Q171" s="13">
        <v>0</v>
      </c>
      <c r="R171" s="13">
        <v>0</v>
      </c>
      <c r="S171" s="13">
        <v>0</v>
      </c>
      <c r="T171" s="13">
        <v>0</v>
      </c>
      <c r="U171" s="13">
        <v>0</v>
      </c>
      <c r="V171" s="13">
        <v>0</v>
      </c>
      <c r="W171" s="13">
        <v>0</v>
      </c>
      <c r="X171" s="13">
        <v>0</v>
      </c>
      <c r="Y171" s="13">
        <v>0</v>
      </c>
      <c r="Z171" s="13">
        <v>0</v>
      </c>
      <c r="AA171">
        <f t="shared" si="2"/>
        <v>4</v>
      </c>
    </row>
    <row r="172" spans="1:27" x14ac:dyDescent="0.25">
      <c r="A172" s="16">
        <v>54</v>
      </c>
      <c r="B172" s="1" t="s">
        <v>522</v>
      </c>
      <c r="C172" s="9">
        <v>162.19</v>
      </c>
      <c r="D172" s="9">
        <v>324.74</v>
      </c>
      <c r="E172" s="9">
        <v>550.95000000000005</v>
      </c>
      <c r="F172" s="9">
        <v>604.04999999999995</v>
      </c>
      <c r="G172" s="9">
        <v>714.29</v>
      </c>
      <c r="H172" s="9">
        <v>904.06</v>
      </c>
      <c r="I172" s="9">
        <v>1739.67</v>
      </c>
      <c r="J172" s="9">
        <v>2214.86</v>
      </c>
      <c r="K172" s="9">
        <v>2668.24</v>
      </c>
      <c r="L172" s="9">
        <v>3070.81</v>
      </c>
      <c r="M172" s="9">
        <v>3343.13</v>
      </c>
      <c r="N172" s="9">
        <v>3651.49</v>
      </c>
      <c r="O172" s="13">
        <v>1001.9</v>
      </c>
      <c r="P172" s="13">
        <v>1621.19</v>
      </c>
      <c r="Q172" s="13">
        <v>3028.24</v>
      </c>
      <c r="R172" s="13">
        <v>3980.07</v>
      </c>
      <c r="S172" s="13">
        <v>5291.96</v>
      </c>
      <c r="T172" s="13">
        <v>6634.13</v>
      </c>
      <c r="U172" s="13">
        <v>7253.58</v>
      </c>
      <c r="V172" s="13">
        <v>8062.4</v>
      </c>
      <c r="W172" s="13">
        <v>9559.7999999999993</v>
      </c>
      <c r="X172" s="13">
        <v>10458.92</v>
      </c>
      <c r="Y172" s="13">
        <v>11535.82</v>
      </c>
      <c r="Z172" s="13">
        <v>13085.08</v>
      </c>
      <c r="AA172">
        <f t="shared" si="2"/>
        <v>2</v>
      </c>
    </row>
    <row r="173" spans="1:27" x14ac:dyDescent="0.25">
      <c r="A173" s="16">
        <v>5404</v>
      </c>
      <c r="B173" s="1" t="s">
        <v>523</v>
      </c>
      <c r="C173" s="9">
        <v>0</v>
      </c>
      <c r="D173" s="9">
        <v>0</v>
      </c>
      <c r="E173" s="9">
        <v>0</v>
      </c>
      <c r="F173" s="9">
        <v>0</v>
      </c>
      <c r="G173" s="9">
        <v>0</v>
      </c>
      <c r="H173" s="9">
        <v>0</v>
      </c>
      <c r="I173" s="9">
        <v>0</v>
      </c>
      <c r="J173" s="9">
        <v>0</v>
      </c>
      <c r="K173" s="9">
        <v>0</v>
      </c>
      <c r="L173" s="9">
        <v>0</v>
      </c>
      <c r="M173" s="9">
        <v>0</v>
      </c>
      <c r="N173" s="9">
        <v>0</v>
      </c>
      <c r="O173" s="13">
        <v>0</v>
      </c>
      <c r="P173" s="13">
        <v>0</v>
      </c>
      <c r="Q173" s="13">
        <v>0</v>
      </c>
      <c r="R173" s="13">
        <v>0</v>
      </c>
      <c r="S173" s="13">
        <v>0</v>
      </c>
      <c r="T173" s="13">
        <v>0</v>
      </c>
      <c r="U173" s="13">
        <v>0</v>
      </c>
      <c r="V173" s="13">
        <v>0</v>
      </c>
      <c r="W173" s="13">
        <v>0</v>
      </c>
      <c r="X173" s="13">
        <v>0</v>
      </c>
      <c r="Y173" s="13">
        <v>0</v>
      </c>
      <c r="Z173" s="13">
        <v>0</v>
      </c>
      <c r="AA173">
        <f t="shared" si="2"/>
        <v>4</v>
      </c>
    </row>
    <row r="174" spans="1:27" x14ac:dyDescent="0.25">
      <c r="A174" s="16">
        <v>5490</v>
      </c>
      <c r="B174" s="1" t="s">
        <v>478</v>
      </c>
      <c r="C174" s="9">
        <v>162.19</v>
      </c>
      <c r="D174" s="9">
        <v>324.74</v>
      </c>
      <c r="E174" s="9">
        <v>550.95000000000005</v>
      </c>
      <c r="F174" s="9">
        <v>604.04999999999995</v>
      </c>
      <c r="G174" s="9">
        <v>714.29</v>
      </c>
      <c r="H174" s="9">
        <v>904.06</v>
      </c>
      <c r="I174" s="9">
        <v>1739.67</v>
      </c>
      <c r="J174" s="9">
        <v>2214.86</v>
      </c>
      <c r="K174" s="9">
        <v>2668.24</v>
      </c>
      <c r="L174" s="9">
        <v>3070.81</v>
      </c>
      <c r="M174" s="9">
        <v>3343.13</v>
      </c>
      <c r="N174" s="9">
        <v>3651.49</v>
      </c>
      <c r="O174" s="13">
        <v>1001.9</v>
      </c>
      <c r="P174" s="13">
        <v>1621.19</v>
      </c>
      <c r="Q174" s="13">
        <v>3028.24</v>
      </c>
      <c r="R174" s="13">
        <v>3980.07</v>
      </c>
      <c r="S174" s="13">
        <v>5291.96</v>
      </c>
      <c r="T174" s="13">
        <v>6634.13</v>
      </c>
      <c r="U174" s="13">
        <v>7253.58</v>
      </c>
      <c r="V174" s="13">
        <v>8062.4</v>
      </c>
      <c r="W174" s="13">
        <v>9559.7999999999993</v>
      </c>
      <c r="X174" s="13">
        <v>10458.92</v>
      </c>
      <c r="Y174" s="13">
        <v>11535.82</v>
      </c>
      <c r="Z174" s="13">
        <v>13085.08</v>
      </c>
      <c r="AA174">
        <f t="shared" si="2"/>
        <v>4</v>
      </c>
    </row>
    <row r="175" spans="1:27" x14ac:dyDescent="0.25">
      <c r="A175" s="16">
        <v>549005</v>
      </c>
      <c r="B175" s="1" t="s">
        <v>524</v>
      </c>
      <c r="C175" s="9">
        <v>162.19</v>
      </c>
      <c r="D175" s="9">
        <v>324.74</v>
      </c>
      <c r="E175" s="9">
        <v>550.95000000000005</v>
      </c>
      <c r="F175" s="9">
        <v>604.04999999999995</v>
      </c>
      <c r="G175" s="9">
        <v>714.29</v>
      </c>
      <c r="H175" s="9">
        <v>904.06</v>
      </c>
      <c r="I175" s="9">
        <v>1739.67</v>
      </c>
      <c r="J175" s="9">
        <v>2214.86</v>
      </c>
      <c r="K175" s="9">
        <v>2668.24</v>
      </c>
      <c r="L175" s="9">
        <v>3070.81</v>
      </c>
      <c r="M175" s="9">
        <v>3343.13</v>
      </c>
      <c r="N175" s="9">
        <v>3651.49</v>
      </c>
      <c r="O175" s="13">
        <v>1001.9</v>
      </c>
      <c r="P175" s="13">
        <v>1621.19</v>
      </c>
      <c r="Q175" s="13">
        <v>3028.24</v>
      </c>
      <c r="R175" s="13">
        <v>3980.07</v>
      </c>
      <c r="S175" s="13">
        <v>5291.96</v>
      </c>
      <c r="T175" s="13">
        <v>6634.13</v>
      </c>
      <c r="U175" s="13">
        <v>7253.58</v>
      </c>
      <c r="V175" s="13">
        <v>8062.4</v>
      </c>
      <c r="W175" s="13">
        <v>9559.7999999999993</v>
      </c>
      <c r="X175" s="13">
        <v>10458.92</v>
      </c>
      <c r="Y175" s="13">
        <v>11535.82</v>
      </c>
      <c r="Z175" s="13">
        <v>13085.08</v>
      </c>
      <c r="AA175">
        <f t="shared" si="2"/>
        <v>6</v>
      </c>
    </row>
    <row r="176" spans="1:27" x14ac:dyDescent="0.25">
      <c r="A176" s="16">
        <v>549010</v>
      </c>
      <c r="B176" s="1" t="s">
        <v>525</v>
      </c>
      <c r="C176" s="9">
        <v>0</v>
      </c>
      <c r="D176" s="9">
        <v>0</v>
      </c>
      <c r="E176" s="9">
        <v>0</v>
      </c>
      <c r="F176" s="9">
        <v>0</v>
      </c>
      <c r="G176" s="9">
        <v>0</v>
      </c>
      <c r="H176" s="9">
        <v>0</v>
      </c>
      <c r="I176" s="9">
        <v>0</v>
      </c>
      <c r="J176" s="9">
        <v>0</v>
      </c>
      <c r="K176" s="9">
        <v>0</v>
      </c>
      <c r="L176" s="9">
        <v>0</v>
      </c>
      <c r="M176" s="9">
        <v>0</v>
      </c>
      <c r="N176" s="9">
        <v>0</v>
      </c>
      <c r="O176" s="13">
        <v>0</v>
      </c>
      <c r="P176" s="13">
        <v>0</v>
      </c>
      <c r="Q176" s="13">
        <v>0</v>
      </c>
      <c r="R176" s="13">
        <v>0</v>
      </c>
      <c r="S176" s="13">
        <v>0</v>
      </c>
      <c r="T176" s="13">
        <v>0</v>
      </c>
      <c r="U176" s="13">
        <v>0</v>
      </c>
      <c r="V176" s="13">
        <v>0</v>
      </c>
      <c r="W176" s="13">
        <v>0</v>
      </c>
      <c r="X176" s="13">
        <v>0</v>
      </c>
      <c r="Y176" s="13">
        <v>0</v>
      </c>
      <c r="Z176" s="13">
        <v>0</v>
      </c>
      <c r="AA176">
        <f t="shared" si="2"/>
        <v>6</v>
      </c>
    </row>
    <row r="177" spans="1:27" x14ac:dyDescent="0.25">
      <c r="A177" s="16">
        <v>55</v>
      </c>
      <c r="B177" s="1" t="s">
        <v>526</v>
      </c>
      <c r="C177" s="9">
        <v>0</v>
      </c>
      <c r="D177" s="9">
        <v>0</v>
      </c>
      <c r="E177" s="9">
        <v>0</v>
      </c>
      <c r="F177" s="9">
        <v>0</v>
      </c>
      <c r="G177" s="9">
        <v>0</v>
      </c>
      <c r="H177" s="9">
        <v>0</v>
      </c>
      <c r="I177" s="9">
        <v>0</v>
      </c>
      <c r="J177" s="9">
        <v>0</v>
      </c>
      <c r="K177" s="9">
        <v>411.27</v>
      </c>
      <c r="L177" s="9">
        <v>411.27</v>
      </c>
      <c r="M177" s="9">
        <v>411.27</v>
      </c>
      <c r="N177" s="9">
        <v>411.27</v>
      </c>
      <c r="O177" s="13">
        <v>0</v>
      </c>
      <c r="P177" s="13">
        <v>0</v>
      </c>
      <c r="Q177" s="13">
        <v>0</v>
      </c>
      <c r="R177" s="13">
        <v>0</v>
      </c>
      <c r="S177" s="13">
        <v>0</v>
      </c>
      <c r="T177" s="13">
        <v>0</v>
      </c>
      <c r="U177" s="13">
        <v>0</v>
      </c>
      <c r="V177" s="13">
        <v>0</v>
      </c>
      <c r="W177" s="13">
        <v>0</v>
      </c>
      <c r="X177" s="13">
        <v>0</v>
      </c>
      <c r="Y177" s="13">
        <v>0</v>
      </c>
      <c r="Z177" s="13">
        <v>0</v>
      </c>
      <c r="AA177">
        <f t="shared" si="2"/>
        <v>2</v>
      </c>
    </row>
    <row r="178" spans="1:27" x14ac:dyDescent="0.25">
      <c r="A178" s="16">
        <v>5501</v>
      </c>
      <c r="B178" s="1" t="s">
        <v>527</v>
      </c>
      <c r="C178" s="9">
        <v>0</v>
      </c>
      <c r="D178" s="9">
        <v>0</v>
      </c>
      <c r="E178" s="9">
        <v>0</v>
      </c>
      <c r="F178" s="9">
        <v>0</v>
      </c>
      <c r="G178" s="9">
        <v>0</v>
      </c>
      <c r="H178" s="9">
        <v>0</v>
      </c>
      <c r="I178" s="9">
        <v>0</v>
      </c>
      <c r="J178" s="9">
        <v>0</v>
      </c>
      <c r="K178" s="9">
        <v>0</v>
      </c>
      <c r="L178" s="9">
        <v>0</v>
      </c>
      <c r="M178" s="9">
        <v>0</v>
      </c>
      <c r="N178" s="9">
        <v>0</v>
      </c>
      <c r="O178" s="13">
        <v>0</v>
      </c>
      <c r="P178" s="13">
        <v>0</v>
      </c>
      <c r="Q178" s="13">
        <v>0</v>
      </c>
      <c r="R178" s="13">
        <v>0</v>
      </c>
      <c r="S178" s="13">
        <v>0</v>
      </c>
      <c r="T178" s="13">
        <v>0</v>
      </c>
      <c r="U178" s="13">
        <v>0</v>
      </c>
      <c r="V178" s="13">
        <v>0</v>
      </c>
      <c r="W178" s="13">
        <v>0</v>
      </c>
      <c r="X178" s="13">
        <v>0</v>
      </c>
      <c r="Y178" s="13">
        <v>0</v>
      </c>
      <c r="Z178" s="13">
        <v>0</v>
      </c>
      <c r="AA178">
        <f t="shared" si="2"/>
        <v>4</v>
      </c>
    </row>
    <row r="179" spans="1:27" x14ac:dyDescent="0.25">
      <c r="A179" s="16">
        <v>5502</v>
      </c>
      <c r="B179" s="1" t="s">
        <v>528</v>
      </c>
      <c r="C179" s="9">
        <v>0</v>
      </c>
      <c r="D179" s="9">
        <v>0</v>
      </c>
      <c r="E179" s="9">
        <v>0</v>
      </c>
      <c r="F179" s="9">
        <v>0</v>
      </c>
      <c r="G179" s="9">
        <v>0</v>
      </c>
      <c r="H179" s="9">
        <v>0</v>
      </c>
      <c r="I179" s="9">
        <v>0</v>
      </c>
      <c r="J179" s="9">
        <v>0</v>
      </c>
      <c r="K179" s="9">
        <v>0</v>
      </c>
      <c r="L179" s="9">
        <v>0</v>
      </c>
      <c r="M179" s="9">
        <v>0</v>
      </c>
      <c r="N179" s="9">
        <v>0</v>
      </c>
      <c r="O179" s="13">
        <v>0</v>
      </c>
      <c r="P179" s="13">
        <v>0</v>
      </c>
      <c r="Q179" s="13">
        <v>0</v>
      </c>
      <c r="R179" s="13">
        <v>0</v>
      </c>
      <c r="S179" s="13">
        <v>0</v>
      </c>
      <c r="T179" s="13">
        <v>0</v>
      </c>
      <c r="U179" s="13">
        <v>0</v>
      </c>
      <c r="V179" s="13">
        <v>0</v>
      </c>
      <c r="W179" s="13">
        <v>0</v>
      </c>
      <c r="X179" s="13">
        <v>0</v>
      </c>
      <c r="Y179" s="13">
        <v>0</v>
      </c>
      <c r="Z179" s="13">
        <v>0</v>
      </c>
      <c r="AA179">
        <f t="shared" si="2"/>
        <v>4</v>
      </c>
    </row>
    <row r="180" spans="1:27" x14ac:dyDescent="0.25">
      <c r="A180" s="16">
        <v>5503</v>
      </c>
      <c r="B180" s="1" t="s">
        <v>529</v>
      </c>
      <c r="C180" s="9">
        <v>0</v>
      </c>
      <c r="D180" s="9">
        <v>0</v>
      </c>
      <c r="E180" s="9">
        <v>0</v>
      </c>
      <c r="F180" s="9">
        <v>0</v>
      </c>
      <c r="G180" s="9">
        <v>0</v>
      </c>
      <c r="H180" s="9">
        <v>0</v>
      </c>
      <c r="I180" s="9">
        <v>0</v>
      </c>
      <c r="J180" s="9">
        <v>0</v>
      </c>
      <c r="K180" s="9">
        <v>411.27</v>
      </c>
      <c r="L180" s="9">
        <v>411.27</v>
      </c>
      <c r="M180" s="9">
        <v>411.27</v>
      </c>
      <c r="N180" s="9">
        <v>411.27</v>
      </c>
      <c r="O180" s="13">
        <v>0</v>
      </c>
      <c r="P180" s="13">
        <v>0</v>
      </c>
      <c r="Q180" s="13">
        <v>0</v>
      </c>
      <c r="R180" s="13">
        <v>0</v>
      </c>
      <c r="S180" s="13">
        <v>0</v>
      </c>
      <c r="T180" s="13">
        <v>0</v>
      </c>
      <c r="U180" s="13">
        <v>0</v>
      </c>
      <c r="V180" s="13">
        <v>0</v>
      </c>
      <c r="W180" s="13">
        <v>0</v>
      </c>
      <c r="X180" s="13">
        <v>0</v>
      </c>
      <c r="Y180" s="13">
        <v>0</v>
      </c>
      <c r="Z180" s="13">
        <v>0</v>
      </c>
      <c r="AA180">
        <f t="shared" si="2"/>
        <v>4</v>
      </c>
    </row>
    <row r="181" spans="1:27" x14ac:dyDescent="0.25">
      <c r="A181" s="16">
        <v>5590</v>
      </c>
      <c r="B181" s="1" t="s">
        <v>78</v>
      </c>
      <c r="C181" s="9">
        <v>0</v>
      </c>
      <c r="D181" s="9">
        <v>0</v>
      </c>
      <c r="E181" s="9">
        <v>0</v>
      </c>
      <c r="F181" s="9">
        <v>0</v>
      </c>
      <c r="G181" s="9">
        <v>0</v>
      </c>
      <c r="H181" s="9">
        <v>0</v>
      </c>
      <c r="I181" s="9">
        <v>0</v>
      </c>
      <c r="J181" s="9">
        <v>0</v>
      </c>
      <c r="K181" s="9">
        <v>0</v>
      </c>
      <c r="L181" s="9">
        <v>0</v>
      </c>
      <c r="M181" s="9">
        <v>0</v>
      </c>
      <c r="N181" s="9">
        <v>0</v>
      </c>
      <c r="O181" s="13">
        <v>0</v>
      </c>
      <c r="P181" s="13">
        <v>0</v>
      </c>
      <c r="Q181" s="13">
        <v>0</v>
      </c>
      <c r="R181" s="13">
        <v>0</v>
      </c>
      <c r="S181" s="13">
        <v>0</v>
      </c>
      <c r="T181" s="13">
        <v>0</v>
      </c>
      <c r="U181" s="13">
        <v>0</v>
      </c>
      <c r="V181" s="13">
        <v>0</v>
      </c>
      <c r="W181" s="13">
        <v>0</v>
      </c>
      <c r="X181" s="13">
        <v>0</v>
      </c>
      <c r="Y181" s="13">
        <v>0</v>
      </c>
      <c r="Z181" s="13">
        <v>0</v>
      </c>
      <c r="AA181">
        <f t="shared" si="2"/>
        <v>4</v>
      </c>
    </row>
    <row r="182" spans="1:27" x14ac:dyDescent="0.25">
      <c r="A182" s="16">
        <v>56</v>
      </c>
      <c r="B182" s="1" t="s">
        <v>530</v>
      </c>
      <c r="C182" s="9">
        <v>5533.69</v>
      </c>
      <c r="D182" s="9">
        <v>7895.2</v>
      </c>
      <c r="E182" s="9">
        <v>11215.46</v>
      </c>
      <c r="F182" s="9">
        <v>11443.77</v>
      </c>
      <c r="G182" s="9">
        <v>13721.23</v>
      </c>
      <c r="H182" s="9">
        <v>16011.42</v>
      </c>
      <c r="I182" s="9">
        <v>16243.28</v>
      </c>
      <c r="J182" s="9">
        <v>21310.23</v>
      </c>
      <c r="K182" s="9">
        <v>23546.28</v>
      </c>
      <c r="L182" s="9">
        <v>25673.9</v>
      </c>
      <c r="M182" s="9">
        <v>28420.959999999999</v>
      </c>
      <c r="N182" s="9">
        <v>32661.759999999998</v>
      </c>
      <c r="O182" s="13">
        <v>2608.79</v>
      </c>
      <c r="P182" s="13">
        <v>7420.99</v>
      </c>
      <c r="Q182" s="13">
        <v>10055.56</v>
      </c>
      <c r="R182" s="13">
        <v>18276.77</v>
      </c>
      <c r="S182" s="13">
        <v>25954.720000000001</v>
      </c>
      <c r="T182" s="13">
        <v>26770.26</v>
      </c>
      <c r="U182" s="13">
        <v>34116.54</v>
      </c>
      <c r="V182" s="13">
        <v>39918.15</v>
      </c>
      <c r="W182" s="13">
        <v>43497.68</v>
      </c>
      <c r="X182" s="13">
        <v>47205.22</v>
      </c>
      <c r="Y182" s="13">
        <v>50920.88</v>
      </c>
      <c r="Z182" s="13">
        <v>55146.03</v>
      </c>
      <c r="AA182">
        <f t="shared" si="2"/>
        <v>2</v>
      </c>
    </row>
    <row r="183" spans="1:27" x14ac:dyDescent="0.25">
      <c r="A183" s="16">
        <v>5601</v>
      </c>
      <c r="B183" s="1" t="s">
        <v>531</v>
      </c>
      <c r="C183" s="9">
        <v>0</v>
      </c>
      <c r="D183" s="9">
        <v>0</v>
      </c>
      <c r="E183" s="9">
        <v>0</v>
      </c>
      <c r="F183" s="9">
        <v>0</v>
      </c>
      <c r="G183" s="9">
        <v>0</v>
      </c>
      <c r="H183" s="9">
        <v>0</v>
      </c>
      <c r="I183" s="9">
        <v>0</v>
      </c>
      <c r="J183" s="9">
        <v>0</v>
      </c>
      <c r="K183" s="9">
        <v>0</v>
      </c>
      <c r="L183" s="9">
        <v>0</v>
      </c>
      <c r="M183" s="9">
        <v>0</v>
      </c>
      <c r="N183" s="9">
        <v>0</v>
      </c>
      <c r="O183" s="13">
        <v>0</v>
      </c>
      <c r="P183" s="13">
        <v>0</v>
      </c>
      <c r="Q183" s="13">
        <v>0</v>
      </c>
      <c r="R183" s="13">
        <v>0</v>
      </c>
      <c r="S183" s="13">
        <v>0</v>
      </c>
      <c r="T183" s="13">
        <v>0</v>
      </c>
      <c r="U183" s="13">
        <v>0</v>
      </c>
      <c r="V183" s="13">
        <v>0</v>
      </c>
      <c r="W183" s="13">
        <v>0</v>
      </c>
      <c r="X183" s="13">
        <v>0</v>
      </c>
      <c r="Y183" s="13">
        <v>0</v>
      </c>
      <c r="Z183" s="13">
        <v>0</v>
      </c>
      <c r="AA183">
        <f t="shared" si="2"/>
        <v>4</v>
      </c>
    </row>
    <row r="184" spans="1:27" x14ac:dyDescent="0.25">
      <c r="A184" s="16">
        <v>5602</v>
      </c>
      <c r="B184" s="1" t="s">
        <v>532</v>
      </c>
      <c r="C184" s="9">
        <v>0</v>
      </c>
      <c r="D184" s="9">
        <v>0</v>
      </c>
      <c r="E184" s="9">
        <v>0</v>
      </c>
      <c r="F184" s="9">
        <v>0</v>
      </c>
      <c r="G184" s="9">
        <v>0</v>
      </c>
      <c r="H184" s="9">
        <v>0</v>
      </c>
      <c r="I184" s="9">
        <v>0</v>
      </c>
      <c r="J184" s="9">
        <v>0</v>
      </c>
      <c r="K184" s="9">
        <v>0</v>
      </c>
      <c r="L184" s="9">
        <v>0</v>
      </c>
      <c r="M184" s="9">
        <v>0</v>
      </c>
      <c r="N184" s="9">
        <v>0</v>
      </c>
      <c r="O184" s="13">
        <v>0</v>
      </c>
      <c r="P184" s="13">
        <v>0</v>
      </c>
      <c r="Q184" s="13">
        <v>0</v>
      </c>
      <c r="R184" s="13">
        <v>0</v>
      </c>
      <c r="S184" s="13">
        <v>0</v>
      </c>
      <c r="T184" s="13">
        <v>0</v>
      </c>
      <c r="U184" s="13">
        <v>0</v>
      </c>
      <c r="V184" s="13">
        <v>0</v>
      </c>
      <c r="W184" s="13">
        <v>0</v>
      </c>
      <c r="X184" s="13">
        <v>0</v>
      </c>
      <c r="Y184" s="13">
        <v>0</v>
      </c>
      <c r="Z184" s="13">
        <v>0</v>
      </c>
      <c r="AA184">
        <f t="shared" si="2"/>
        <v>4</v>
      </c>
    </row>
    <row r="185" spans="1:27" x14ac:dyDescent="0.25">
      <c r="A185" s="16">
        <v>5603</v>
      </c>
      <c r="B185" s="1" t="s">
        <v>203</v>
      </c>
      <c r="C185" s="9">
        <v>0</v>
      </c>
      <c r="D185" s="9">
        <v>0</v>
      </c>
      <c r="E185" s="9">
        <v>0</v>
      </c>
      <c r="F185" s="9">
        <v>0</v>
      </c>
      <c r="G185" s="9">
        <v>0</v>
      </c>
      <c r="H185" s="9">
        <v>0</v>
      </c>
      <c r="I185" s="9">
        <v>0</v>
      </c>
      <c r="J185" s="9">
        <v>0</v>
      </c>
      <c r="K185" s="9">
        <v>0</v>
      </c>
      <c r="L185" s="9">
        <v>0</v>
      </c>
      <c r="M185" s="9">
        <v>0</v>
      </c>
      <c r="N185" s="9">
        <v>0</v>
      </c>
      <c r="O185" s="13">
        <v>0</v>
      </c>
      <c r="P185" s="13">
        <v>0</v>
      </c>
      <c r="Q185" s="13">
        <v>0</v>
      </c>
      <c r="R185" s="13">
        <v>0</v>
      </c>
      <c r="S185" s="13">
        <v>0</v>
      </c>
      <c r="T185" s="13">
        <v>0</v>
      </c>
      <c r="U185" s="13">
        <v>0</v>
      </c>
      <c r="V185" s="13">
        <v>0</v>
      </c>
      <c r="W185" s="13">
        <v>0</v>
      </c>
      <c r="X185" s="13">
        <v>0</v>
      </c>
      <c r="Y185" s="13">
        <v>0</v>
      </c>
      <c r="Z185" s="13">
        <v>0</v>
      </c>
      <c r="AA185">
        <f t="shared" si="2"/>
        <v>4</v>
      </c>
    </row>
    <row r="186" spans="1:27" x14ac:dyDescent="0.25">
      <c r="A186" s="16">
        <v>5604</v>
      </c>
      <c r="B186" s="1" t="s">
        <v>533</v>
      </c>
      <c r="C186" s="9">
        <v>533.54</v>
      </c>
      <c r="D186" s="9">
        <v>747.84</v>
      </c>
      <c r="E186" s="9">
        <v>1903.17</v>
      </c>
      <c r="F186" s="9">
        <v>2060.4699999999998</v>
      </c>
      <c r="G186" s="9">
        <v>2327.5100000000002</v>
      </c>
      <c r="H186" s="9">
        <v>2342.41</v>
      </c>
      <c r="I186" s="9">
        <v>2554.9699999999998</v>
      </c>
      <c r="J186" s="9">
        <v>4992.18</v>
      </c>
      <c r="K186" s="9">
        <v>5100.2</v>
      </c>
      <c r="L186" s="9">
        <v>5163.92</v>
      </c>
      <c r="M186" s="9">
        <v>6023.08</v>
      </c>
      <c r="N186" s="9">
        <v>6195.71</v>
      </c>
      <c r="O186" s="13">
        <v>618.03</v>
      </c>
      <c r="P186" s="13">
        <v>3396.04</v>
      </c>
      <c r="Q186" s="13">
        <v>5879.18</v>
      </c>
      <c r="R186" s="13">
        <v>7421.62</v>
      </c>
      <c r="S186" s="13">
        <v>10258.24</v>
      </c>
      <c r="T186" s="13">
        <v>12956.49</v>
      </c>
      <c r="U186" s="13">
        <v>14325.07</v>
      </c>
      <c r="V186" s="13">
        <v>15801.85</v>
      </c>
      <c r="W186" s="13">
        <v>16021.23</v>
      </c>
      <c r="X186" s="13">
        <v>16844.11</v>
      </c>
      <c r="Y186" s="13">
        <v>17183.18</v>
      </c>
      <c r="Z186" s="13">
        <v>18561.18</v>
      </c>
      <c r="AA186">
        <f t="shared" si="2"/>
        <v>4</v>
      </c>
    </row>
    <row r="187" spans="1:27" x14ac:dyDescent="0.25">
      <c r="A187" s="16">
        <v>560405</v>
      </c>
      <c r="B187" s="1" t="s">
        <v>534</v>
      </c>
      <c r="C187" s="9">
        <v>533.54</v>
      </c>
      <c r="D187" s="9">
        <v>747.84</v>
      </c>
      <c r="E187" s="9">
        <v>1903.17</v>
      </c>
      <c r="F187" s="9">
        <v>2060.4699999999998</v>
      </c>
      <c r="G187" s="9">
        <v>2327.5100000000002</v>
      </c>
      <c r="H187" s="9">
        <v>2342.41</v>
      </c>
      <c r="I187" s="9">
        <v>2554.9699999999998</v>
      </c>
      <c r="J187" s="9">
        <v>4992.18</v>
      </c>
      <c r="K187" s="9">
        <v>5100.2</v>
      </c>
      <c r="L187" s="9">
        <v>5163.92</v>
      </c>
      <c r="M187" s="9">
        <v>6023.08</v>
      </c>
      <c r="N187" s="9">
        <v>6195.71</v>
      </c>
      <c r="O187" s="13">
        <v>618.03</v>
      </c>
      <c r="P187" s="13">
        <v>3396.04</v>
      </c>
      <c r="Q187" s="13">
        <v>5879.18</v>
      </c>
      <c r="R187" s="13">
        <v>7421.62</v>
      </c>
      <c r="S187" s="13">
        <v>10258.24</v>
      </c>
      <c r="T187" s="13">
        <v>12956.49</v>
      </c>
      <c r="U187" s="13">
        <v>14325.07</v>
      </c>
      <c r="V187" s="13">
        <v>15801.85</v>
      </c>
      <c r="W187" s="13">
        <v>16021.23</v>
      </c>
      <c r="X187" s="13">
        <v>16844.11</v>
      </c>
      <c r="Y187" s="13">
        <v>17183.18</v>
      </c>
      <c r="Z187" s="13">
        <v>18561.18</v>
      </c>
      <c r="AA187">
        <f t="shared" si="2"/>
        <v>6</v>
      </c>
    </row>
    <row r="188" spans="1:27" x14ac:dyDescent="0.25">
      <c r="A188" s="16">
        <v>560410</v>
      </c>
      <c r="B188" s="1" t="s">
        <v>535</v>
      </c>
      <c r="C188" s="9">
        <v>0</v>
      </c>
      <c r="D188" s="9">
        <v>0</v>
      </c>
      <c r="E188" s="9">
        <v>0</v>
      </c>
      <c r="F188" s="9">
        <v>0</v>
      </c>
      <c r="G188" s="9">
        <v>0</v>
      </c>
      <c r="H188" s="9">
        <v>0</v>
      </c>
      <c r="I188" s="9">
        <v>0</v>
      </c>
      <c r="J188" s="9">
        <v>0</v>
      </c>
      <c r="K188" s="9">
        <v>0</v>
      </c>
      <c r="L188" s="9">
        <v>0</v>
      </c>
      <c r="M188" s="9">
        <v>0</v>
      </c>
      <c r="N188" s="9">
        <v>0</v>
      </c>
      <c r="O188" s="13">
        <v>0</v>
      </c>
      <c r="P188" s="13">
        <v>0</v>
      </c>
      <c r="Q188" s="13">
        <v>0</v>
      </c>
      <c r="R188" s="13">
        <v>0</v>
      </c>
      <c r="S188" s="13">
        <v>0</v>
      </c>
      <c r="T188" s="13">
        <v>0</v>
      </c>
      <c r="U188" s="13">
        <v>0</v>
      </c>
      <c r="V188" s="13">
        <v>0</v>
      </c>
      <c r="W188" s="13">
        <v>0</v>
      </c>
      <c r="X188" s="13">
        <v>0</v>
      </c>
      <c r="Y188" s="13">
        <v>0</v>
      </c>
      <c r="Z188" s="13">
        <v>0</v>
      </c>
      <c r="AA188">
        <f t="shared" si="2"/>
        <v>6</v>
      </c>
    </row>
    <row r="189" spans="1:27" x14ac:dyDescent="0.25">
      <c r="A189" s="16">
        <v>560415</v>
      </c>
      <c r="B189" s="1" t="s">
        <v>536</v>
      </c>
      <c r="C189" s="9">
        <v>0</v>
      </c>
      <c r="D189" s="9">
        <v>0</v>
      </c>
      <c r="E189" s="9">
        <v>0</v>
      </c>
      <c r="F189" s="9">
        <v>0</v>
      </c>
      <c r="G189" s="9">
        <v>0</v>
      </c>
      <c r="H189" s="9">
        <v>0</v>
      </c>
      <c r="I189" s="9">
        <v>0</v>
      </c>
      <c r="J189" s="9">
        <v>0</v>
      </c>
      <c r="K189" s="9">
        <v>0</v>
      </c>
      <c r="L189" s="9">
        <v>0</v>
      </c>
      <c r="M189" s="9">
        <v>0</v>
      </c>
      <c r="N189" s="9">
        <v>0</v>
      </c>
      <c r="O189" s="13">
        <v>0</v>
      </c>
      <c r="P189" s="13">
        <v>0</v>
      </c>
      <c r="Q189" s="13">
        <v>0</v>
      </c>
      <c r="R189" s="13">
        <v>0</v>
      </c>
      <c r="S189" s="13">
        <v>0</v>
      </c>
      <c r="T189" s="13">
        <v>0</v>
      </c>
      <c r="U189" s="13">
        <v>0</v>
      </c>
      <c r="V189" s="13">
        <v>0</v>
      </c>
      <c r="W189" s="13">
        <v>0</v>
      </c>
      <c r="X189" s="13">
        <v>0</v>
      </c>
      <c r="Y189" s="13">
        <v>0</v>
      </c>
      <c r="Z189" s="13">
        <v>0</v>
      </c>
      <c r="AA189">
        <f t="shared" si="2"/>
        <v>6</v>
      </c>
    </row>
    <row r="190" spans="1:27" x14ac:dyDescent="0.25">
      <c r="A190" s="16">
        <v>560420</v>
      </c>
      <c r="B190" s="1" t="s">
        <v>537</v>
      </c>
      <c r="C190" s="9">
        <v>0</v>
      </c>
      <c r="D190" s="9">
        <v>0</v>
      </c>
      <c r="E190" s="9">
        <v>0</v>
      </c>
      <c r="F190" s="9">
        <v>0</v>
      </c>
      <c r="G190" s="9">
        <v>0</v>
      </c>
      <c r="H190" s="9">
        <v>0</v>
      </c>
      <c r="I190" s="9">
        <v>0</v>
      </c>
      <c r="J190" s="9">
        <v>0</v>
      </c>
      <c r="K190" s="9">
        <v>0</v>
      </c>
      <c r="L190" s="9">
        <v>0</v>
      </c>
      <c r="M190" s="9">
        <v>0</v>
      </c>
      <c r="N190" s="9">
        <v>0</v>
      </c>
      <c r="O190" s="13">
        <v>0</v>
      </c>
      <c r="P190" s="13">
        <v>0</v>
      </c>
      <c r="Q190" s="13">
        <v>0</v>
      </c>
      <c r="R190" s="13">
        <v>0</v>
      </c>
      <c r="S190" s="13">
        <v>0</v>
      </c>
      <c r="T190" s="13">
        <v>0</v>
      </c>
      <c r="U190" s="13">
        <v>0</v>
      </c>
      <c r="V190" s="13">
        <v>0</v>
      </c>
      <c r="W190" s="13">
        <v>0</v>
      </c>
      <c r="X190" s="13">
        <v>0</v>
      </c>
      <c r="Y190" s="13">
        <v>0</v>
      </c>
      <c r="Z190" s="13">
        <v>0</v>
      </c>
      <c r="AA190">
        <f t="shared" si="2"/>
        <v>6</v>
      </c>
    </row>
    <row r="191" spans="1:27" x14ac:dyDescent="0.25">
      <c r="A191" s="16">
        <v>5690</v>
      </c>
      <c r="B191" s="1" t="s">
        <v>78</v>
      </c>
      <c r="C191" s="9">
        <v>5000.1499999999996</v>
      </c>
      <c r="D191" s="9">
        <v>7147.36</v>
      </c>
      <c r="E191" s="9">
        <v>9312.2900000000009</v>
      </c>
      <c r="F191" s="9">
        <v>9383.31</v>
      </c>
      <c r="G191" s="9">
        <v>11393.72</v>
      </c>
      <c r="H191" s="9">
        <v>13669.01</v>
      </c>
      <c r="I191" s="9">
        <v>13688.31</v>
      </c>
      <c r="J191" s="9">
        <v>16318.05</v>
      </c>
      <c r="K191" s="9">
        <v>18446.080000000002</v>
      </c>
      <c r="L191" s="9">
        <v>20509.97</v>
      </c>
      <c r="M191" s="9">
        <v>22397.88</v>
      </c>
      <c r="N191" s="9">
        <v>26466.05</v>
      </c>
      <c r="O191" s="13">
        <v>1990.76</v>
      </c>
      <c r="P191" s="13">
        <v>4024.95</v>
      </c>
      <c r="Q191" s="13">
        <v>4176.38</v>
      </c>
      <c r="R191" s="13">
        <v>10855.15</v>
      </c>
      <c r="S191" s="13">
        <v>15696.47</v>
      </c>
      <c r="T191" s="13">
        <v>13813.76</v>
      </c>
      <c r="U191" s="13">
        <v>19791.48</v>
      </c>
      <c r="V191" s="13">
        <v>24116.3</v>
      </c>
      <c r="W191" s="13">
        <v>27476.44</v>
      </c>
      <c r="X191" s="13">
        <v>30361.119999999999</v>
      </c>
      <c r="Y191" s="13">
        <v>33737.699999999997</v>
      </c>
      <c r="Z191" s="13">
        <v>36584.85</v>
      </c>
      <c r="AA191">
        <f t="shared" si="2"/>
        <v>4</v>
      </c>
    </row>
    <row r="192" spans="1:27" x14ac:dyDescent="0.25">
      <c r="A192" s="16">
        <v>59</v>
      </c>
      <c r="B192" s="1" t="s">
        <v>538</v>
      </c>
      <c r="C192" s="9">
        <v>0</v>
      </c>
      <c r="D192" s="9">
        <v>0</v>
      </c>
      <c r="E192" s="9">
        <v>0</v>
      </c>
      <c r="F192" s="9">
        <v>0</v>
      </c>
      <c r="G192" s="9">
        <v>0</v>
      </c>
      <c r="H192" s="9">
        <v>0</v>
      </c>
      <c r="I192" s="9">
        <v>0</v>
      </c>
      <c r="J192" s="9">
        <v>0</v>
      </c>
      <c r="K192" s="9">
        <v>0</v>
      </c>
      <c r="L192" s="9">
        <v>0</v>
      </c>
      <c r="M192" s="9">
        <v>0</v>
      </c>
      <c r="N192" s="9">
        <v>22090.799999999999</v>
      </c>
      <c r="O192" s="13">
        <v>0</v>
      </c>
      <c r="P192" s="13">
        <v>0</v>
      </c>
      <c r="Q192" s="13">
        <v>0</v>
      </c>
      <c r="R192" s="13">
        <v>0</v>
      </c>
      <c r="S192" s="13">
        <v>0</v>
      </c>
      <c r="T192" s="13">
        <v>0</v>
      </c>
      <c r="U192" s="13">
        <v>0</v>
      </c>
      <c r="V192" s="13">
        <v>0</v>
      </c>
      <c r="W192" s="13">
        <v>0</v>
      </c>
      <c r="X192" s="13">
        <v>0</v>
      </c>
      <c r="Y192" s="13">
        <v>0</v>
      </c>
      <c r="Z192" s="13">
        <v>13256.11</v>
      </c>
      <c r="AA192">
        <f t="shared" si="2"/>
        <v>2</v>
      </c>
    </row>
    <row r="193" spans="1:27" x14ac:dyDescent="0.25">
      <c r="A193" t="s">
        <v>539</v>
      </c>
      <c r="C193" s="9">
        <v>47238.63</v>
      </c>
      <c r="D193" s="9">
        <v>92803.4</v>
      </c>
      <c r="E193" s="9">
        <v>139286.95000000001</v>
      </c>
      <c r="F193" s="9">
        <v>176915.51</v>
      </c>
      <c r="G193" s="9">
        <v>223025.79</v>
      </c>
      <c r="H193" s="9">
        <v>279887.95</v>
      </c>
      <c r="I193" s="9">
        <v>326019.26</v>
      </c>
      <c r="J193" s="9">
        <v>373401.34</v>
      </c>
      <c r="K193" s="9">
        <v>420563.88</v>
      </c>
      <c r="L193" s="9">
        <v>466644.97</v>
      </c>
      <c r="M193" s="9">
        <v>516636.94</v>
      </c>
      <c r="N193" s="9">
        <v>567469.85</v>
      </c>
      <c r="O193" s="13">
        <v>54147.99</v>
      </c>
      <c r="P193" s="13">
        <v>103167.01</v>
      </c>
      <c r="Q193" s="13">
        <v>158360.95999999999</v>
      </c>
      <c r="R193" s="13">
        <v>200853.8</v>
      </c>
      <c r="S193" s="13">
        <v>255253.04</v>
      </c>
      <c r="T193" s="13">
        <v>319785.8</v>
      </c>
      <c r="U193" s="13">
        <v>389739.38</v>
      </c>
      <c r="V193" s="13">
        <v>444248.74</v>
      </c>
      <c r="W193" s="13">
        <v>501546.67</v>
      </c>
      <c r="X193" s="13">
        <v>560249.77</v>
      </c>
      <c r="Y193" s="13">
        <v>638569.46</v>
      </c>
      <c r="Z193" s="13">
        <v>719941.54</v>
      </c>
      <c r="AA193">
        <f t="shared" si="2"/>
        <v>8</v>
      </c>
    </row>
    <row r="194" spans="1:27" x14ac:dyDescent="0.25">
      <c r="A194" t="s">
        <v>540</v>
      </c>
      <c r="C194" s="9">
        <v>46143.47</v>
      </c>
      <c r="D194" s="9">
        <v>90949.66</v>
      </c>
      <c r="E194" s="9">
        <v>151115.29</v>
      </c>
      <c r="F194" s="9">
        <v>184872.28</v>
      </c>
      <c r="G194" s="9">
        <v>218598.51</v>
      </c>
      <c r="H194" s="9">
        <v>257180.28</v>
      </c>
      <c r="I194" s="9">
        <v>297250.61</v>
      </c>
      <c r="J194" s="9">
        <v>343936.68</v>
      </c>
      <c r="K194" s="9">
        <v>376182.1</v>
      </c>
      <c r="L194" s="9">
        <v>433841.38</v>
      </c>
      <c r="M194" s="9">
        <v>482863.39</v>
      </c>
      <c r="N194" s="9">
        <v>567469.85</v>
      </c>
      <c r="O194" s="13">
        <v>92359.73</v>
      </c>
      <c r="P194" s="13">
        <v>146405.24</v>
      </c>
      <c r="Q194" s="13">
        <v>200089.60000000001</v>
      </c>
      <c r="R194" s="13">
        <v>248904.62</v>
      </c>
      <c r="S194" s="13">
        <v>299689.52</v>
      </c>
      <c r="T194" s="13">
        <v>350617.8</v>
      </c>
      <c r="U194" s="13">
        <v>398494.28</v>
      </c>
      <c r="V194" s="13">
        <v>456268.14</v>
      </c>
      <c r="W194" s="13">
        <v>509462.31</v>
      </c>
      <c r="X194" s="13">
        <v>566674.67000000004</v>
      </c>
      <c r="Y194" s="13">
        <v>628374.38</v>
      </c>
      <c r="Z194" s="13">
        <v>716735.71</v>
      </c>
      <c r="AA194">
        <f t="shared" si="2"/>
        <v>6</v>
      </c>
    </row>
    <row r="195" spans="1:27" x14ac:dyDescent="0.25">
      <c r="A195" t="s">
        <v>541</v>
      </c>
      <c r="C195" s="9">
        <v>1095.1600000000001</v>
      </c>
      <c r="D195" s="9">
        <v>1853.74</v>
      </c>
      <c r="E195" s="9">
        <v>-11828.34</v>
      </c>
      <c r="F195" s="9">
        <v>-7956.77</v>
      </c>
      <c r="G195" s="9">
        <v>4427.28</v>
      </c>
      <c r="H195" s="9">
        <v>22707.67</v>
      </c>
      <c r="I195" s="9">
        <v>28768.65</v>
      </c>
      <c r="J195" s="9">
        <v>29464.66</v>
      </c>
      <c r="K195" s="9">
        <v>44381.78</v>
      </c>
      <c r="L195" s="9">
        <v>32803.589999999997</v>
      </c>
      <c r="M195" s="9">
        <v>33773.550000000003</v>
      </c>
      <c r="N195" s="9">
        <v>0</v>
      </c>
      <c r="O195" s="13">
        <v>-38211.74</v>
      </c>
      <c r="P195" s="13">
        <v>-43238.23</v>
      </c>
      <c r="Q195" s="13">
        <v>-41728.639999999999</v>
      </c>
      <c r="R195" s="13">
        <v>-48050.82</v>
      </c>
      <c r="S195" s="13">
        <v>-44436.480000000003</v>
      </c>
      <c r="T195" s="13">
        <v>-30832</v>
      </c>
      <c r="U195" s="13">
        <v>-8754.9</v>
      </c>
      <c r="V195" s="13">
        <v>-12019.4</v>
      </c>
      <c r="W195" s="13">
        <v>-7915.64</v>
      </c>
      <c r="X195" s="13">
        <v>-6424.9</v>
      </c>
      <c r="Y195" s="13">
        <v>10195.08</v>
      </c>
      <c r="Z195" s="13">
        <v>3205.83</v>
      </c>
      <c r="AA195">
        <f t="shared" si="2"/>
        <v>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059D9-C5D4-44C8-8A90-F03DB7BACC16}">
  <dimension ref="A1:AM91"/>
  <sheetViews>
    <sheetView workbookViewId="0">
      <pane xSplit="2" ySplit="3" topLeftCell="W4" activePane="bottomRight" state="frozen"/>
      <selection pane="topRight" activeCell="C1" sqref="C1"/>
      <selection pane="bottomLeft" activeCell="A4" sqref="A4"/>
      <selection pane="bottomRight" activeCell="A23" sqref="A23"/>
    </sheetView>
  </sheetViews>
  <sheetFormatPr baseColWidth="10" defaultRowHeight="15" x14ac:dyDescent="0.25"/>
  <cols>
    <col min="1" max="1" width="8.5703125" style="16" customWidth="1"/>
    <col min="2" max="2" width="28.85546875" style="16" customWidth="1"/>
    <col min="3" max="3" width="9.140625" style="16" bestFit="1" customWidth="1"/>
    <col min="4" max="4" width="8.7109375" style="16" bestFit="1" customWidth="1"/>
    <col min="5" max="5" width="9.140625" style="16" bestFit="1" customWidth="1"/>
    <col min="6" max="6" width="8.5703125" style="16" bestFit="1" customWidth="1"/>
    <col min="7" max="7" width="9.42578125" style="16" bestFit="1" customWidth="1"/>
    <col min="8" max="8" width="8.5703125" style="16" bestFit="1" customWidth="1"/>
    <col min="9" max="9" width="8.42578125" style="16" bestFit="1" customWidth="1"/>
    <col min="10" max="11" width="8.85546875" style="16" bestFit="1" customWidth="1"/>
    <col min="12" max="12" width="8.42578125" style="16" bestFit="1" customWidth="1"/>
    <col min="13" max="13" width="9" style="16" bestFit="1" customWidth="1"/>
    <col min="14" max="14" width="8.42578125" style="16" bestFit="1" customWidth="1"/>
    <col min="15" max="15" width="9.140625" style="16" bestFit="1" customWidth="1"/>
    <col min="16" max="16" width="8.7109375" style="16" bestFit="1" customWidth="1"/>
    <col min="17" max="17" width="9.140625" style="16" bestFit="1" customWidth="1"/>
    <col min="18" max="18" width="8.5703125" style="16" bestFit="1" customWidth="1"/>
    <col min="19" max="19" width="9.42578125" style="16" bestFit="1" customWidth="1"/>
    <col min="20" max="20" width="8.5703125" style="16" bestFit="1" customWidth="1"/>
    <col min="21" max="21" width="8.42578125" style="16" bestFit="1" customWidth="1"/>
    <col min="22" max="23" width="8.85546875" style="16" bestFit="1" customWidth="1"/>
    <col min="24" max="24" width="8.42578125" style="16" bestFit="1" customWidth="1"/>
    <col min="25" max="25" width="9" style="16" bestFit="1" customWidth="1"/>
    <col min="26" max="26" width="8.42578125" style="16" bestFit="1" customWidth="1"/>
    <col min="27" max="27" width="9.140625" style="184" bestFit="1" customWidth="1"/>
    <col min="28" max="28" width="8.7109375" style="184" bestFit="1" customWidth="1"/>
    <col min="29" max="29" width="9.140625" style="184" bestFit="1" customWidth="1"/>
    <col min="30" max="30" width="8.5703125" style="184" bestFit="1" customWidth="1"/>
    <col min="31" max="31" width="9.42578125" style="184" bestFit="1" customWidth="1"/>
    <col min="32" max="38" width="10" style="184" bestFit="1" customWidth="1"/>
    <col min="39" max="39" width="7.140625" style="16" bestFit="1" customWidth="1"/>
    <col min="40" max="16384" width="11.42578125" style="16"/>
  </cols>
  <sheetData>
    <row r="1" spans="1:39" customFormat="1"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s="175">
        <v>27</v>
      </c>
      <c r="AB1" s="175">
        <v>28</v>
      </c>
      <c r="AC1" s="175">
        <v>29</v>
      </c>
      <c r="AD1" s="175">
        <v>30</v>
      </c>
      <c r="AE1" s="175">
        <v>31</v>
      </c>
      <c r="AF1" s="175">
        <v>32</v>
      </c>
      <c r="AG1" s="175">
        <v>33</v>
      </c>
      <c r="AH1" s="175">
        <v>34</v>
      </c>
      <c r="AI1" s="175">
        <v>35</v>
      </c>
      <c r="AJ1" s="175">
        <v>36</v>
      </c>
      <c r="AK1" s="175">
        <v>37</v>
      </c>
      <c r="AL1" s="175">
        <v>38</v>
      </c>
    </row>
    <row r="2" spans="1:39" ht="21" x14ac:dyDescent="0.35">
      <c r="A2" s="139" t="s">
        <v>433</v>
      </c>
    </row>
    <row r="3" spans="1:39" s="138" customFormat="1" x14ac:dyDescent="0.25">
      <c r="A3" s="138" t="s">
        <v>0</v>
      </c>
      <c r="B3" s="138" t="s">
        <v>1</v>
      </c>
      <c r="C3" s="178" t="str">
        <f>+'ER-2020-2021'!C3</f>
        <v>ene-2020</v>
      </c>
      <c r="D3" s="178" t="str">
        <f>+'ER-2020-2021'!D3</f>
        <v>feb-2020</v>
      </c>
      <c r="E3" s="178" t="str">
        <f>+'ER-2020-2021'!E3</f>
        <v>mar-2020</v>
      </c>
      <c r="F3" s="178" t="str">
        <f>+'ER-2020-2021'!F3</f>
        <v>abr-2020</v>
      </c>
      <c r="G3" s="178" t="str">
        <f>+'ER-2020-2021'!G3</f>
        <v>may-2020</v>
      </c>
      <c r="H3" s="178" t="str">
        <f>+'ER-2020-2021'!H3</f>
        <v>jun-2020</v>
      </c>
      <c r="I3" s="178" t="str">
        <f>+'ER-2020-2021'!I3</f>
        <v>jul-2020</v>
      </c>
      <c r="J3" s="178" t="str">
        <f>+'ER-2020-2021'!J3</f>
        <v>ago-2020</v>
      </c>
      <c r="K3" s="178" t="str">
        <f>+'ER-2020-2021'!K3</f>
        <v>sep-2020</v>
      </c>
      <c r="L3" s="178" t="str">
        <f>+'ER-2020-2021'!L3</f>
        <v>oct-2020</v>
      </c>
      <c r="M3" s="178" t="str">
        <f>+'ER-2020-2021'!M3</f>
        <v>nov-2020</v>
      </c>
      <c r="N3" s="178" t="str">
        <f>+'ER-2020-2021'!N3</f>
        <v>dic-2020</v>
      </c>
      <c r="O3" s="181" t="str">
        <f>+'ER-2020-2021'!O3</f>
        <v>ene-2021</v>
      </c>
      <c r="P3" s="181" t="str">
        <f>+'ER-2020-2021'!P3</f>
        <v>feb-2021</v>
      </c>
      <c r="Q3" s="181" t="str">
        <f>+'ER-2020-2021'!Q3</f>
        <v>mar-2021</v>
      </c>
      <c r="R3" s="181" t="str">
        <f>+'ER-2020-2021'!R3</f>
        <v>abr-2021</v>
      </c>
      <c r="S3" s="181" t="str">
        <f>+'ER-2020-2021'!S3</f>
        <v>may-2021</v>
      </c>
      <c r="T3" s="181" t="str">
        <f>+'ER-2020-2021'!T3</f>
        <v>jun-2021</v>
      </c>
      <c r="U3" s="181" t="str">
        <f>+'ER-2020-2021'!U3</f>
        <v>jul-2021</v>
      </c>
      <c r="V3" s="181" t="str">
        <f>+'ER-2020-2021'!V3</f>
        <v>ago-2021</v>
      </c>
      <c r="W3" s="181" t="str">
        <f>+'ER-2020-2021'!W3</f>
        <v>sep-2021</v>
      </c>
      <c r="X3" s="181" t="str">
        <f>+'ER-2020-2021'!X3</f>
        <v>oct-2021</v>
      </c>
      <c r="Y3" s="181" t="str">
        <f>+'ER-2020-2021'!Y3</f>
        <v>nov-2021</v>
      </c>
      <c r="Z3" s="181" t="str">
        <f>+'ER-2020-2021'!Z3</f>
        <v>dic-2021</v>
      </c>
      <c r="AA3" s="176" t="s">
        <v>408</v>
      </c>
      <c r="AB3" s="177" t="s">
        <v>409</v>
      </c>
      <c r="AC3" s="177" t="s">
        <v>410</v>
      </c>
      <c r="AD3" s="177" t="s">
        <v>411</v>
      </c>
      <c r="AE3" s="177" t="s">
        <v>412</v>
      </c>
      <c r="AF3" s="177" t="s">
        <v>413</v>
      </c>
      <c r="AG3" s="177" t="s">
        <v>414</v>
      </c>
      <c r="AH3" s="177" t="s">
        <v>415</v>
      </c>
      <c r="AI3" s="177" t="s">
        <v>416</v>
      </c>
      <c r="AJ3" s="177" t="s">
        <v>417</v>
      </c>
      <c r="AK3" s="177" t="s">
        <v>418</v>
      </c>
      <c r="AL3" s="177" t="s">
        <v>419</v>
      </c>
      <c r="AM3" s="138" t="s">
        <v>603</v>
      </c>
    </row>
    <row r="4" spans="1:39" x14ac:dyDescent="0.25">
      <c r="A4" s="16">
        <v>4</v>
      </c>
      <c r="B4" s="16" t="s">
        <v>434</v>
      </c>
      <c r="C4" s="179">
        <f>VLOOKUP($A4,'ER-2020-2021'!$A:$Z,C$1,0)</f>
        <v>49273.599999999999</v>
      </c>
      <c r="D4" s="179">
        <f>VLOOKUP($A4,'ER-2020-2021'!$A:$Z,D$1,0)</f>
        <v>101947.25</v>
      </c>
      <c r="E4" s="179">
        <f>VLOOKUP($A4,'ER-2020-2021'!$A:$Z,E$1,0)</f>
        <v>148082.85</v>
      </c>
      <c r="F4" s="179">
        <f>VLOOKUP($A4,'ER-2020-2021'!$A:$Z,F$1,0)</f>
        <v>184840.63</v>
      </c>
      <c r="G4" s="179">
        <f>VLOOKUP($A4,'ER-2020-2021'!$A:$Z,G$1,0)</f>
        <v>230271.44</v>
      </c>
      <c r="H4" s="179">
        <f>VLOOKUP($A4,'ER-2020-2021'!$A:$Z,H$1,0)</f>
        <v>265448.05</v>
      </c>
      <c r="I4" s="179">
        <f>VLOOKUP($A4,'ER-2020-2021'!$A:$Z,I$1,0)</f>
        <v>307243.06</v>
      </c>
      <c r="J4" s="179">
        <f>VLOOKUP($A4,'ER-2020-2021'!$A:$Z,J$1,0)</f>
        <v>350618.14</v>
      </c>
      <c r="K4" s="179">
        <f>VLOOKUP($A4,'ER-2020-2021'!$A:$Z,K$1,0)</f>
        <v>404467.62</v>
      </c>
      <c r="L4" s="179">
        <f>VLOOKUP($A4,'ER-2020-2021'!$A:$Z,L$1,0)</f>
        <v>450402.44</v>
      </c>
      <c r="M4" s="179">
        <f>VLOOKUP($A4,'ER-2020-2021'!$A:$Z,M$1,0)</f>
        <v>491154.75</v>
      </c>
      <c r="N4" s="179">
        <f>VLOOKUP($A4,'ER-2020-2021'!$A:$Z,N$1,0)</f>
        <v>541331.56000000006</v>
      </c>
      <c r="O4" s="182">
        <f>VLOOKUP($A4,'ER-2020-2021'!$A:$Z,O$1,0)</f>
        <v>43966.01</v>
      </c>
      <c r="P4" s="182">
        <f>VLOOKUP($A4,'ER-2020-2021'!$A:$Z,P$1,0)</f>
        <v>83632.94</v>
      </c>
      <c r="Q4" s="182">
        <f>VLOOKUP($A4,'ER-2020-2021'!$A:$Z,Q$1,0)</f>
        <v>135313.29999999999</v>
      </c>
      <c r="R4" s="182">
        <f>VLOOKUP($A4,'ER-2020-2021'!$A:$Z,R$1,0)</f>
        <v>190540.44</v>
      </c>
      <c r="S4" s="182">
        <f>VLOOKUP($A4,'ER-2020-2021'!$A:$Z,S$1,0)</f>
        <v>249561.59</v>
      </c>
      <c r="T4" s="182">
        <f>VLOOKUP($A4,'ER-2020-2021'!$A:$Z,T$1,0)</f>
        <v>294527.15999999997</v>
      </c>
      <c r="U4" s="182">
        <f>VLOOKUP($A4,'ER-2020-2021'!$A:$Z,U$1,0)</f>
        <v>361594.82</v>
      </c>
      <c r="V4" s="182">
        <f>VLOOKUP($A4,'ER-2020-2021'!$A:$Z,V$1,0)</f>
        <v>424576.89</v>
      </c>
      <c r="W4" s="182">
        <f>VLOOKUP($A4,'ER-2020-2021'!$A:$Z,W$1,0)</f>
        <v>480774.26</v>
      </c>
      <c r="X4" s="182">
        <f>VLOOKUP($A4,'ER-2020-2021'!$A:$Z,X$1,0)</f>
        <v>541535.44999999995</v>
      </c>
      <c r="Y4" s="182">
        <f>VLOOKUP($A4,'ER-2020-2021'!$A:$Z,Y$1,0)</f>
        <v>602506.5</v>
      </c>
      <c r="Z4" s="182">
        <f>VLOOKUP($A4,'ER-2020-2021'!$A:$Z,Z$1,0)</f>
        <v>673059.18</v>
      </c>
      <c r="AA4" s="185">
        <f t="shared" ref="AA4:AL4" si="0">+AA5+AA11+AA18+AA24+AA32+AA40+AA44+AA49</f>
        <v>736147.83666666679</v>
      </c>
      <c r="AB4" s="185">
        <f t="shared" si="0"/>
        <v>798573.33777777781</v>
      </c>
      <c r="AC4" s="185">
        <f t="shared" si="0"/>
        <v>860906.08074074076</v>
      </c>
      <c r="AD4" s="185">
        <f t="shared" si="0"/>
        <v>924261.38586419763</v>
      </c>
      <c r="AE4" s="185">
        <f t="shared" si="0"/>
        <v>988049.0385082307</v>
      </c>
      <c r="AF4" s="185">
        <f t="shared" si="0"/>
        <v>1052306.1299262689</v>
      </c>
      <c r="AG4" s="185">
        <f t="shared" si="0"/>
        <v>1115513.956580647</v>
      </c>
      <c r="AH4" s="185">
        <f t="shared" si="0"/>
        <v>1179429.1335972806</v>
      </c>
      <c r="AI4" s="185">
        <f t="shared" si="0"/>
        <v>1243705.3550764569</v>
      </c>
      <c r="AJ4" s="185">
        <f t="shared" si="0"/>
        <v>1308249.545282101</v>
      </c>
      <c r="AK4" s="185">
        <f t="shared" si="0"/>
        <v>1372866.8140263914</v>
      </c>
      <c r="AL4" s="185">
        <f t="shared" si="0"/>
        <v>1437436.0124831649</v>
      </c>
      <c r="AM4" s="16">
        <f>LEN(A4)</f>
        <v>1</v>
      </c>
    </row>
    <row r="5" spans="1:39" x14ac:dyDescent="0.25">
      <c r="A5" s="16">
        <v>41</v>
      </c>
      <c r="B5" s="16" t="s">
        <v>435</v>
      </c>
      <c r="C5" s="179">
        <f>VLOOKUP($A5,'ER-2020-2021'!$A:$Z,C$1,0)</f>
        <v>14323.7</v>
      </c>
      <c r="D5" s="179">
        <f>VLOOKUP($A5,'ER-2020-2021'!$A:$Z,D$1,0)</f>
        <v>27855.52</v>
      </c>
      <c r="E5" s="179">
        <f>VLOOKUP($A5,'ER-2020-2021'!$A:$Z,E$1,0)</f>
        <v>41980.21</v>
      </c>
      <c r="F5" s="179">
        <f>VLOOKUP($A5,'ER-2020-2021'!$A:$Z,F$1,0)</f>
        <v>55621.96</v>
      </c>
      <c r="G5" s="179">
        <f>VLOOKUP($A5,'ER-2020-2021'!$A:$Z,G$1,0)</f>
        <v>69757.67</v>
      </c>
      <c r="H5" s="179">
        <f>VLOOKUP($A5,'ER-2020-2021'!$A:$Z,H$1,0)</f>
        <v>84479.07</v>
      </c>
      <c r="I5" s="179">
        <f>VLOOKUP($A5,'ER-2020-2021'!$A:$Z,I$1,0)</f>
        <v>98451.520000000004</v>
      </c>
      <c r="J5" s="179">
        <f>VLOOKUP($A5,'ER-2020-2021'!$A:$Z,J$1,0)</f>
        <v>112611.8</v>
      </c>
      <c r="K5" s="179">
        <f>VLOOKUP($A5,'ER-2020-2021'!$A:$Z,K$1,0)</f>
        <v>126393.09</v>
      </c>
      <c r="L5" s="179">
        <f>VLOOKUP($A5,'ER-2020-2021'!$A:$Z,L$1,0)</f>
        <v>140626.51</v>
      </c>
      <c r="M5" s="179">
        <f>VLOOKUP($A5,'ER-2020-2021'!$A:$Z,M$1,0)</f>
        <v>154848.85</v>
      </c>
      <c r="N5" s="179">
        <f>VLOOKUP($A5,'ER-2020-2021'!$A:$Z,N$1,0)</f>
        <v>170793.44</v>
      </c>
      <c r="O5" s="182">
        <f>VLOOKUP($A5,'ER-2020-2021'!$A:$Z,O$1,0)</f>
        <v>16381.48</v>
      </c>
      <c r="P5" s="182">
        <f>VLOOKUP($A5,'ER-2020-2021'!$A:$Z,P$1,0)</f>
        <v>31458.75</v>
      </c>
      <c r="Q5" s="182">
        <f>VLOOKUP($A5,'ER-2020-2021'!$A:$Z,Q$1,0)</f>
        <v>49674.91</v>
      </c>
      <c r="R5" s="182">
        <f>VLOOKUP($A5,'ER-2020-2021'!$A:$Z,R$1,0)</f>
        <v>67888.740000000005</v>
      </c>
      <c r="S5" s="182">
        <f>VLOOKUP($A5,'ER-2020-2021'!$A:$Z,S$1,0)</f>
        <v>86817.53</v>
      </c>
      <c r="T5" s="182">
        <f>VLOOKUP($A5,'ER-2020-2021'!$A:$Z,T$1,0)</f>
        <v>104850.85</v>
      </c>
      <c r="U5" s="182">
        <f>VLOOKUP($A5,'ER-2020-2021'!$A:$Z,U$1,0)</f>
        <v>124601.05</v>
      </c>
      <c r="V5" s="182">
        <f>VLOOKUP($A5,'ER-2020-2021'!$A:$Z,V$1,0)</f>
        <v>144570.54999999999</v>
      </c>
      <c r="W5" s="182">
        <f>VLOOKUP($A5,'ER-2020-2021'!$A:$Z,W$1,0)</f>
        <v>164614.72</v>
      </c>
      <c r="X5" s="182">
        <f>VLOOKUP($A5,'ER-2020-2021'!$A:$Z,X$1,0)</f>
        <v>186199.37</v>
      </c>
      <c r="Y5" s="182">
        <f>VLOOKUP($A5,'ER-2020-2021'!$A:$Z,Y$1,0)</f>
        <v>207361.08</v>
      </c>
      <c r="Z5" s="182">
        <f>VLOOKUP($A5,'ER-2020-2021'!$A:$Z,Z$1,0)</f>
        <v>230105.03</v>
      </c>
      <c r="AA5" s="185">
        <f t="shared" ref="AA5:AL5" si="1">SUM(AA6:AA10)</f>
        <v>250980.72666666668</v>
      </c>
      <c r="AB5" s="185">
        <f t="shared" si="1"/>
        <v>272044.00444444444</v>
      </c>
      <c r="AC5" s="185">
        <f t="shared" si="1"/>
        <v>293289.58018518519</v>
      </c>
      <c r="AD5" s="185">
        <f t="shared" si="1"/>
        <v>314735.39021604945</v>
      </c>
      <c r="AE5" s="185">
        <f t="shared" si="1"/>
        <v>336158.06191872433</v>
      </c>
      <c r="AF5" s="185">
        <f t="shared" si="1"/>
        <v>357624.22557184508</v>
      </c>
      <c r="AG5" s="185">
        <f t="shared" si="1"/>
        <v>378877.42483381927</v>
      </c>
      <c r="AH5" s="185">
        <f t="shared" si="1"/>
        <v>400193.54119501135</v>
      </c>
      <c r="AI5" s="185">
        <f t="shared" si="1"/>
        <v>421551.79732010583</v>
      </c>
      <c r="AJ5" s="185">
        <f t="shared" si="1"/>
        <v>442928.83350925928</v>
      </c>
      <c r="AK5" s="185">
        <f t="shared" si="1"/>
        <v>464294.40739146096</v>
      </c>
      <c r="AL5" s="185">
        <f t="shared" si="1"/>
        <v>485650.46497025038</v>
      </c>
      <c r="AM5" s="16">
        <f>LEN(A5)</f>
        <v>2</v>
      </c>
    </row>
    <row r="6" spans="1:39" x14ac:dyDescent="0.25">
      <c r="A6" s="16">
        <v>4101</v>
      </c>
      <c r="B6" s="16" t="s">
        <v>436</v>
      </c>
      <c r="C6" s="179">
        <f>VLOOKUP($A6,'ER-2020-2021'!$A:$Z,C$1,0)</f>
        <v>12624.27</v>
      </c>
      <c r="D6" s="179">
        <f>VLOOKUP($A6,'ER-2020-2021'!$A:$Z,D$1,0)</f>
        <v>24677.31</v>
      </c>
      <c r="E6" s="179">
        <f>VLOOKUP($A6,'ER-2020-2021'!$A:$Z,E$1,0)</f>
        <v>37348.03</v>
      </c>
      <c r="F6" s="179">
        <f>VLOOKUP($A6,'ER-2020-2021'!$A:$Z,F$1,0)</f>
        <v>49675.87</v>
      </c>
      <c r="G6" s="179">
        <f>VLOOKUP($A6,'ER-2020-2021'!$A:$Z,G$1,0)</f>
        <v>62372.83</v>
      </c>
      <c r="H6" s="179">
        <f>VLOOKUP($A6,'ER-2020-2021'!$A:$Z,H$1,0)</f>
        <v>74721.78</v>
      </c>
      <c r="I6" s="179">
        <f>VLOOKUP($A6,'ER-2020-2021'!$A:$Z,I$1,0)</f>
        <v>87339.99</v>
      </c>
      <c r="J6" s="179">
        <f>VLOOKUP($A6,'ER-2020-2021'!$A:$Z,J$1,0)</f>
        <v>100020.87</v>
      </c>
      <c r="K6" s="179">
        <f>VLOOKUP($A6,'ER-2020-2021'!$A:$Z,K$1,0)</f>
        <v>112484.47</v>
      </c>
      <c r="L6" s="179">
        <f>VLOOKUP($A6,'ER-2020-2021'!$A:$Z,L$1,0)</f>
        <v>125375.88</v>
      </c>
      <c r="M6" s="179">
        <f>VLOOKUP($A6,'ER-2020-2021'!$A:$Z,M$1,0)</f>
        <v>138222.26</v>
      </c>
      <c r="N6" s="179">
        <f>VLOOKUP($A6,'ER-2020-2021'!$A:$Z,N$1,0)</f>
        <v>151938.39000000001</v>
      </c>
      <c r="O6" s="182">
        <f>VLOOKUP($A6,'ER-2020-2021'!$A:$Z,O$1,0)</f>
        <v>14280.65</v>
      </c>
      <c r="P6" s="182">
        <f>VLOOKUP($A6,'ER-2020-2021'!$A:$Z,P$1,0)</f>
        <v>27606.67</v>
      </c>
      <c r="Q6" s="182">
        <f>VLOOKUP($A6,'ER-2020-2021'!$A:$Z,Q$1,0)</f>
        <v>43928.13</v>
      </c>
      <c r="R6" s="182">
        <f>VLOOKUP($A6,'ER-2020-2021'!$A:$Z,R$1,0)</f>
        <v>60298.97</v>
      </c>
      <c r="S6" s="182">
        <f>VLOOKUP($A6,'ER-2020-2021'!$A:$Z,S$1,0)</f>
        <v>77615.59</v>
      </c>
      <c r="T6" s="182">
        <f>VLOOKUP($A6,'ER-2020-2021'!$A:$Z,T$1,0)</f>
        <v>94140.58</v>
      </c>
      <c r="U6" s="182">
        <f>VLOOKUP($A6,'ER-2020-2021'!$A:$Z,U$1,0)</f>
        <v>111167.95</v>
      </c>
      <c r="V6" s="182">
        <f>VLOOKUP($A6,'ER-2020-2021'!$A:$Z,V$1,0)</f>
        <v>128547.5</v>
      </c>
      <c r="W6" s="182">
        <f>VLOOKUP($A6,'ER-2020-2021'!$A:$Z,W$1,0)</f>
        <v>146182.37</v>
      </c>
      <c r="X6" s="182">
        <f>VLOOKUP($A6,'ER-2020-2021'!$A:$Z,X$1,0)</f>
        <v>164861.66</v>
      </c>
      <c r="Y6" s="182">
        <f>VLOOKUP($A6,'ER-2020-2021'!$A:$Z,Y$1,0)</f>
        <v>183343.27</v>
      </c>
      <c r="Z6" s="182">
        <f>VLOOKUP($A6,'ER-2020-2021'!$A:$Z,Z$1,0)</f>
        <v>203049.32</v>
      </c>
      <c r="AA6" s="185">
        <f>+IF((Z6+((U6-T6)+(V6-U6)+(W6-V6)+(X6-W6)+(Y6-X6)+(Z6-Y6))/CÁLCULOS!$Y$8)&gt;0,Z6+((U6-T6)+(V6-U6)+(W6-V6)+(X6-W6)+(Y6-X6)+(Z6-Y6))/CÁLCULOS!$Y$8,0)</f>
        <v>221200.77666666667</v>
      </c>
      <c r="AB6" s="185">
        <f>+IF((AA6+((V6-U6)+(W6-V6)+(X6-W6)+(Y6-X6)+(Z6-Y6)+(AA6-Z6))/CÁLCULOS!$Y$8)&gt;0,AA6+((V6-U6)+(W6-V6)+(X6-W6)+(Y6-X6)+(Z6-Y6)+(AA6-Z6))/CÁLCULOS!$Y$8,0)</f>
        <v>239539.58111111113</v>
      </c>
      <c r="AC6" s="185">
        <f>+IF((AB6+((W6-V6)+(X6-W6)+(Y6-X6)+(Z6-Y6)+(AA6-Z6)+(AB6-AA6))/CÁLCULOS!$Y$8)&gt;0,AB6+((W6-V6)+(X6-W6)+(Y6-X6)+(Z6-Y6)+(AA6-Z6)+(AB6-AA6))/CÁLCULOS!$Y$8,0)</f>
        <v>258038.26129629632</v>
      </c>
      <c r="AD6" s="185">
        <f>+IF((AC6+((X6-W6)+(Y6-X6)+(Z6-Y6)+(AA6-Z6)+(AB6-AA6)+(AC6-AB6))/CÁLCULOS!$Y$8)&gt;0,AC6+((X6-W6)+(Y6-X6)+(Z6-Y6)+(AA6-Z6)+(AB6-AA6)+(AC6-AB6))/CÁLCULOS!$Y$8,0)</f>
        <v>276680.90984567907</v>
      </c>
      <c r="AE6" s="185">
        <f>+IF((AD6+((Y6-X6)+(Z6-Y6)+(AA6-Z6)+(AB6-AA6)+(AC6-AB6)+(AD6-AC6))/CÁLCULOS!$Y$8)&gt;0,AD6+((Y6-X6)+(Z6-Y6)+(AA6-Z6)+(AB6-AA6)+(AC6-AB6)+(AD6-AC6))/CÁLCULOS!$Y$8,0)</f>
        <v>295317.45148662559</v>
      </c>
      <c r="AF6" s="185">
        <f>+IF((AE6+((Z6-Y6)+(AA6-Z6)+(AB6-AA6)+(AC6-AB6)+(AD6-AC6)+(AE6-AD6))/CÁLCULOS!$Y$8)&gt;0,AE6+((Z6-Y6)+(AA6-Z6)+(AB6-AA6)+(AC6-AB6)+(AD6-AC6)+(AE6-AD6))/CÁLCULOS!$Y$8,0)</f>
        <v>313979.81506772985</v>
      </c>
      <c r="AG6" s="185">
        <f>+IF((AF6+((AA6-Z6)+(AB6-AA6)+(AC6-AB6)+(AD6-AC6)+(AE6-AD6)+(AF6-AE6))/CÁLCULOS!$Y$8)&gt;0,AF6+((AA6-Z6)+(AB6-AA6)+(AC6-AB6)+(AD6-AC6)+(AE6-AD6)+(AF6-AE6))/CÁLCULOS!$Y$8,0)</f>
        <v>332468.23091235152</v>
      </c>
      <c r="AH6" s="185">
        <f>+IF((AG6+((AB6-AA6)+(AC6-AB6)+(AD6-AC6)+(AE6-AD6)+(AF6-AE6)+(AG6-AF6))/CÁLCULOS!$Y$8)&gt;0,AG6+((AB6-AA6)+(AC6-AB6)+(AD6-AC6)+(AE6-AD6)+(AF6-AE6)+(AG6-AF6))/CÁLCULOS!$Y$8,0)</f>
        <v>351012.80661996565</v>
      </c>
      <c r="AI6" s="185">
        <f>+IF((AH6+((AC6-AB6)+(AD6-AC6)+(AE6-AD6)+(AF6-AE6)+(AG6-AF6)+(AH6-AG6))/CÁLCULOS!$Y$8)&gt;0,AH6+((AC6-AB6)+(AD6-AC6)+(AE6-AD6)+(AF6-AE6)+(AG6-AF6)+(AH6-AG6))/CÁLCULOS!$Y$8,0)</f>
        <v>369591.67753810808</v>
      </c>
      <c r="AJ6" s="185">
        <f>+IF((AI6+((AD6-AC6)+(AE6-AD6)+(AF6-AE6)+(AG6-AF6)+(AH6-AG6)+(AI6-AH6))/CÁLCULOS!$Y$8)&gt;0,AI6+((AD6-AC6)+(AE6-AD6)+(AF6-AE6)+(AG6-AF6)+(AH6-AG6)+(AI6-AH6))/CÁLCULOS!$Y$8,0)</f>
        <v>388183.91357841005</v>
      </c>
      <c r="AK6" s="185">
        <f>+IF((AJ6+((AE6-AD6)+(AF6-AE6)+(AG6-AF6)+(AH6-AG6)+(AI6-AH6)+(AJ6-AI6))/CÁLCULOS!$Y$8)&gt;0,AJ6+((AE6-AD6)+(AF6-AE6)+(AG6-AF6)+(AH6-AG6)+(AI6-AH6)+(AJ6-AI6))/CÁLCULOS!$Y$8,0)</f>
        <v>406767.74753386521</v>
      </c>
      <c r="AL6" s="185">
        <f>+IF((AK6+((AF6-AE6)+(AG6-AF6)+(AH6-AG6)+(AI6-AH6)+(AJ6-AI6)+(AK6-AJ6))/CÁLCULOS!$Y$8)&gt;0,AK6+((AF6-AE6)+(AG6-AF6)+(AH6-AG6)+(AI6-AH6)+(AJ6-AI6)+(AK6-AJ6))/CÁLCULOS!$Y$8,0)</f>
        <v>425342.79687507183</v>
      </c>
      <c r="AM6" s="16">
        <f>LEN(A6)</f>
        <v>4</v>
      </c>
    </row>
    <row r="7" spans="1:39" x14ac:dyDescent="0.25">
      <c r="A7" s="16">
        <v>4102</v>
      </c>
      <c r="B7" s="16" t="s">
        <v>438</v>
      </c>
      <c r="C7" s="179">
        <f>VLOOKUP($A7,'ER-2020-2021'!$A:$Z,C$1,0)</f>
        <v>0</v>
      </c>
      <c r="D7" s="179">
        <f>VLOOKUP($A7,'ER-2020-2021'!$A:$Z,D$1,0)</f>
        <v>0</v>
      </c>
      <c r="E7" s="179">
        <f>VLOOKUP($A7,'ER-2020-2021'!$A:$Z,E$1,0)</f>
        <v>0</v>
      </c>
      <c r="F7" s="179">
        <f>VLOOKUP($A7,'ER-2020-2021'!$A:$Z,F$1,0)</f>
        <v>0</v>
      </c>
      <c r="G7" s="179">
        <f>VLOOKUP($A7,'ER-2020-2021'!$A:$Z,G$1,0)</f>
        <v>0</v>
      </c>
      <c r="H7" s="179">
        <f>VLOOKUP($A7,'ER-2020-2021'!$A:$Z,H$1,0)</f>
        <v>0</v>
      </c>
      <c r="I7" s="179">
        <f>VLOOKUP($A7,'ER-2020-2021'!$A:$Z,I$1,0)</f>
        <v>0</v>
      </c>
      <c r="J7" s="179">
        <f>VLOOKUP($A7,'ER-2020-2021'!$A:$Z,J$1,0)</f>
        <v>0</v>
      </c>
      <c r="K7" s="179">
        <f>VLOOKUP($A7,'ER-2020-2021'!$A:$Z,K$1,0)</f>
        <v>0</v>
      </c>
      <c r="L7" s="179">
        <f>VLOOKUP($A7,'ER-2020-2021'!$A:$Z,L$1,0)</f>
        <v>0</v>
      </c>
      <c r="M7" s="179">
        <f>VLOOKUP($A7,'ER-2020-2021'!$A:$Z,M$1,0)</f>
        <v>0</v>
      </c>
      <c r="N7" s="179">
        <f>VLOOKUP($A7,'ER-2020-2021'!$A:$Z,N$1,0)</f>
        <v>0</v>
      </c>
      <c r="O7" s="182">
        <f>VLOOKUP($A7,'ER-2020-2021'!$A:$Z,O$1,0)</f>
        <v>0</v>
      </c>
      <c r="P7" s="182">
        <f>VLOOKUP($A7,'ER-2020-2021'!$A:$Z,P$1,0)</f>
        <v>0</v>
      </c>
      <c r="Q7" s="182">
        <f>VLOOKUP($A7,'ER-2020-2021'!$A:$Z,Q$1,0)</f>
        <v>0</v>
      </c>
      <c r="R7" s="182">
        <f>VLOOKUP($A7,'ER-2020-2021'!$A:$Z,R$1,0)</f>
        <v>0</v>
      </c>
      <c r="S7" s="182">
        <f>VLOOKUP($A7,'ER-2020-2021'!$A:$Z,S$1,0)</f>
        <v>0</v>
      </c>
      <c r="T7" s="182">
        <f>VLOOKUP($A7,'ER-2020-2021'!$A:$Z,T$1,0)</f>
        <v>0</v>
      </c>
      <c r="U7" s="182">
        <f>VLOOKUP($A7,'ER-2020-2021'!$A:$Z,U$1,0)</f>
        <v>0</v>
      </c>
      <c r="V7" s="182">
        <f>VLOOKUP($A7,'ER-2020-2021'!$A:$Z,V$1,0)</f>
        <v>0</v>
      </c>
      <c r="W7" s="182">
        <f>VLOOKUP($A7,'ER-2020-2021'!$A:$Z,W$1,0)</f>
        <v>0</v>
      </c>
      <c r="X7" s="182">
        <f>VLOOKUP($A7,'ER-2020-2021'!$A:$Z,X$1,0)</f>
        <v>0</v>
      </c>
      <c r="Y7" s="182">
        <f>VLOOKUP($A7,'ER-2020-2021'!$A:$Z,Y$1,0)</f>
        <v>0</v>
      </c>
      <c r="Z7" s="182">
        <f>VLOOKUP($A7,'ER-2020-2021'!$A:$Z,Z$1,0)</f>
        <v>0</v>
      </c>
      <c r="AA7" s="185">
        <f>+IF((Z7+((U7-T7)+(V7-U7)+(W7-V7)+(X7-W7)+(Y7-X7)+(Z7-Y7))/CÁLCULOS!$Y$8)&gt;0,Z7+((U7-T7)+(V7-U7)+(W7-V7)+(X7-W7)+(Y7-X7)+(Z7-Y7))/CÁLCULOS!$Y$8,0)</f>
        <v>0</v>
      </c>
      <c r="AB7" s="185">
        <f>+IF((AA7+((V7-U7)+(W7-V7)+(X7-W7)+(Y7-X7)+(Z7-Y7)+(AA7-Z7))/CÁLCULOS!$Y$8)&gt;0,AA7+((V7-U7)+(W7-V7)+(X7-W7)+(Y7-X7)+(Z7-Y7)+(AA7-Z7))/CÁLCULOS!$Y$8,0)</f>
        <v>0</v>
      </c>
      <c r="AC7" s="185">
        <f>+IF((AB7+((W7-V7)+(X7-W7)+(Y7-X7)+(Z7-Y7)+(AA7-Z7)+(AB7-AA7))/CÁLCULOS!$Y$8)&gt;0,AB7+((W7-V7)+(X7-W7)+(Y7-X7)+(Z7-Y7)+(AA7-Z7)+(AB7-AA7))/CÁLCULOS!$Y$8,0)</f>
        <v>0</v>
      </c>
      <c r="AD7" s="185">
        <f>+IF((AC7+((X7-W7)+(Y7-X7)+(Z7-Y7)+(AA7-Z7)+(AB7-AA7)+(AC7-AB7))/CÁLCULOS!$Y$8)&gt;0,AC7+((X7-W7)+(Y7-X7)+(Z7-Y7)+(AA7-Z7)+(AB7-AA7)+(AC7-AB7))/CÁLCULOS!$Y$8,0)</f>
        <v>0</v>
      </c>
      <c r="AE7" s="185">
        <f>+IF((AD7+((Y7-X7)+(Z7-Y7)+(AA7-Z7)+(AB7-AA7)+(AC7-AB7)+(AD7-AC7))/CÁLCULOS!$Y$8)&gt;0,AD7+((Y7-X7)+(Z7-Y7)+(AA7-Z7)+(AB7-AA7)+(AC7-AB7)+(AD7-AC7))/CÁLCULOS!$Y$8,0)</f>
        <v>0</v>
      </c>
      <c r="AF7" s="185">
        <f>+IF((AE7+((Z7-Y7)+(AA7-Z7)+(AB7-AA7)+(AC7-AB7)+(AD7-AC7)+(AE7-AD7))/CÁLCULOS!$Y$8)&gt;0,AE7+((Z7-Y7)+(AA7-Z7)+(AB7-AA7)+(AC7-AB7)+(AD7-AC7)+(AE7-AD7))/CÁLCULOS!$Y$8,0)</f>
        <v>0</v>
      </c>
      <c r="AG7" s="185">
        <f>+IF((AF7+((AA7-Z7)+(AB7-AA7)+(AC7-AB7)+(AD7-AC7)+(AE7-AD7)+(AF7-AE7))/CÁLCULOS!$Y$8)&gt;0,AF7+((AA7-Z7)+(AB7-AA7)+(AC7-AB7)+(AD7-AC7)+(AE7-AD7)+(AF7-AE7))/CÁLCULOS!$Y$8,0)</f>
        <v>0</v>
      </c>
      <c r="AH7" s="185">
        <f>+IF((AG7+((AB7-AA7)+(AC7-AB7)+(AD7-AC7)+(AE7-AD7)+(AF7-AE7)+(AG7-AF7))/CÁLCULOS!$Y$8)&gt;0,AG7+((AB7-AA7)+(AC7-AB7)+(AD7-AC7)+(AE7-AD7)+(AF7-AE7)+(AG7-AF7))/CÁLCULOS!$Y$8,0)</f>
        <v>0</v>
      </c>
      <c r="AI7" s="185">
        <f>+IF((AH7+((AC7-AB7)+(AD7-AC7)+(AE7-AD7)+(AF7-AE7)+(AG7-AF7)+(AH7-AG7))/CÁLCULOS!$Y$8)&gt;0,AH7+((AC7-AB7)+(AD7-AC7)+(AE7-AD7)+(AF7-AE7)+(AG7-AF7)+(AH7-AG7))/CÁLCULOS!$Y$8,0)</f>
        <v>0</v>
      </c>
      <c r="AJ7" s="185">
        <f>+IF((AI7+((AD7-AC7)+(AE7-AD7)+(AF7-AE7)+(AG7-AF7)+(AH7-AG7)+(AI7-AH7))/CÁLCULOS!$Y$8)&gt;0,AI7+((AD7-AC7)+(AE7-AD7)+(AF7-AE7)+(AG7-AF7)+(AH7-AG7)+(AI7-AH7))/CÁLCULOS!$Y$8,0)</f>
        <v>0</v>
      </c>
      <c r="AK7" s="185">
        <f>+IF((AJ7+((AE7-AD7)+(AF7-AE7)+(AG7-AF7)+(AH7-AG7)+(AI7-AH7)+(AJ7-AI7))/CÁLCULOS!$Y$8)&gt;0,AJ7+((AE7-AD7)+(AF7-AE7)+(AG7-AF7)+(AH7-AG7)+(AI7-AH7)+(AJ7-AI7))/CÁLCULOS!$Y$8,0)</f>
        <v>0</v>
      </c>
      <c r="AL7" s="185">
        <f>+IF((AK7+((AF7-AE7)+(AG7-AF7)+(AH7-AG7)+(AI7-AH7)+(AJ7-AI7)+(AK7-AJ7))/CÁLCULOS!$Y$8)&gt;0,AK7+((AF7-AE7)+(AG7-AF7)+(AH7-AG7)+(AI7-AH7)+(AJ7-AI7)+(AK7-AJ7))/CÁLCULOS!$Y$8,0)</f>
        <v>0</v>
      </c>
      <c r="AM7" s="16">
        <f>LEN(A7)</f>
        <v>4</v>
      </c>
    </row>
    <row r="8" spans="1:39" x14ac:dyDescent="0.25">
      <c r="A8" s="16">
        <v>4103</v>
      </c>
      <c r="B8" s="16" t="s">
        <v>327</v>
      </c>
      <c r="C8" s="179">
        <f>VLOOKUP($A8,'ER-2020-2021'!$A:$Z,C$1,0)</f>
        <v>1699.43</v>
      </c>
      <c r="D8" s="179">
        <f>VLOOKUP($A8,'ER-2020-2021'!$A:$Z,D$1,0)</f>
        <v>3178.21</v>
      </c>
      <c r="E8" s="179">
        <f>VLOOKUP($A8,'ER-2020-2021'!$A:$Z,E$1,0)</f>
        <v>4632.1899999999996</v>
      </c>
      <c r="F8" s="179">
        <f>VLOOKUP($A8,'ER-2020-2021'!$A:$Z,F$1,0)</f>
        <v>5946.09</v>
      </c>
      <c r="G8" s="179">
        <f>VLOOKUP($A8,'ER-2020-2021'!$A:$Z,G$1,0)</f>
        <v>7384.84</v>
      </c>
      <c r="H8" s="179">
        <f>VLOOKUP($A8,'ER-2020-2021'!$A:$Z,H$1,0)</f>
        <v>9757.2900000000009</v>
      </c>
      <c r="I8" s="179">
        <f>VLOOKUP($A8,'ER-2020-2021'!$A:$Z,I$1,0)</f>
        <v>11111.53</v>
      </c>
      <c r="J8" s="179">
        <f>VLOOKUP($A8,'ER-2020-2021'!$A:$Z,J$1,0)</f>
        <v>12590.92</v>
      </c>
      <c r="K8" s="179">
        <f>VLOOKUP($A8,'ER-2020-2021'!$A:$Z,K$1,0)</f>
        <v>13908.62</v>
      </c>
      <c r="L8" s="179">
        <f>VLOOKUP($A8,'ER-2020-2021'!$A:$Z,L$1,0)</f>
        <v>15250.63</v>
      </c>
      <c r="M8" s="179">
        <f>VLOOKUP($A8,'ER-2020-2021'!$A:$Z,M$1,0)</f>
        <v>16626.59</v>
      </c>
      <c r="N8" s="179">
        <f>VLOOKUP($A8,'ER-2020-2021'!$A:$Z,N$1,0)</f>
        <v>18855.05</v>
      </c>
      <c r="O8" s="182">
        <f>VLOOKUP($A8,'ER-2020-2021'!$A:$Z,O$1,0)</f>
        <v>2100.83</v>
      </c>
      <c r="P8" s="182">
        <f>VLOOKUP($A8,'ER-2020-2021'!$A:$Z,P$1,0)</f>
        <v>3852.08</v>
      </c>
      <c r="Q8" s="182">
        <f>VLOOKUP($A8,'ER-2020-2021'!$A:$Z,Q$1,0)</f>
        <v>5746.78</v>
      </c>
      <c r="R8" s="182">
        <f>VLOOKUP($A8,'ER-2020-2021'!$A:$Z,R$1,0)</f>
        <v>7589.77</v>
      </c>
      <c r="S8" s="182">
        <f>VLOOKUP($A8,'ER-2020-2021'!$A:$Z,S$1,0)</f>
        <v>9201.94</v>
      </c>
      <c r="T8" s="182">
        <f>VLOOKUP($A8,'ER-2020-2021'!$A:$Z,T$1,0)</f>
        <v>10710.27</v>
      </c>
      <c r="U8" s="182">
        <f>VLOOKUP($A8,'ER-2020-2021'!$A:$Z,U$1,0)</f>
        <v>13433.11</v>
      </c>
      <c r="V8" s="182">
        <f>VLOOKUP($A8,'ER-2020-2021'!$A:$Z,V$1,0)</f>
        <v>16023.05</v>
      </c>
      <c r="W8" s="182">
        <f>VLOOKUP($A8,'ER-2020-2021'!$A:$Z,W$1,0)</f>
        <v>18432.349999999999</v>
      </c>
      <c r="X8" s="182">
        <f>VLOOKUP($A8,'ER-2020-2021'!$A:$Z,X$1,0)</f>
        <v>21337.7</v>
      </c>
      <c r="Y8" s="182">
        <f>VLOOKUP($A8,'ER-2020-2021'!$A:$Z,Y$1,0)</f>
        <v>24017.81</v>
      </c>
      <c r="Z8" s="182">
        <f>VLOOKUP($A8,'ER-2020-2021'!$A:$Z,Z$1,0)</f>
        <v>27055.71</v>
      </c>
      <c r="AA8" s="185">
        <f>+IF((Z8+((U8-T8)+(V8-U8)+(W8-V8)+(X8-W8)+(Y8-X8)+(Z8-Y8))/CÁLCULOS!$Y$8)&gt;0,Z8+((U8-T8)+(V8-U8)+(W8-V8)+(X8-W8)+(Y8-X8)+(Z8-Y8))/CÁLCULOS!$Y$8,0)</f>
        <v>29779.949999999997</v>
      </c>
      <c r="AB8" s="185">
        <f>+IF((AA8+((V8-U8)+(W8-V8)+(X8-W8)+(Y8-X8)+(Z8-Y8)+(AA8-Z8))/CÁLCULOS!$Y$8)&gt;0,AA8+((V8-U8)+(W8-V8)+(X8-W8)+(Y8-X8)+(Z8-Y8)+(AA8-Z8))/CÁLCULOS!$Y$8,0)</f>
        <v>32504.423333333329</v>
      </c>
      <c r="AC8" s="185">
        <f>+IF((AB8+((W8-V8)+(X8-W8)+(Y8-X8)+(Z8-Y8)+(AA8-Z8)+(AB8-AA8))/CÁLCULOS!$Y$8)&gt;0,AB8+((W8-V8)+(X8-W8)+(Y8-X8)+(Z8-Y8)+(AA8-Z8)+(AB8-AA8))/CÁLCULOS!$Y$8,0)</f>
        <v>35251.318888888884</v>
      </c>
      <c r="AD8" s="185">
        <f>+IF((AC8+((X8-W8)+(Y8-X8)+(Z8-Y8)+(AA8-Z8)+(AB8-AA8)+(AC8-AB8))/CÁLCULOS!$Y$8)&gt;0,AC8+((X8-W8)+(Y8-X8)+(Z8-Y8)+(AA8-Z8)+(AB8-AA8)+(AC8-AB8))/CÁLCULOS!$Y$8,0)</f>
        <v>38054.480370370366</v>
      </c>
      <c r="AE8" s="185">
        <f>+IF((AD8+((Y8-X8)+(Z8-Y8)+(AA8-Z8)+(AB8-AA8)+(AC8-AB8)+(AD8-AC8))/CÁLCULOS!$Y$8)&gt;0,AD8+((Y8-X8)+(Z8-Y8)+(AA8-Z8)+(AB8-AA8)+(AC8-AB8)+(AD8-AC8))/CÁLCULOS!$Y$8,0)</f>
        <v>40840.610432098758</v>
      </c>
      <c r="AF8" s="185">
        <f>+IF((AE8+((Z8-Y8)+(AA8-Z8)+(AB8-AA8)+(AC8-AB8)+(AD8-AC8)+(AE8-AD8))/CÁLCULOS!$Y$8)&gt;0,AE8+((Z8-Y8)+(AA8-Z8)+(AB8-AA8)+(AC8-AB8)+(AD8-AC8)+(AE8-AD8))/CÁLCULOS!$Y$8,0)</f>
        <v>43644.410504115214</v>
      </c>
      <c r="AG8" s="185">
        <f>+IF((AF8+((AA8-Z8)+(AB8-AA8)+(AC8-AB8)+(AD8-AC8)+(AE8-AD8)+(AF8-AE8))/CÁLCULOS!$Y$8)&gt;0,AF8+((AA8-Z8)+(AB8-AA8)+(AC8-AB8)+(AD8-AC8)+(AE8-AD8)+(AF8-AE8))/CÁLCULOS!$Y$8,0)</f>
        <v>46409.193921467748</v>
      </c>
      <c r="AH8" s="185">
        <f>+IF((AG8+((AB8-AA8)+(AC8-AB8)+(AD8-AC8)+(AE8-AD8)+(AF8-AE8)+(AG8-AF8))/CÁLCULOS!$Y$8)&gt;0,AG8+((AB8-AA8)+(AC8-AB8)+(AD8-AC8)+(AE8-AD8)+(AF8-AE8)+(AG8-AF8))/CÁLCULOS!$Y$8,0)</f>
        <v>49180.734575045703</v>
      </c>
      <c r="AI8" s="185">
        <f>+IF((AH8+((AC8-AB8)+(AD8-AC8)+(AE8-AD8)+(AF8-AE8)+(AG8-AF8)+(AH8-AG8))/CÁLCULOS!$Y$8)&gt;0,AH8+((AC8-AB8)+(AD8-AC8)+(AE8-AD8)+(AF8-AE8)+(AG8-AF8)+(AH8-AG8))/CÁLCULOS!$Y$8,0)</f>
        <v>51960.119781997768</v>
      </c>
      <c r="AJ8" s="185">
        <f>+IF((AI8+((AD8-AC8)+(AE8-AD8)+(AF8-AE8)+(AG8-AF8)+(AH8-AG8)+(AI8-AH8))/CÁLCULOS!$Y$8)&gt;0,AI8+((AD8-AC8)+(AE8-AD8)+(AF8-AE8)+(AG8-AF8)+(AH8-AG8)+(AI8-AH8))/CÁLCULOS!$Y$8,0)</f>
        <v>54744.919930849246</v>
      </c>
      <c r="AK8" s="185">
        <f>+IF((AJ8+((AE8-AD8)+(AF8-AE8)+(AG8-AF8)+(AH8-AG8)+(AI8-AH8)+(AJ8-AI8))/CÁLCULOS!$Y$8)&gt;0,AJ8+((AE8-AD8)+(AF8-AE8)+(AG8-AF8)+(AH8-AG8)+(AI8-AH8)+(AJ8-AI8))/CÁLCULOS!$Y$8,0)</f>
        <v>57526.659857595725</v>
      </c>
      <c r="AL8" s="185">
        <f>+IF((AK8+((AF8-AE8)+(AG8-AF8)+(AH8-AG8)+(AI8-AH8)+(AJ8-AI8)+(AK8-AJ8))/CÁLCULOS!$Y$8)&gt;0,AK8+((AF8-AE8)+(AG8-AF8)+(AH8-AG8)+(AI8-AH8)+(AJ8-AI8)+(AK8-AJ8))/CÁLCULOS!$Y$8,0)</f>
        <v>60307.668095178553</v>
      </c>
      <c r="AM8" s="16">
        <f>LEN(A8)</f>
        <v>4</v>
      </c>
    </row>
    <row r="9" spans="1:39" x14ac:dyDescent="0.25">
      <c r="A9" s="16">
        <v>4104</v>
      </c>
      <c r="B9" s="16" t="s">
        <v>441</v>
      </c>
      <c r="C9" s="179">
        <f>VLOOKUP($A9,'ER-2020-2021'!$A:$Z,C$1,0)</f>
        <v>0</v>
      </c>
      <c r="D9" s="179">
        <f>VLOOKUP($A9,'ER-2020-2021'!$A:$Z,D$1,0)</f>
        <v>0</v>
      </c>
      <c r="E9" s="179">
        <f>VLOOKUP($A9,'ER-2020-2021'!$A:$Z,E$1,0)</f>
        <v>0</v>
      </c>
      <c r="F9" s="179">
        <f>VLOOKUP($A9,'ER-2020-2021'!$A:$Z,F$1,0)</f>
        <v>0</v>
      </c>
      <c r="G9" s="179">
        <f>VLOOKUP($A9,'ER-2020-2021'!$A:$Z,G$1,0)</f>
        <v>0</v>
      </c>
      <c r="H9" s="179">
        <f>VLOOKUP($A9,'ER-2020-2021'!$A:$Z,H$1,0)</f>
        <v>0</v>
      </c>
      <c r="I9" s="179">
        <f>VLOOKUP($A9,'ER-2020-2021'!$A:$Z,I$1,0)</f>
        <v>0</v>
      </c>
      <c r="J9" s="179">
        <f>VLOOKUP($A9,'ER-2020-2021'!$A:$Z,J$1,0)</f>
        <v>0</v>
      </c>
      <c r="K9" s="179">
        <f>VLOOKUP($A9,'ER-2020-2021'!$A:$Z,K$1,0)</f>
        <v>0</v>
      </c>
      <c r="L9" s="179">
        <f>VLOOKUP($A9,'ER-2020-2021'!$A:$Z,L$1,0)</f>
        <v>0</v>
      </c>
      <c r="M9" s="179">
        <f>VLOOKUP($A9,'ER-2020-2021'!$A:$Z,M$1,0)</f>
        <v>0</v>
      </c>
      <c r="N9" s="179">
        <f>VLOOKUP($A9,'ER-2020-2021'!$A:$Z,N$1,0)</f>
        <v>0</v>
      </c>
      <c r="O9" s="182">
        <f>VLOOKUP($A9,'ER-2020-2021'!$A:$Z,O$1,0)</f>
        <v>0</v>
      </c>
      <c r="P9" s="182">
        <f>VLOOKUP($A9,'ER-2020-2021'!$A:$Z,P$1,0)</f>
        <v>0</v>
      </c>
      <c r="Q9" s="182">
        <f>VLOOKUP($A9,'ER-2020-2021'!$A:$Z,Q$1,0)</f>
        <v>0</v>
      </c>
      <c r="R9" s="182">
        <f>VLOOKUP($A9,'ER-2020-2021'!$A:$Z,R$1,0)</f>
        <v>0</v>
      </c>
      <c r="S9" s="182">
        <f>VLOOKUP($A9,'ER-2020-2021'!$A:$Z,S$1,0)</f>
        <v>0</v>
      </c>
      <c r="T9" s="182">
        <f>VLOOKUP($A9,'ER-2020-2021'!$A:$Z,T$1,0)</f>
        <v>0</v>
      </c>
      <c r="U9" s="182">
        <f>VLOOKUP($A9,'ER-2020-2021'!$A:$Z,U$1,0)</f>
        <v>0</v>
      </c>
      <c r="V9" s="182">
        <f>VLOOKUP($A9,'ER-2020-2021'!$A:$Z,V$1,0)</f>
        <v>0</v>
      </c>
      <c r="W9" s="182">
        <f>VLOOKUP($A9,'ER-2020-2021'!$A:$Z,W$1,0)</f>
        <v>0</v>
      </c>
      <c r="X9" s="182">
        <f>VLOOKUP($A9,'ER-2020-2021'!$A:$Z,X$1,0)</f>
        <v>0</v>
      </c>
      <c r="Y9" s="182">
        <f>VLOOKUP($A9,'ER-2020-2021'!$A:$Z,Y$1,0)</f>
        <v>0</v>
      </c>
      <c r="Z9" s="182">
        <f>VLOOKUP($A9,'ER-2020-2021'!$A:$Z,Z$1,0)</f>
        <v>0</v>
      </c>
      <c r="AA9" s="185">
        <f>+IF((Z9+((U9-T9)+(V9-U9)+(W9-V9)+(X9-W9)+(Y9-X9)+(Z9-Y9))/CÁLCULOS!$Y$8)&gt;0,Z9+((U9-T9)+(V9-U9)+(W9-V9)+(X9-W9)+(Y9-X9)+(Z9-Y9))/CÁLCULOS!$Y$8,0)</f>
        <v>0</v>
      </c>
      <c r="AB9" s="185">
        <f>+IF((AA9+((V9-U9)+(W9-V9)+(X9-W9)+(Y9-X9)+(Z9-Y9)+(AA9-Z9))/CÁLCULOS!$Y$8)&gt;0,AA9+((V9-U9)+(W9-V9)+(X9-W9)+(Y9-X9)+(Z9-Y9)+(AA9-Z9))/CÁLCULOS!$Y$8,0)</f>
        <v>0</v>
      </c>
      <c r="AC9" s="185">
        <f>+IF((AB9+((W9-V9)+(X9-W9)+(Y9-X9)+(Z9-Y9)+(AA9-Z9)+(AB9-AA9))/CÁLCULOS!$Y$8)&gt;0,AB9+((W9-V9)+(X9-W9)+(Y9-X9)+(Z9-Y9)+(AA9-Z9)+(AB9-AA9))/CÁLCULOS!$Y$8,0)</f>
        <v>0</v>
      </c>
      <c r="AD9" s="185">
        <f>+IF((AC9+((X9-W9)+(Y9-X9)+(Z9-Y9)+(AA9-Z9)+(AB9-AA9)+(AC9-AB9))/CÁLCULOS!$Y$8)&gt;0,AC9+((X9-W9)+(Y9-X9)+(Z9-Y9)+(AA9-Z9)+(AB9-AA9)+(AC9-AB9))/CÁLCULOS!$Y$8,0)</f>
        <v>0</v>
      </c>
      <c r="AE9" s="185">
        <f>+IF((AD9+((Y9-X9)+(Z9-Y9)+(AA9-Z9)+(AB9-AA9)+(AC9-AB9)+(AD9-AC9))/CÁLCULOS!$Y$8)&gt;0,AD9+((Y9-X9)+(Z9-Y9)+(AA9-Z9)+(AB9-AA9)+(AC9-AB9)+(AD9-AC9))/CÁLCULOS!$Y$8,0)</f>
        <v>0</v>
      </c>
      <c r="AF9" s="185">
        <f>+IF((AE9+((Z9-Y9)+(AA9-Z9)+(AB9-AA9)+(AC9-AB9)+(AD9-AC9)+(AE9-AD9))/CÁLCULOS!$Y$8)&gt;0,AE9+((Z9-Y9)+(AA9-Z9)+(AB9-AA9)+(AC9-AB9)+(AD9-AC9)+(AE9-AD9))/CÁLCULOS!$Y$8,0)</f>
        <v>0</v>
      </c>
      <c r="AG9" s="185">
        <f>+IF((AF9+((AA9-Z9)+(AB9-AA9)+(AC9-AB9)+(AD9-AC9)+(AE9-AD9)+(AF9-AE9))/CÁLCULOS!$Y$8)&gt;0,AF9+((AA9-Z9)+(AB9-AA9)+(AC9-AB9)+(AD9-AC9)+(AE9-AD9)+(AF9-AE9))/CÁLCULOS!$Y$8,0)</f>
        <v>0</v>
      </c>
      <c r="AH9" s="185">
        <f>+IF((AG9+((AB9-AA9)+(AC9-AB9)+(AD9-AC9)+(AE9-AD9)+(AF9-AE9)+(AG9-AF9))/CÁLCULOS!$Y$8)&gt;0,AG9+((AB9-AA9)+(AC9-AB9)+(AD9-AC9)+(AE9-AD9)+(AF9-AE9)+(AG9-AF9))/CÁLCULOS!$Y$8,0)</f>
        <v>0</v>
      </c>
      <c r="AI9" s="185">
        <f>+IF((AH9+((AC9-AB9)+(AD9-AC9)+(AE9-AD9)+(AF9-AE9)+(AG9-AF9)+(AH9-AG9))/CÁLCULOS!$Y$8)&gt;0,AH9+((AC9-AB9)+(AD9-AC9)+(AE9-AD9)+(AF9-AE9)+(AG9-AF9)+(AH9-AG9))/CÁLCULOS!$Y$8,0)</f>
        <v>0</v>
      </c>
      <c r="AJ9" s="185">
        <f>+IF((AI9+((AD9-AC9)+(AE9-AD9)+(AF9-AE9)+(AG9-AF9)+(AH9-AG9)+(AI9-AH9))/CÁLCULOS!$Y$8)&gt;0,AI9+((AD9-AC9)+(AE9-AD9)+(AF9-AE9)+(AG9-AF9)+(AH9-AG9)+(AI9-AH9))/CÁLCULOS!$Y$8,0)</f>
        <v>0</v>
      </c>
      <c r="AK9" s="185">
        <f>+IF((AJ9+((AE9-AD9)+(AF9-AE9)+(AG9-AF9)+(AH9-AG9)+(AI9-AH9)+(AJ9-AI9))/CÁLCULOS!$Y$8)&gt;0,AJ9+((AE9-AD9)+(AF9-AE9)+(AG9-AF9)+(AH9-AG9)+(AI9-AH9)+(AJ9-AI9))/CÁLCULOS!$Y$8,0)</f>
        <v>0</v>
      </c>
      <c r="AL9" s="185">
        <f>+IF((AK9+((AF9-AE9)+(AG9-AF9)+(AH9-AG9)+(AI9-AH9)+(AJ9-AI9)+(AK9-AJ9))/CÁLCULOS!$Y$8)&gt;0,AK9+((AF9-AE9)+(AG9-AF9)+(AH9-AG9)+(AI9-AH9)+(AJ9-AI9)+(AK9-AJ9))/CÁLCULOS!$Y$8,0)</f>
        <v>0</v>
      </c>
      <c r="AM9" s="16">
        <f>LEN(A9)</f>
        <v>4</v>
      </c>
    </row>
    <row r="10" spans="1:39" x14ac:dyDescent="0.25">
      <c r="A10" s="16">
        <v>4105</v>
      </c>
      <c r="B10" s="16" t="s">
        <v>442</v>
      </c>
      <c r="C10" s="179">
        <f>VLOOKUP($A10,'ER-2020-2021'!$A:$Z,C$1,0)</f>
        <v>0</v>
      </c>
      <c r="D10" s="179">
        <f>VLOOKUP($A10,'ER-2020-2021'!$A:$Z,D$1,0)</f>
        <v>0</v>
      </c>
      <c r="E10" s="179">
        <f>VLOOKUP($A10,'ER-2020-2021'!$A:$Z,E$1,0)</f>
        <v>0</v>
      </c>
      <c r="F10" s="179">
        <f>VLOOKUP($A10,'ER-2020-2021'!$A:$Z,F$1,0)</f>
        <v>0</v>
      </c>
      <c r="G10" s="179">
        <f>VLOOKUP($A10,'ER-2020-2021'!$A:$Z,G$1,0)</f>
        <v>0</v>
      </c>
      <c r="H10" s="179">
        <f>VLOOKUP($A10,'ER-2020-2021'!$A:$Z,H$1,0)</f>
        <v>0</v>
      </c>
      <c r="I10" s="179">
        <f>VLOOKUP($A10,'ER-2020-2021'!$A:$Z,I$1,0)</f>
        <v>0</v>
      </c>
      <c r="J10" s="179">
        <f>VLOOKUP($A10,'ER-2020-2021'!$A:$Z,J$1,0)</f>
        <v>0</v>
      </c>
      <c r="K10" s="179">
        <f>VLOOKUP($A10,'ER-2020-2021'!$A:$Z,K$1,0)</f>
        <v>0</v>
      </c>
      <c r="L10" s="179">
        <f>VLOOKUP($A10,'ER-2020-2021'!$A:$Z,L$1,0)</f>
        <v>0</v>
      </c>
      <c r="M10" s="179">
        <f>VLOOKUP($A10,'ER-2020-2021'!$A:$Z,M$1,0)</f>
        <v>0</v>
      </c>
      <c r="N10" s="179">
        <f>VLOOKUP($A10,'ER-2020-2021'!$A:$Z,N$1,0)</f>
        <v>0</v>
      </c>
      <c r="O10" s="182">
        <f>VLOOKUP($A10,'ER-2020-2021'!$A:$Z,O$1,0)</f>
        <v>0</v>
      </c>
      <c r="P10" s="182">
        <f>VLOOKUP($A10,'ER-2020-2021'!$A:$Z,P$1,0)</f>
        <v>0</v>
      </c>
      <c r="Q10" s="182">
        <f>VLOOKUP($A10,'ER-2020-2021'!$A:$Z,Q$1,0)</f>
        <v>0</v>
      </c>
      <c r="R10" s="182">
        <f>VLOOKUP($A10,'ER-2020-2021'!$A:$Z,R$1,0)</f>
        <v>0</v>
      </c>
      <c r="S10" s="182">
        <f>VLOOKUP($A10,'ER-2020-2021'!$A:$Z,S$1,0)</f>
        <v>0</v>
      </c>
      <c r="T10" s="182">
        <f>VLOOKUP($A10,'ER-2020-2021'!$A:$Z,T$1,0)</f>
        <v>0</v>
      </c>
      <c r="U10" s="182">
        <f>VLOOKUP($A10,'ER-2020-2021'!$A:$Z,U$1,0)</f>
        <v>0</v>
      </c>
      <c r="V10" s="182">
        <f>VLOOKUP($A10,'ER-2020-2021'!$A:$Z,V$1,0)</f>
        <v>0</v>
      </c>
      <c r="W10" s="182">
        <f>VLOOKUP($A10,'ER-2020-2021'!$A:$Z,W$1,0)</f>
        <v>0</v>
      </c>
      <c r="X10" s="182">
        <f>VLOOKUP($A10,'ER-2020-2021'!$A:$Z,X$1,0)</f>
        <v>0</v>
      </c>
      <c r="Y10" s="182">
        <f>VLOOKUP($A10,'ER-2020-2021'!$A:$Z,Y$1,0)</f>
        <v>0</v>
      </c>
      <c r="Z10" s="182">
        <f>VLOOKUP($A10,'ER-2020-2021'!$A:$Z,Z$1,0)</f>
        <v>0</v>
      </c>
      <c r="AA10" s="185">
        <f>+IF((Z10+((U10-T10)+(V10-U10)+(W10-V10)+(X10-W10)+(Y10-X10)+(Z10-Y10))/CÁLCULOS!$Y$8)&gt;0,Z10+((U10-T10)+(V10-U10)+(W10-V10)+(X10-W10)+(Y10-X10)+(Z10-Y10))/CÁLCULOS!$Y$8,0)</f>
        <v>0</v>
      </c>
      <c r="AB10" s="185">
        <f>+IF((AA10+((V10-U10)+(W10-V10)+(X10-W10)+(Y10-X10)+(Z10-Y10)+(AA10-Z10))/CÁLCULOS!$Y$8)&gt;0,AA10+((V10-U10)+(W10-V10)+(X10-W10)+(Y10-X10)+(Z10-Y10)+(AA10-Z10))/CÁLCULOS!$Y$8,0)</f>
        <v>0</v>
      </c>
      <c r="AC10" s="185">
        <f>+IF((AB10+((W10-V10)+(X10-W10)+(Y10-X10)+(Z10-Y10)+(AA10-Z10)+(AB10-AA10))/CÁLCULOS!$Y$8)&gt;0,AB10+((W10-V10)+(X10-W10)+(Y10-X10)+(Z10-Y10)+(AA10-Z10)+(AB10-AA10))/CÁLCULOS!$Y$8,0)</f>
        <v>0</v>
      </c>
      <c r="AD10" s="185">
        <f>+IF((AC10+((X10-W10)+(Y10-X10)+(Z10-Y10)+(AA10-Z10)+(AB10-AA10)+(AC10-AB10))/CÁLCULOS!$Y$8)&gt;0,AC10+((X10-W10)+(Y10-X10)+(Z10-Y10)+(AA10-Z10)+(AB10-AA10)+(AC10-AB10))/CÁLCULOS!$Y$8,0)</f>
        <v>0</v>
      </c>
      <c r="AE10" s="185">
        <f>+IF((AD10+((Y10-X10)+(Z10-Y10)+(AA10-Z10)+(AB10-AA10)+(AC10-AB10)+(AD10-AC10))/CÁLCULOS!$Y$8)&gt;0,AD10+((Y10-X10)+(Z10-Y10)+(AA10-Z10)+(AB10-AA10)+(AC10-AB10)+(AD10-AC10))/CÁLCULOS!$Y$8,0)</f>
        <v>0</v>
      </c>
      <c r="AF10" s="185">
        <f>+IF((AE10+((Z10-Y10)+(AA10-Z10)+(AB10-AA10)+(AC10-AB10)+(AD10-AC10)+(AE10-AD10))/CÁLCULOS!$Y$8)&gt;0,AE10+((Z10-Y10)+(AA10-Z10)+(AB10-AA10)+(AC10-AB10)+(AD10-AC10)+(AE10-AD10))/CÁLCULOS!$Y$8,0)</f>
        <v>0</v>
      </c>
      <c r="AG10" s="185">
        <f>+IF((AF10+((AA10-Z10)+(AB10-AA10)+(AC10-AB10)+(AD10-AC10)+(AE10-AD10)+(AF10-AE10))/CÁLCULOS!$Y$8)&gt;0,AF10+((AA10-Z10)+(AB10-AA10)+(AC10-AB10)+(AD10-AC10)+(AE10-AD10)+(AF10-AE10))/CÁLCULOS!$Y$8,0)</f>
        <v>0</v>
      </c>
      <c r="AH10" s="185">
        <f>+IF((AG10+((AB10-AA10)+(AC10-AB10)+(AD10-AC10)+(AE10-AD10)+(AF10-AE10)+(AG10-AF10))/CÁLCULOS!$Y$8)&gt;0,AG10+((AB10-AA10)+(AC10-AB10)+(AD10-AC10)+(AE10-AD10)+(AF10-AE10)+(AG10-AF10))/CÁLCULOS!$Y$8,0)</f>
        <v>0</v>
      </c>
      <c r="AI10" s="185">
        <f>+IF((AH10+((AC10-AB10)+(AD10-AC10)+(AE10-AD10)+(AF10-AE10)+(AG10-AF10)+(AH10-AG10))/CÁLCULOS!$Y$8)&gt;0,AH10+((AC10-AB10)+(AD10-AC10)+(AE10-AD10)+(AF10-AE10)+(AG10-AF10)+(AH10-AG10))/CÁLCULOS!$Y$8,0)</f>
        <v>0</v>
      </c>
      <c r="AJ10" s="185">
        <f>+IF((AI10+((AD10-AC10)+(AE10-AD10)+(AF10-AE10)+(AG10-AF10)+(AH10-AG10)+(AI10-AH10))/CÁLCULOS!$Y$8)&gt;0,AI10+((AD10-AC10)+(AE10-AD10)+(AF10-AE10)+(AG10-AF10)+(AH10-AG10)+(AI10-AH10))/CÁLCULOS!$Y$8,0)</f>
        <v>0</v>
      </c>
      <c r="AK10" s="185">
        <f>+IF((AJ10+((AE10-AD10)+(AF10-AE10)+(AG10-AF10)+(AH10-AG10)+(AI10-AH10)+(AJ10-AI10))/CÁLCULOS!$Y$8)&gt;0,AJ10+((AE10-AD10)+(AF10-AE10)+(AG10-AF10)+(AH10-AG10)+(AI10-AH10)+(AJ10-AI10))/CÁLCULOS!$Y$8,0)</f>
        <v>0</v>
      </c>
      <c r="AL10" s="185">
        <f>+IF((AK10+((AF10-AE10)+(AG10-AF10)+(AH10-AG10)+(AI10-AH10)+(AJ10-AI10)+(AK10-AJ10))/CÁLCULOS!$Y$8)&gt;0,AK10+((AF10-AE10)+(AG10-AF10)+(AH10-AG10)+(AI10-AH10)+(AJ10-AI10)+(AK10-AJ10))/CÁLCULOS!$Y$8,0)</f>
        <v>0</v>
      </c>
      <c r="AM10" s="16">
        <f>LEN(A10)</f>
        <v>4</v>
      </c>
    </row>
    <row r="11" spans="1:39" x14ac:dyDescent="0.25">
      <c r="A11" s="16">
        <v>42</v>
      </c>
      <c r="B11" s="16" t="s">
        <v>443</v>
      </c>
      <c r="C11" s="179">
        <f>VLOOKUP($A11,'ER-2020-2021'!$A:$Z,C$1,0)</f>
        <v>0</v>
      </c>
      <c r="D11" s="179">
        <f>VLOOKUP($A11,'ER-2020-2021'!$A:$Z,D$1,0)</f>
        <v>0</v>
      </c>
      <c r="E11" s="179">
        <f>VLOOKUP($A11,'ER-2020-2021'!$A:$Z,E$1,0)</f>
        <v>0</v>
      </c>
      <c r="F11" s="179">
        <f>VLOOKUP($A11,'ER-2020-2021'!$A:$Z,F$1,0)</f>
        <v>0</v>
      </c>
      <c r="G11" s="179">
        <f>VLOOKUP($A11,'ER-2020-2021'!$A:$Z,G$1,0)</f>
        <v>0</v>
      </c>
      <c r="H11" s="179">
        <f>VLOOKUP($A11,'ER-2020-2021'!$A:$Z,H$1,0)</f>
        <v>0</v>
      </c>
      <c r="I11" s="179">
        <f>VLOOKUP($A11,'ER-2020-2021'!$A:$Z,I$1,0)</f>
        <v>0</v>
      </c>
      <c r="J11" s="179">
        <f>VLOOKUP($A11,'ER-2020-2021'!$A:$Z,J$1,0)</f>
        <v>0</v>
      </c>
      <c r="K11" s="179">
        <f>VLOOKUP($A11,'ER-2020-2021'!$A:$Z,K$1,0)</f>
        <v>0</v>
      </c>
      <c r="L11" s="179">
        <f>VLOOKUP($A11,'ER-2020-2021'!$A:$Z,L$1,0)</f>
        <v>0</v>
      </c>
      <c r="M11" s="179">
        <f>VLOOKUP($A11,'ER-2020-2021'!$A:$Z,M$1,0)</f>
        <v>0</v>
      </c>
      <c r="N11" s="179">
        <f>VLOOKUP($A11,'ER-2020-2021'!$A:$Z,N$1,0)</f>
        <v>0</v>
      </c>
      <c r="O11" s="182">
        <f>VLOOKUP($A11,'ER-2020-2021'!$A:$Z,O$1,0)</f>
        <v>0</v>
      </c>
      <c r="P11" s="182">
        <f>VLOOKUP($A11,'ER-2020-2021'!$A:$Z,P$1,0)</f>
        <v>0</v>
      </c>
      <c r="Q11" s="182">
        <f>VLOOKUP($A11,'ER-2020-2021'!$A:$Z,Q$1,0)</f>
        <v>0</v>
      </c>
      <c r="R11" s="182">
        <f>VLOOKUP($A11,'ER-2020-2021'!$A:$Z,R$1,0)</f>
        <v>0</v>
      </c>
      <c r="S11" s="182">
        <f>VLOOKUP($A11,'ER-2020-2021'!$A:$Z,S$1,0)</f>
        <v>0</v>
      </c>
      <c r="T11" s="182">
        <f>VLOOKUP($A11,'ER-2020-2021'!$A:$Z,T$1,0)</f>
        <v>0</v>
      </c>
      <c r="U11" s="182">
        <f>VLOOKUP($A11,'ER-2020-2021'!$A:$Z,U$1,0)</f>
        <v>0</v>
      </c>
      <c r="V11" s="182">
        <f>VLOOKUP($A11,'ER-2020-2021'!$A:$Z,V$1,0)</f>
        <v>0</v>
      </c>
      <c r="W11" s="182">
        <f>VLOOKUP($A11,'ER-2020-2021'!$A:$Z,W$1,0)</f>
        <v>0</v>
      </c>
      <c r="X11" s="182">
        <f>VLOOKUP($A11,'ER-2020-2021'!$A:$Z,X$1,0)</f>
        <v>0</v>
      </c>
      <c r="Y11" s="182">
        <f>VLOOKUP($A11,'ER-2020-2021'!$A:$Z,Y$1,0)</f>
        <v>0</v>
      </c>
      <c r="Z11" s="182">
        <f>VLOOKUP($A11,'ER-2020-2021'!$A:$Z,Z$1,0)</f>
        <v>0</v>
      </c>
      <c r="AA11" s="185">
        <f t="shared" ref="AA11:AL11" si="2">SUM(AA12:AA17)</f>
        <v>0</v>
      </c>
      <c r="AB11" s="185">
        <f t="shared" si="2"/>
        <v>0</v>
      </c>
      <c r="AC11" s="185">
        <f t="shared" si="2"/>
        <v>0</v>
      </c>
      <c r="AD11" s="185">
        <f t="shared" si="2"/>
        <v>0</v>
      </c>
      <c r="AE11" s="185">
        <f t="shared" si="2"/>
        <v>0</v>
      </c>
      <c r="AF11" s="185">
        <f t="shared" si="2"/>
        <v>0</v>
      </c>
      <c r="AG11" s="185">
        <f t="shared" si="2"/>
        <v>0</v>
      </c>
      <c r="AH11" s="185">
        <f t="shared" si="2"/>
        <v>0</v>
      </c>
      <c r="AI11" s="185">
        <f t="shared" si="2"/>
        <v>0</v>
      </c>
      <c r="AJ11" s="185">
        <f t="shared" si="2"/>
        <v>0</v>
      </c>
      <c r="AK11" s="185">
        <f t="shared" si="2"/>
        <v>0</v>
      </c>
      <c r="AL11" s="185">
        <f t="shared" si="2"/>
        <v>0</v>
      </c>
      <c r="AM11" s="16">
        <f>LEN(A11)</f>
        <v>2</v>
      </c>
    </row>
    <row r="12" spans="1:39" x14ac:dyDescent="0.25">
      <c r="A12" s="16">
        <v>4201</v>
      </c>
      <c r="B12" s="16" t="s">
        <v>327</v>
      </c>
      <c r="C12" s="179">
        <f>VLOOKUP($A12,'ER-2020-2021'!$A:$Z,C$1,0)</f>
        <v>0</v>
      </c>
      <c r="D12" s="179">
        <f>VLOOKUP($A12,'ER-2020-2021'!$A:$Z,D$1,0)</f>
        <v>0</v>
      </c>
      <c r="E12" s="179">
        <f>VLOOKUP($A12,'ER-2020-2021'!$A:$Z,E$1,0)</f>
        <v>0</v>
      </c>
      <c r="F12" s="179">
        <f>VLOOKUP($A12,'ER-2020-2021'!$A:$Z,F$1,0)</f>
        <v>0</v>
      </c>
      <c r="G12" s="179">
        <f>VLOOKUP($A12,'ER-2020-2021'!$A:$Z,G$1,0)</f>
        <v>0</v>
      </c>
      <c r="H12" s="179">
        <f>VLOOKUP($A12,'ER-2020-2021'!$A:$Z,H$1,0)</f>
        <v>0</v>
      </c>
      <c r="I12" s="179">
        <f>VLOOKUP($A12,'ER-2020-2021'!$A:$Z,I$1,0)</f>
        <v>0</v>
      </c>
      <c r="J12" s="179">
        <f>VLOOKUP($A12,'ER-2020-2021'!$A:$Z,J$1,0)</f>
        <v>0</v>
      </c>
      <c r="K12" s="179">
        <f>VLOOKUP($A12,'ER-2020-2021'!$A:$Z,K$1,0)</f>
        <v>0</v>
      </c>
      <c r="L12" s="179">
        <f>VLOOKUP($A12,'ER-2020-2021'!$A:$Z,L$1,0)</f>
        <v>0</v>
      </c>
      <c r="M12" s="179">
        <f>VLOOKUP($A12,'ER-2020-2021'!$A:$Z,M$1,0)</f>
        <v>0</v>
      </c>
      <c r="N12" s="179">
        <f>VLOOKUP($A12,'ER-2020-2021'!$A:$Z,N$1,0)</f>
        <v>0</v>
      </c>
      <c r="O12" s="182">
        <f>VLOOKUP($A12,'ER-2020-2021'!$A:$Z,O$1,0)</f>
        <v>0</v>
      </c>
      <c r="P12" s="182">
        <f>VLOOKUP($A12,'ER-2020-2021'!$A:$Z,P$1,0)</f>
        <v>0</v>
      </c>
      <c r="Q12" s="182">
        <f>VLOOKUP($A12,'ER-2020-2021'!$A:$Z,Q$1,0)</f>
        <v>0</v>
      </c>
      <c r="R12" s="182">
        <f>VLOOKUP($A12,'ER-2020-2021'!$A:$Z,R$1,0)</f>
        <v>0</v>
      </c>
      <c r="S12" s="182">
        <f>VLOOKUP($A12,'ER-2020-2021'!$A:$Z,S$1,0)</f>
        <v>0</v>
      </c>
      <c r="T12" s="182">
        <f>VLOOKUP($A12,'ER-2020-2021'!$A:$Z,T$1,0)</f>
        <v>0</v>
      </c>
      <c r="U12" s="182">
        <f>VLOOKUP($A12,'ER-2020-2021'!$A:$Z,U$1,0)</f>
        <v>0</v>
      </c>
      <c r="V12" s="182">
        <f>VLOOKUP($A12,'ER-2020-2021'!$A:$Z,V$1,0)</f>
        <v>0</v>
      </c>
      <c r="W12" s="182">
        <f>VLOOKUP($A12,'ER-2020-2021'!$A:$Z,W$1,0)</f>
        <v>0</v>
      </c>
      <c r="X12" s="182">
        <f>VLOOKUP($A12,'ER-2020-2021'!$A:$Z,X$1,0)</f>
        <v>0</v>
      </c>
      <c r="Y12" s="182">
        <f>VLOOKUP($A12,'ER-2020-2021'!$A:$Z,Y$1,0)</f>
        <v>0</v>
      </c>
      <c r="Z12" s="182">
        <f>VLOOKUP($A12,'ER-2020-2021'!$A:$Z,Z$1,0)</f>
        <v>0</v>
      </c>
      <c r="AA12" s="185">
        <f>+IF((Z12+((U12-T12)+(V12-U12)+(W12-V12)+(X12-W12)+(Y12-X12)+(Z12-Y12))/CÁLCULOS!$Y$8)&gt;0,Z12+((U12-T12)+(V12-U12)+(W12-V12)+(X12-W12)+(Y12-X12)+(Z12-Y12))/CÁLCULOS!$Y$8,0)</f>
        <v>0</v>
      </c>
      <c r="AB12" s="185">
        <f>+IF((AA12+((V12-U12)+(W12-V12)+(X12-W12)+(Y12-X12)+(Z12-Y12)+(AA12-Z12))/CÁLCULOS!$Y$8)&gt;0,AA12+((V12-U12)+(W12-V12)+(X12-W12)+(Y12-X12)+(Z12-Y12)+(AA12-Z12))/CÁLCULOS!$Y$8,0)</f>
        <v>0</v>
      </c>
      <c r="AC12" s="185">
        <f>+IF((AB12+((W12-V12)+(X12-W12)+(Y12-X12)+(Z12-Y12)+(AA12-Z12)+(AB12-AA12))/CÁLCULOS!$Y$8)&gt;0,AB12+((W12-V12)+(X12-W12)+(Y12-X12)+(Z12-Y12)+(AA12-Z12)+(AB12-AA12))/CÁLCULOS!$Y$8,0)</f>
        <v>0</v>
      </c>
      <c r="AD12" s="185">
        <f>+IF((AC12+((X12-W12)+(Y12-X12)+(Z12-Y12)+(AA12-Z12)+(AB12-AA12)+(AC12-AB12))/CÁLCULOS!$Y$8)&gt;0,AC12+((X12-W12)+(Y12-X12)+(Z12-Y12)+(AA12-Z12)+(AB12-AA12)+(AC12-AB12))/CÁLCULOS!$Y$8,0)</f>
        <v>0</v>
      </c>
      <c r="AE12" s="185">
        <f>+IF((AD12+((Y12-X12)+(Z12-Y12)+(AA12-Z12)+(AB12-AA12)+(AC12-AB12)+(AD12-AC12))/CÁLCULOS!$Y$8)&gt;0,AD12+((Y12-X12)+(Z12-Y12)+(AA12-Z12)+(AB12-AA12)+(AC12-AB12)+(AD12-AC12))/CÁLCULOS!$Y$8,0)</f>
        <v>0</v>
      </c>
      <c r="AF12" s="185">
        <f>+IF((AE12+((Z12-Y12)+(AA12-Z12)+(AB12-AA12)+(AC12-AB12)+(AD12-AC12)+(AE12-AD12))/CÁLCULOS!$Y$8)&gt;0,AE12+((Z12-Y12)+(AA12-Z12)+(AB12-AA12)+(AC12-AB12)+(AD12-AC12)+(AE12-AD12))/CÁLCULOS!$Y$8,0)</f>
        <v>0</v>
      </c>
      <c r="AG12" s="185">
        <f>+IF((AF12+((AA12-Z12)+(AB12-AA12)+(AC12-AB12)+(AD12-AC12)+(AE12-AD12)+(AF12-AE12))/CÁLCULOS!$Y$8)&gt;0,AF12+((AA12-Z12)+(AB12-AA12)+(AC12-AB12)+(AD12-AC12)+(AE12-AD12)+(AF12-AE12))/CÁLCULOS!$Y$8,0)</f>
        <v>0</v>
      </c>
      <c r="AH12" s="185">
        <f>+IF((AG12+((AB12-AA12)+(AC12-AB12)+(AD12-AC12)+(AE12-AD12)+(AF12-AE12)+(AG12-AF12))/CÁLCULOS!$Y$8)&gt;0,AG12+((AB12-AA12)+(AC12-AB12)+(AD12-AC12)+(AE12-AD12)+(AF12-AE12)+(AG12-AF12))/CÁLCULOS!$Y$8,0)</f>
        <v>0</v>
      </c>
      <c r="AI12" s="185">
        <f>+IF((AH12+((AC12-AB12)+(AD12-AC12)+(AE12-AD12)+(AF12-AE12)+(AG12-AF12)+(AH12-AG12))/CÁLCULOS!$Y$8)&gt;0,AH12+((AC12-AB12)+(AD12-AC12)+(AE12-AD12)+(AF12-AE12)+(AG12-AF12)+(AH12-AG12))/CÁLCULOS!$Y$8,0)</f>
        <v>0</v>
      </c>
      <c r="AJ12" s="185">
        <f>+IF((AI12+((AD12-AC12)+(AE12-AD12)+(AF12-AE12)+(AG12-AF12)+(AH12-AG12)+(AI12-AH12))/CÁLCULOS!$Y$8)&gt;0,AI12+((AD12-AC12)+(AE12-AD12)+(AF12-AE12)+(AG12-AF12)+(AH12-AG12)+(AI12-AH12))/CÁLCULOS!$Y$8,0)</f>
        <v>0</v>
      </c>
      <c r="AK12" s="185">
        <f>+IF((AJ12+((AE12-AD12)+(AF12-AE12)+(AG12-AF12)+(AH12-AG12)+(AI12-AH12)+(AJ12-AI12))/CÁLCULOS!$Y$8)&gt;0,AJ12+((AE12-AD12)+(AF12-AE12)+(AG12-AF12)+(AH12-AG12)+(AI12-AH12)+(AJ12-AI12))/CÁLCULOS!$Y$8,0)</f>
        <v>0</v>
      </c>
      <c r="AL12" s="185">
        <f>+IF((AK12+((AF12-AE12)+(AG12-AF12)+(AH12-AG12)+(AI12-AH12)+(AJ12-AI12)+(AK12-AJ12))/CÁLCULOS!$Y$8)&gt;0,AK12+((AF12-AE12)+(AG12-AF12)+(AH12-AG12)+(AI12-AH12)+(AJ12-AI12)+(AK12-AJ12))/CÁLCULOS!$Y$8,0)</f>
        <v>0</v>
      </c>
      <c r="AM12" s="16">
        <f>LEN(A12)</f>
        <v>4</v>
      </c>
    </row>
    <row r="13" spans="1:39" x14ac:dyDescent="0.25">
      <c r="A13" s="16">
        <v>4202</v>
      </c>
      <c r="B13" s="16" t="s">
        <v>179</v>
      </c>
      <c r="C13" s="179">
        <f>VLOOKUP($A13,'ER-2020-2021'!$A:$Z,C$1,0)</f>
        <v>0</v>
      </c>
      <c r="D13" s="179">
        <f>VLOOKUP($A13,'ER-2020-2021'!$A:$Z,D$1,0)</f>
        <v>0</v>
      </c>
      <c r="E13" s="179">
        <f>VLOOKUP($A13,'ER-2020-2021'!$A:$Z,E$1,0)</f>
        <v>0</v>
      </c>
      <c r="F13" s="179">
        <f>VLOOKUP($A13,'ER-2020-2021'!$A:$Z,F$1,0)</f>
        <v>0</v>
      </c>
      <c r="G13" s="179">
        <f>VLOOKUP($A13,'ER-2020-2021'!$A:$Z,G$1,0)</f>
        <v>0</v>
      </c>
      <c r="H13" s="179">
        <f>VLOOKUP($A13,'ER-2020-2021'!$A:$Z,H$1,0)</f>
        <v>0</v>
      </c>
      <c r="I13" s="179">
        <f>VLOOKUP($A13,'ER-2020-2021'!$A:$Z,I$1,0)</f>
        <v>0</v>
      </c>
      <c r="J13" s="179">
        <f>VLOOKUP($A13,'ER-2020-2021'!$A:$Z,J$1,0)</f>
        <v>0</v>
      </c>
      <c r="K13" s="179">
        <f>VLOOKUP($A13,'ER-2020-2021'!$A:$Z,K$1,0)</f>
        <v>0</v>
      </c>
      <c r="L13" s="179">
        <f>VLOOKUP($A13,'ER-2020-2021'!$A:$Z,L$1,0)</f>
        <v>0</v>
      </c>
      <c r="M13" s="179">
        <f>VLOOKUP($A13,'ER-2020-2021'!$A:$Z,M$1,0)</f>
        <v>0</v>
      </c>
      <c r="N13" s="179">
        <f>VLOOKUP($A13,'ER-2020-2021'!$A:$Z,N$1,0)</f>
        <v>0</v>
      </c>
      <c r="O13" s="182">
        <f>VLOOKUP($A13,'ER-2020-2021'!$A:$Z,O$1,0)</f>
        <v>0</v>
      </c>
      <c r="P13" s="182">
        <f>VLOOKUP($A13,'ER-2020-2021'!$A:$Z,P$1,0)</f>
        <v>0</v>
      </c>
      <c r="Q13" s="182">
        <f>VLOOKUP($A13,'ER-2020-2021'!$A:$Z,Q$1,0)</f>
        <v>0</v>
      </c>
      <c r="R13" s="182">
        <f>VLOOKUP($A13,'ER-2020-2021'!$A:$Z,R$1,0)</f>
        <v>0</v>
      </c>
      <c r="S13" s="182">
        <f>VLOOKUP($A13,'ER-2020-2021'!$A:$Z,S$1,0)</f>
        <v>0</v>
      </c>
      <c r="T13" s="182">
        <f>VLOOKUP($A13,'ER-2020-2021'!$A:$Z,T$1,0)</f>
        <v>0</v>
      </c>
      <c r="U13" s="182">
        <f>VLOOKUP($A13,'ER-2020-2021'!$A:$Z,U$1,0)</f>
        <v>0</v>
      </c>
      <c r="V13" s="182">
        <f>VLOOKUP($A13,'ER-2020-2021'!$A:$Z,V$1,0)</f>
        <v>0</v>
      </c>
      <c r="W13" s="182">
        <f>VLOOKUP($A13,'ER-2020-2021'!$A:$Z,W$1,0)</f>
        <v>0</v>
      </c>
      <c r="X13" s="182">
        <f>VLOOKUP($A13,'ER-2020-2021'!$A:$Z,X$1,0)</f>
        <v>0</v>
      </c>
      <c r="Y13" s="182">
        <f>VLOOKUP($A13,'ER-2020-2021'!$A:$Z,Y$1,0)</f>
        <v>0</v>
      </c>
      <c r="Z13" s="182">
        <f>VLOOKUP($A13,'ER-2020-2021'!$A:$Z,Z$1,0)</f>
        <v>0</v>
      </c>
      <c r="AA13" s="185">
        <f>+IF((Z13+((U13-T13)+(V13-U13)+(W13-V13)+(X13-W13)+(Y13-X13)+(Z13-Y13))/CÁLCULOS!$Y$8)&gt;0,Z13+((U13-T13)+(V13-U13)+(W13-V13)+(X13-W13)+(Y13-X13)+(Z13-Y13))/CÁLCULOS!$Y$8,0)</f>
        <v>0</v>
      </c>
      <c r="AB13" s="185">
        <f>+IF((AA13+((V13-U13)+(W13-V13)+(X13-W13)+(Y13-X13)+(Z13-Y13)+(AA13-Z13))/CÁLCULOS!$Y$8)&gt;0,AA13+((V13-U13)+(W13-V13)+(X13-W13)+(Y13-X13)+(Z13-Y13)+(AA13-Z13))/CÁLCULOS!$Y$8,0)</f>
        <v>0</v>
      </c>
      <c r="AC13" s="185">
        <f>+IF((AB13+((W13-V13)+(X13-W13)+(Y13-X13)+(Z13-Y13)+(AA13-Z13)+(AB13-AA13))/CÁLCULOS!$Y$8)&gt;0,AB13+((W13-V13)+(X13-W13)+(Y13-X13)+(Z13-Y13)+(AA13-Z13)+(AB13-AA13))/CÁLCULOS!$Y$8,0)</f>
        <v>0</v>
      </c>
      <c r="AD13" s="185">
        <f>+IF((AC13+((X13-W13)+(Y13-X13)+(Z13-Y13)+(AA13-Z13)+(AB13-AA13)+(AC13-AB13))/CÁLCULOS!$Y$8)&gt;0,AC13+((X13-W13)+(Y13-X13)+(Z13-Y13)+(AA13-Z13)+(AB13-AA13)+(AC13-AB13))/CÁLCULOS!$Y$8,0)</f>
        <v>0</v>
      </c>
      <c r="AE13" s="185">
        <f>+IF((AD13+((Y13-X13)+(Z13-Y13)+(AA13-Z13)+(AB13-AA13)+(AC13-AB13)+(AD13-AC13))/CÁLCULOS!$Y$8)&gt;0,AD13+((Y13-X13)+(Z13-Y13)+(AA13-Z13)+(AB13-AA13)+(AC13-AB13)+(AD13-AC13))/CÁLCULOS!$Y$8,0)</f>
        <v>0</v>
      </c>
      <c r="AF13" s="185">
        <f>+IF((AE13+((Z13-Y13)+(AA13-Z13)+(AB13-AA13)+(AC13-AB13)+(AD13-AC13)+(AE13-AD13))/CÁLCULOS!$Y$8)&gt;0,AE13+((Z13-Y13)+(AA13-Z13)+(AB13-AA13)+(AC13-AB13)+(AD13-AC13)+(AE13-AD13))/CÁLCULOS!$Y$8,0)</f>
        <v>0</v>
      </c>
      <c r="AG13" s="185">
        <f>+IF((AF13+((AA13-Z13)+(AB13-AA13)+(AC13-AB13)+(AD13-AC13)+(AE13-AD13)+(AF13-AE13))/CÁLCULOS!$Y$8)&gt;0,AF13+((AA13-Z13)+(AB13-AA13)+(AC13-AB13)+(AD13-AC13)+(AE13-AD13)+(AF13-AE13))/CÁLCULOS!$Y$8,0)</f>
        <v>0</v>
      </c>
      <c r="AH13" s="185">
        <f>+IF((AG13+((AB13-AA13)+(AC13-AB13)+(AD13-AC13)+(AE13-AD13)+(AF13-AE13)+(AG13-AF13))/CÁLCULOS!$Y$8)&gt;0,AG13+((AB13-AA13)+(AC13-AB13)+(AD13-AC13)+(AE13-AD13)+(AF13-AE13)+(AG13-AF13))/CÁLCULOS!$Y$8,0)</f>
        <v>0</v>
      </c>
      <c r="AI13" s="185">
        <f>+IF((AH13+((AC13-AB13)+(AD13-AC13)+(AE13-AD13)+(AF13-AE13)+(AG13-AF13)+(AH13-AG13))/CÁLCULOS!$Y$8)&gt;0,AH13+((AC13-AB13)+(AD13-AC13)+(AE13-AD13)+(AF13-AE13)+(AG13-AF13)+(AH13-AG13))/CÁLCULOS!$Y$8,0)</f>
        <v>0</v>
      </c>
      <c r="AJ13" s="185">
        <f>+IF((AI13+((AD13-AC13)+(AE13-AD13)+(AF13-AE13)+(AG13-AF13)+(AH13-AG13)+(AI13-AH13))/CÁLCULOS!$Y$8)&gt;0,AI13+((AD13-AC13)+(AE13-AD13)+(AF13-AE13)+(AG13-AF13)+(AH13-AG13)+(AI13-AH13))/CÁLCULOS!$Y$8,0)</f>
        <v>0</v>
      </c>
      <c r="AK13" s="185">
        <f>+IF((AJ13+((AE13-AD13)+(AF13-AE13)+(AG13-AF13)+(AH13-AG13)+(AI13-AH13)+(AJ13-AI13))/CÁLCULOS!$Y$8)&gt;0,AJ13+((AE13-AD13)+(AF13-AE13)+(AG13-AF13)+(AH13-AG13)+(AI13-AH13)+(AJ13-AI13))/CÁLCULOS!$Y$8,0)</f>
        <v>0</v>
      </c>
      <c r="AL13" s="185">
        <f>+IF((AK13+((AF13-AE13)+(AG13-AF13)+(AH13-AG13)+(AI13-AH13)+(AJ13-AI13)+(AK13-AJ13))/CÁLCULOS!$Y$8)&gt;0,AK13+((AF13-AE13)+(AG13-AF13)+(AH13-AG13)+(AI13-AH13)+(AJ13-AI13)+(AK13-AJ13))/CÁLCULOS!$Y$8,0)</f>
        <v>0</v>
      </c>
      <c r="AM13" s="16">
        <f>LEN(A13)</f>
        <v>4</v>
      </c>
    </row>
    <row r="14" spans="1:39" x14ac:dyDescent="0.25">
      <c r="A14" s="16">
        <v>4203</v>
      </c>
      <c r="B14" s="16" t="s">
        <v>319</v>
      </c>
      <c r="C14" s="179">
        <f>VLOOKUP($A14,'ER-2020-2021'!$A:$Z,C$1,0)</f>
        <v>0</v>
      </c>
      <c r="D14" s="179">
        <f>VLOOKUP($A14,'ER-2020-2021'!$A:$Z,D$1,0)</f>
        <v>0</v>
      </c>
      <c r="E14" s="179">
        <f>VLOOKUP($A14,'ER-2020-2021'!$A:$Z,E$1,0)</f>
        <v>0</v>
      </c>
      <c r="F14" s="179">
        <f>VLOOKUP($A14,'ER-2020-2021'!$A:$Z,F$1,0)</f>
        <v>0</v>
      </c>
      <c r="G14" s="179">
        <f>VLOOKUP($A14,'ER-2020-2021'!$A:$Z,G$1,0)</f>
        <v>0</v>
      </c>
      <c r="H14" s="179">
        <f>VLOOKUP($A14,'ER-2020-2021'!$A:$Z,H$1,0)</f>
        <v>0</v>
      </c>
      <c r="I14" s="179">
        <f>VLOOKUP($A14,'ER-2020-2021'!$A:$Z,I$1,0)</f>
        <v>0</v>
      </c>
      <c r="J14" s="179">
        <f>VLOOKUP($A14,'ER-2020-2021'!$A:$Z,J$1,0)</f>
        <v>0</v>
      </c>
      <c r="K14" s="179">
        <f>VLOOKUP($A14,'ER-2020-2021'!$A:$Z,K$1,0)</f>
        <v>0</v>
      </c>
      <c r="L14" s="179">
        <f>VLOOKUP($A14,'ER-2020-2021'!$A:$Z,L$1,0)</f>
        <v>0</v>
      </c>
      <c r="M14" s="179">
        <f>VLOOKUP($A14,'ER-2020-2021'!$A:$Z,M$1,0)</f>
        <v>0</v>
      </c>
      <c r="N14" s="179">
        <f>VLOOKUP($A14,'ER-2020-2021'!$A:$Z,N$1,0)</f>
        <v>0</v>
      </c>
      <c r="O14" s="182">
        <f>VLOOKUP($A14,'ER-2020-2021'!$A:$Z,O$1,0)</f>
        <v>0</v>
      </c>
      <c r="P14" s="182">
        <f>VLOOKUP($A14,'ER-2020-2021'!$A:$Z,P$1,0)</f>
        <v>0</v>
      </c>
      <c r="Q14" s="182">
        <f>VLOOKUP($A14,'ER-2020-2021'!$A:$Z,Q$1,0)</f>
        <v>0</v>
      </c>
      <c r="R14" s="182">
        <f>VLOOKUP($A14,'ER-2020-2021'!$A:$Z,R$1,0)</f>
        <v>0</v>
      </c>
      <c r="S14" s="182">
        <f>VLOOKUP($A14,'ER-2020-2021'!$A:$Z,S$1,0)</f>
        <v>0</v>
      </c>
      <c r="T14" s="182">
        <f>VLOOKUP($A14,'ER-2020-2021'!$A:$Z,T$1,0)</f>
        <v>0</v>
      </c>
      <c r="U14" s="182">
        <f>VLOOKUP($A14,'ER-2020-2021'!$A:$Z,U$1,0)</f>
        <v>0</v>
      </c>
      <c r="V14" s="182">
        <f>VLOOKUP($A14,'ER-2020-2021'!$A:$Z,V$1,0)</f>
        <v>0</v>
      </c>
      <c r="W14" s="182">
        <f>VLOOKUP($A14,'ER-2020-2021'!$A:$Z,W$1,0)</f>
        <v>0</v>
      </c>
      <c r="X14" s="182">
        <f>VLOOKUP($A14,'ER-2020-2021'!$A:$Z,X$1,0)</f>
        <v>0</v>
      </c>
      <c r="Y14" s="182">
        <f>VLOOKUP($A14,'ER-2020-2021'!$A:$Z,Y$1,0)</f>
        <v>0</v>
      </c>
      <c r="Z14" s="182">
        <f>VLOOKUP($A14,'ER-2020-2021'!$A:$Z,Z$1,0)</f>
        <v>0</v>
      </c>
      <c r="AA14" s="185">
        <f>+IF((Z14+((U14-T14)+(V14-U14)+(W14-V14)+(X14-W14)+(Y14-X14)+(Z14-Y14))/CÁLCULOS!$Y$8)&gt;0,Z14+((U14-T14)+(V14-U14)+(W14-V14)+(X14-W14)+(Y14-X14)+(Z14-Y14))/CÁLCULOS!$Y$8,0)</f>
        <v>0</v>
      </c>
      <c r="AB14" s="185">
        <f>+IF((AA14+((V14-U14)+(W14-V14)+(X14-W14)+(Y14-X14)+(Z14-Y14)+(AA14-Z14))/CÁLCULOS!$Y$8)&gt;0,AA14+((V14-U14)+(W14-V14)+(X14-W14)+(Y14-X14)+(Z14-Y14)+(AA14-Z14))/CÁLCULOS!$Y$8,0)</f>
        <v>0</v>
      </c>
      <c r="AC14" s="185">
        <f>+IF((AB14+((W14-V14)+(X14-W14)+(Y14-X14)+(Z14-Y14)+(AA14-Z14)+(AB14-AA14))/CÁLCULOS!$Y$8)&gt;0,AB14+((W14-V14)+(X14-W14)+(Y14-X14)+(Z14-Y14)+(AA14-Z14)+(AB14-AA14))/CÁLCULOS!$Y$8,0)</f>
        <v>0</v>
      </c>
      <c r="AD14" s="185">
        <f>+IF((AC14+((X14-W14)+(Y14-X14)+(Z14-Y14)+(AA14-Z14)+(AB14-AA14)+(AC14-AB14))/CÁLCULOS!$Y$8)&gt;0,AC14+((X14-W14)+(Y14-X14)+(Z14-Y14)+(AA14-Z14)+(AB14-AA14)+(AC14-AB14))/CÁLCULOS!$Y$8,0)</f>
        <v>0</v>
      </c>
      <c r="AE14" s="185">
        <f>+IF((AD14+((Y14-X14)+(Z14-Y14)+(AA14-Z14)+(AB14-AA14)+(AC14-AB14)+(AD14-AC14))/CÁLCULOS!$Y$8)&gt;0,AD14+((Y14-X14)+(Z14-Y14)+(AA14-Z14)+(AB14-AA14)+(AC14-AB14)+(AD14-AC14))/CÁLCULOS!$Y$8,0)</f>
        <v>0</v>
      </c>
      <c r="AF14" s="185">
        <f>+IF((AE14+((Z14-Y14)+(AA14-Z14)+(AB14-AA14)+(AC14-AB14)+(AD14-AC14)+(AE14-AD14))/CÁLCULOS!$Y$8)&gt;0,AE14+((Z14-Y14)+(AA14-Z14)+(AB14-AA14)+(AC14-AB14)+(AD14-AC14)+(AE14-AD14))/CÁLCULOS!$Y$8,0)</f>
        <v>0</v>
      </c>
      <c r="AG14" s="185">
        <f>+IF((AF14+((AA14-Z14)+(AB14-AA14)+(AC14-AB14)+(AD14-AC14)+(AE14-AD14)+(AF14-AE14))/CÁLCULOS!$Y$8)&gt;0,AF14+((AA14-Z14)+(AB14-AA14)+(AC14-AB14)+(AD14-AC14)+(AE14-AD14)+(AF14-AE14))/CÁLCULOS!$Y$8,0)</f>
        <v>0</v>
      </c>
      <c r="AH14" s="185">
        <f>+IF((AG14+((AB14-AA14)+(AC14-AB14)+(AD14-AC14)+(AE14-AD14)+(AF14-AE14)+(AG14-AF14))/CÁLCULOS!$Y$8)&gt;0,AG14+((AB14-AA14)+(AC14-AB14)+(AD14-AC14)+(AE14-AD14)+(AF14-AE14)+(AG14-AF14))/CÁLCULOS!$Y$8,0)</f>
        <v>0</v>
      </c>
      <c r="AI14" s="185">
        <f>+IF((AH14+((AC14-AB14)+(AD14-AC14)+(AE14-AD14)+(AF14-AE14)+(AG14-AF14)+(AH14-AG14))/CÁLCULOS!$Y$8)&gt;0,AH14+((AC14-AB14)+(AD14-AC14)+(AE14-AD14)+(AF14-AE14)+(AG14-AF14)+(AH14-AG14))/CÁLCULOS!$Y$8,0)</f>
        <v>0</v>
      </c>
      <c r="AJ14" s="185">
        <f>+IF((AI14+((AD14-AC14)+(AE14-AD14)+(AF14-AE14)+(AG14-AF14)+(AH14-AG14)+(AI14-AH14))/CÁLCULOS!$Y$8)&gt;0,AI14+((AD14-AC14)+(AE14-AD14)+(AF14-AE14)+(AG14-AF14)+(AH14-AG14)+(AI14-AH14))/CÁLCULOS!$Y$8,0)</f>
        <v>0</v>
      </c>
      <c r="AK14" s="185">
        <f>+IF((AJ14+((AE14-AD14)+(AF14-AE14)+(AG14-AF14)+(AH14-AG14)+(AI14-AH14)+(AJ14-AI14))/CÁLCULOS!$Y$8)&gt;0,AJ14+((AE14-AD14)+(AF14-AE14)+(AG14-AF14)+(AH14-AG14)+(AI14-AH14)+(AJ14-AI14))/CÁLCULOS!$Y$8,0)</f>
        <v>0</v>
      </c>
      <c r="AL14" s="185">
        <f>+IF((AK14+((AF14-AE14)+(AG14-AF14)+(AH14-AG14)+(AI14-AH14)+(AJ14-AI14)+(AK14-AJ14))/CÁLCULOS!$Y$8)&gt;0,AK14+((AF14-AE14)+(AG14-AF14)+(AH14-AG14)+(AI14-AH14)+(AJ14-AI14)+(AK14-AJ14))/CÁLCULOS!$Y$8,0)</f>
        <v>0</v>
      </c>
      <c r="AM14" s="16">
        <f>LEN(A14)</f>
        <v>4</v>
      </c>
    </row>
    <row r="15" spans="1:39" x14ac:dyDescent="0.25">
      <c r="A15" s="16">
        <v>4204</v>
      </c>
      <c r="B15" s="16" t="s">
        <v>444</v>
      </c>
      <c r="C15" s="179">
        <f>VLOOKUP($A15,'ER-2020-2021'!$A:$Z,C$1,0)</f>
        <v>0</v>
      </c>
      <c r="D15" s="179">
        <f>VLOOKUP($A15,'ER-2020-2021'!$A:$Z,D$1,0)</f>
        <v>0</v>
      </c>
      <c r="E15" s="179">
        <f>VLOOKUP($A15,'ER-2020-2021'!$A:$Z,E$1,0)</f>
        <v>0</v>
      </c>
      <c r="F15" s="179">
        <f>VLOOKUP($A15,'ER-2020-2021'!$A:$Z,F$1,0)</f>
        <v>0</v>
      </c>
      <c r="G15" s="179">
        <f>VLOOKUP($A15,'ER-2020-2021'!$A:$Z,G$1,0)</f>
        <v>0</v>
      </c>
      <c r="H15" s="179">
        <f>VLOOKUP($A15,'ER-2020-2021'!$A:$Z,H$1,0)</f>
        <v>0</v>
      </c>
      <c r="I15" s="179">
        <f>VLOOKUP($A15,'ER-2020-2021'!$A:$Z,I$1,0)</f>
        <v>0</v>
      </c>
      <c r="J15" s="179">
        <f>VLOOKUP($A15,'ER-2020-2021'!$A:$Z,J$1,0)</f>
        <v>0</v>
      </c>
      <c r="K15" s="179">
        <f>VLOOKUP($A15,'ER-2020-2021'!$A:$Z,K$1,0)</f>
        <v>0</v>
      </c>
      <c r="L15" s="179">
        <f>VLOOKUP($A15,'ER-2020-2021'!$A:$Z,L$1,0)</f>
        <v>0</v>
      </c>
      <c r="M15" s="179">
        <f>VLOOKUP($A15,'ER-2020-2021'!$A:$Z,M$1,0)</f>
        <v>0</v>
      </c>
      <c r="N15" s="179">
        <f>VLOOKUP($A15,'ER-2020-2021'!$A:$Z,N$1,0)</f>
        <v>0</v>
      </c>
      <c r="O15" s="182">
        <f>VLOOKUP($A15,'ER-2020-2021'!$A:$Z,O$1,0)</f>
        <v>0</v>
      </c>
      <c r="P15" s="182">
        <f>VLOOKUP($A15,'ER-2020-2021'!$A:$Z,P$1,0)</f>
        <v>0</v>
      </c>
      <c r="Q15" s="182">
        <f>VLOOKUP($A15,'ER-2020-2021'!$A:$Z,Q$1,0)</f>
        <v>0</v>
      </c>
      <c r="R15" s="182">
        <f>VLOOKUP($A15,'ER-2020-2021'!$A:$Z,R$1,0)</f>
        <v>0</v>
      </c>
      <c r="S15" s="182">
        <f>VLOOKUP($A15,'ER-2020-2021'!$A:$Z,S$1,0)</f>
        <v>0</v>
      </c>
      <c r="T15" s="182">
        <f>VLOOKUP($A15,'ER-2020-2021'!$A:$Z,T$1,0)</f>
        <v>0</v>
      </c>
      <c r="U15" s="182">
        <f>VLOOKUP($A15,'ER-2020-2021'!$A:$Z,U$1,0)</f>
        <v>0</v>
      </c>
      <c r="V15" s="182">
        <f>VLOOKUP($A15,'ER-2020-2021'!$A:$Z,V$1,0)</f>
        <v>0</v>
      </c>
      <c r="W15" s="182">
        <f>VLOOKUP($A15,'ER-2020-2021'!$A:$Z,W$1,0)</f>
        <v>0</v>
      </c>
      <c r="X15" s="182">
        <f>VLOOKUP($A15,'ER-2020-2021'!$A:$Z,X$1,0)</f>
        <v>0</v>
      </c>
      <c r="Y15" s="182">
        <f>VLOOKUP($A15,'ER-2020-2021'!$A:$Z,Y$1,0)</f>
        <v>0</v>
      </c>
      <c r="Z15" s="182">
        <f>VLOOKUP($A15,'ER-2020-2021'!$A:$Z,Z$1,0)</f>
        <v>0</v>
      </c>
      <c r="AA15" s="185">
        <f>+IF((Z15+((U15-T15)+(V15-U15)+(W15-V15)+(X15-W15)+(Y15-X15)+(Z15-Y15))/CÁLCULOS!$Y$8)&gt;0,Z15+((U15-T15)+(V15-U15)+(W15-V15)+(X15-W15)+(Y15-X15)+(Z15-Y15))/CÁLCULOS!$Y$8,0)</f>
        <v>0</v>
      </c>
      <c r="AB15" s="185">
        <f>+IF((AA15+((V15-U15)+(W15-V15)+(X15-W15)+(Y15-X15)+(Z15-Y15)+(AA15-Z15))/CÁLCULOS!$Y$8)&gt;0,AA15+((V15-U15)+(W15-V15)+(X15-W15)+(Y15-X15)+(Z15-Y15)+(AA15-Z15))/CÁLCULOS!$Y$8,0)</f>
        <v>0</v>
      </c>
      <c r="AC15" s="185">
        <f>+IF((AB15+((W15-V15)+(X15-W15)+(Y15-X15)+(Z15-Y15)+(AA15-Z15)+(AB15-AA15))/CÁLCULOS!$Y$8)&gt;0,AB15+((W15-V15)+(X15-W15)+(Y15-X15)+(Z15-Y15)+(AA15-Z15)+(AB15-AA15))/CÁLCULOS!$Y$8,0)</f>
        <v>0</v>
      </c>
      <c r="AD15" s="185">
        <f>+IF((AC15+((X15-W15)+(Y15-X15)+(Z15-Y15)+(AA15-Z15)+(AB15-AA15)+(AC15-AB15))/CÁLCULOS!$Y$8)&gt;0,AC15+((X15-W15)+(Y15-X15)+(Z15-Y15)+(AA15-Z15)+(AB15-AA15)+(AC15-AB15))/CÁLCULOS!$Y$8,0)</f>
        <v>0</v>
      </c>
      <c r="AE15" s="185">
        <f>+IF((AD15+((Y15-X15)+(Z15-Y15)+(AA15-Z15)+(AB15-AA15)+(AC15-AB15)+(AD15-AC15))/CÁLCULOS!$Y$8)&gt;0,AD15+((Y15-X15)+(Z15-Y15)+(AA15-Z15)+(AB15-AA15)+(AC15-AB15)+(AD15-AC15))/CÁLCULOS!$Y$8,0)</f>
        <v>0</v>
      </c>
      <c r="AF15" s="185">
        <f>+IF((AE15+((Z15-Y15)+(AA15-Z15)+(AB15-AA15)+(AC15-AB15)+(AD15-AC15)+(AE15-AD15))/CÁLCULOS!$Y$8)&gt;0,AE15+((Z15-Y15)+(AA15-Z15)+(AB15-AA15)+(AC15-AB15)+(AD15-AC15)+(AE15-AD15))/CÁLCULOS!$Y$8,0)</f>
        <v>0</v>
      </c>
      <c r="AG15" s="185">
        <f>+IF((AF15+((AA15-Z15)+(AB15-AA15)+(AC15-AB15)+(AD15-AC15)+(AE15-AD15)+(AF15-AE15))/CÁLCULOS!$Y$8)&gt;0,AF15+((AA15-Z15)+(AB15-AA15)+(AC15-AB15)+(AD15-AC15)+(AE15-AD15)+(AF15-AE15))/CÁLCULOS!$Y$8,0)</f>
        <v>0</v>
      </c>
      <c r="AH15" s="185">
        <f>+IF((AG15+((AB15-AA15)+(AC15-AB15)+(AD15-AC15)+(AE15-AD15)+(AF15-AE15)+(AG15-AF15))/CÁLCULOS!$Y$8)&gt;0,AG15+((AB15-AA15)+(AC15-AB15)+(AD15-AC15)+(AE15-AD15)+(AF15-AE15)+(AG15-AF15))/CÁLCULOS!$Y$8,0)</f>
        <v>0</v>
      </c>
      <c r="AI15" s="185">
        <f>+IF((AH15+((AC15-AB15)+(AD15-AC15)+(AE15-AD15)+(AF15-AE15)+(AG15-AF15)+(AH15-AG15))/CÁLCULOS!$Y$8)&gt;0,AH15+((AC15-AB15)+(AD15-AC15)+(AE15-AD15)+(AF15-AE15)+(AG15-AF15)+(AH15-AG15))/CÁLCULOS!$Y$8,0)</f>
        <v>0</v>
      </c>
      <c r="AJ15" s="185">
        <f>+IF((AI15+((AD15-AC15)+(AE15-AD15)+(AF15-AE15)+(AG15-AF15)+(AH15-AG15)+(AI15-AH15))/CÁLCULOS!$Y$8)&gt;0,AI15+((AD15-AC15)+(AE15-AD15)+(AF15-AE15)+(AG15-AF15)+(AH15-AG15)+(AI15-AH15))/CÁLCULOS!$Y$8,0)</f>
        <v>0</v>
      </c>
      <c r="AK15" s="185">
        <f>+IF((AJ15+((AE15-AD15)+(AF15-AE15)+(AG15-AF15)+(AH15-AG15)+(AI15-AH15)+(AJ15-AI15))/CÁLCULOS!$Y$8)&gt;0,AJ15+((AE15-AD15)+(AF15-AE15)+(AG15-AF15)+(AH15-AG15)+(AI15-AH15)+(AJ15-AI15))/CÁLCULOS!$Y$8,0)</f>
        <v>0</v>
      </c>
      <c r="AL15" s="185">
        <f>+IF((AK15+((AF15-AE15)+(AG15-AF15)+(AH15-AG15)+(AI15-AH15)+(AJ15-AI15)+(AK15-AJ15))/CÁLCULOS!$Y$8)&gt;0,AK15+((AF15-AE15)+(AG15-AF15)+(AH15-AG15)+(AI15-AH15)+(AJ15-AI15)+(AK15-AJ15))/CÁLCULOS!$Y$8,0)</f>
        <v>0</v>
      </c>
      <c r="AM15" s="16">
        <f>LEN(A15)</f>
        <v>4</v>
      </c>
    </row>
    <row r="16" spans="1:39" x14ac:dyDescent="0.25">
      <c r="A16" s="16">
        <v>4205</v>
      </c>
      <c r="B16" s="16" t="s">
        <v>445</v>
      </c>
      <c r="C16" s="179">
        <f>VLOOKUP($A16,'ER-2020-2021'!$A:$Z,C$1,0)</f>
        <v>0</v>
      </c>
      <c r="D16" s="179">
        <f>VLOOKUP($A16,'ER-2020-2021'!$A:$Z,D$1,0)</f>
        <v>0</v>
      </c>
      <c r="E16" s="179">
        <f>VLOOKUP($A16,'ER-2020-2021'!$A:$Z,E$1,0)</f>
        <v>0</v>
      </c>
      <c r="F16" s="179">
        <f>VLOOKUP($A16,'ER-2020-2021'!$A:$Z,F$1,0)</f>
        <v>0</v>
      </c>
      <c r="G16" s="179">
        <f>VLOOKUP($A16,'ER-2020-2021'!$A:$Z,G$1,0)</f>
        <v>0</v>
      </c>
      <c r="H16" s="179">
        <f>VLOOKUP($A16,'ER-2020-2021'!$A:$Z,H$1,0)</f>
        <v>0</v>
      </c>
      <c r="I16" s="179">
        <f>VLOOKUP($A16,'ER-2020-2021'!$A:$Z,I$1,0)</f>
        <v>0</v>
      </c>
      <c r="J16" s="179">
        <f>VLOOKUP($A16,'ER-2020-2021'!$A:$Z,J$1,0)</f>
        <v>0</v>
      </c>
      <c r="K16" s="179">
        <f>VLOOKUP($A16,'ER-2020-2021'!$A:$Z,K$1,0)</f>
        <v>0</v>
      </c>
      <c r="L16" s="179">
        <f>VLOOKUP($A16,'ER-2020-2021'!$A:$Z,L$1,0)</f>
        <v>0</v>
      </c>
      <c r="M16" s="179">
        <f>VLOOKUP($A16,'ER-2020-2021'!$A:$Z,M$1,0)</f>
        <v>0</v>
      </c>
      <c r="N16" s="179">
        <f>VLOOKUP($A16,'ER-2020-2021'!$A:$Z,N$1,0)</f>
        <v>0</v>
      </c>
      <c r="O16" s="182">
        <f>VLOOKUP($A16,'ER-2020-2021'!$A:$Z,O$1,0)</f>
        <v>0</v>
      </c>
      <c r="P16" s="182">
        <f>VLOOKUP($A16,'ER-2020-2021'!$A:$Z,P$1,0)</f>
        <v>0</v>
      </c>
      <c r="Q16" s="182">
        <f>VLOOKUP($A16,'ER-2020-2021'!$A:$Z,Q$1,0)</f>
        <v>0</v>
      </c>
      <c r="R16" s="182">
        <f>VLOOKUP($A16,'ER-2020-2021'!$A:$Z,R$1,0)</f>
        <v>0</v>
      </c>
      <c r="S16" s="182">
        <f>VLOOKUP($A16,'ER-2020-2021'!$A:$Z,S$1,0)</f>
        <v>0</v>
      </c>
      <c r="T16" s="182">
        <f>VLOOKUP($A16,'ER-2020-2021'!$A:$Z,T$1,0)</f>
        <v>0</v>
      </c>
      <c r="U16" s="182">
        <f>VLOOKUP($A16,'ER-2020-2021'!$A:$Z,U$1,0)</f>
        <v>0</v>
      </c>
      <c r="V16" s="182">
        <f>VLOOKUP($A16,'ER-2020-2021'!$A:$Z,V$1,0)</f>
        <v>0</v>
      </c>
      <c r="W16" s="182">
        <f>VLOOKUP($A16,'ER-2020-2021'!$A:$Z,W$1,0)</f>
        <v>0</v>
      </c>
      <c r="X16" s="182">
        <f>VLOOKUP($A16,'ER-2020-2021'!$A:$Z,X$1,0)</f>
        <v>0</v>
      </c>
      <c r="Y16" s="182">
        <f>VLOOKUP($A16,'ER-2020-2021'!$A:$Z,Y$1,0)</f>
        <v>0</v>
      </c>
      <c r="Z16" s="182">
        <f>VLOOKUP($A16,'ER-2020-2021'!$A:$Z,Z$1,0)</f>
        <v>0</v>
      </c>
      <c r="AA16" s="185">
        <f>+IF((Z16+((U16-T16)+(V16-U16)+(W16-V16)+(X16-W16)+(Y16-X16)+(Z16-Y16))/CÁLCULOS!$Y$8)&gt;0,Z16+((U16-T16)+(V16-U16)+(W16-V16)+(X16-W16)+(Y16-X16)+(Z16-Y16))/CÁLCULOS!$Y$8,0)</f>
        <v>0</v>
      </c>
      <c r="AB16" s="185">
        <f>+IF((AA16+((V16-U16)+(W16-V16)+(X16-W16)+(Y16-X16)+(Z16-Y16)+(AA16-Z16))/CÁLCULOS!$Y$8)&gt;0,AA16+((V16-U16)+(W16-V16)+(X16-W16)+(Y16-X16)+(Z16-Y16)+(AA16-Z16))/CÁLCULOS!$Y$8,0)</f>
        <v>0</v>
      </c>
      <c r="AC16" s="185">
        <f>+IF((AB16+((W16-V16)+(X16-W16)+(Y16-X16)+(Z16-Y16)+(AA16-Z16)+(AB16-AA16))/CÁLCULOS!$Y$8)&gt;0,AB16+((W16-V16)+(X16-W16)+(Y16-X16)+(Z16-Y16)+(AA16-Z16)+(AB16-AA16))/CÁLCULOS!$Y$8,0)</f>
        <v>0</v>
      </c>
      <c r="AD16" s="185">
        <f>+IF((AC16+((X16-W16)+(Y16-X16)+(Z16-Y16)+(AA16-Z16)+(AB16-AA16)+(AC16-AB16))/CÁLCULOS!$Y$8)&gt;0,AC16+((X16-W16)+(Y16-X16)+(Z16-Y16)+(AA16-Z16)+(AB16-AA16)+(AC16-AB16))/CÁLCULOS!$Y$8,0)</f>
        <v>0</v>
      </c>
      <c r="AE16" s="185">
        <f>+IF((AD16+((Y16-X16)+(Z16-Y16)+(AA16-Z16)+(AB16-AA16)+(AC16-AB16)+(AD16-AC16))/CÁLCULOS!$Y$8)&gt;0,AD16+((Y16-X16)+(Z16-Y16)+(AA16-Z16)+(AB16-AA16)+(AC16-AB16)+(AD16-AC16))/CÁLCULOS!$Y$8,0)</f>
        <v>0</v>
      </c>
      <c r="AF16" s="185">
        <f>+IF((AE16+((Z16-Y16)+(AA16-Z16)+(AB16-AA16)+(AC16-AB16)+(AD16-AC16)+(AE16-AD16))/CÁLCULOS!$Y$8)&gt;0,AE16+((Z16-Y16)+(AA16-Z16)+(AB16-AA16)+(AC16-AB16)+(AD16-AC16)+(AE16-AD16))/CÁLCULOS!$Y$8,0)</f>
        <v>0</v>
      </c>
      <c r="AG16" s="185">
        <f>+IF((AF16+((AA16-Z16)+(AB16-AA16)+(AC16-AB16)+(AD16-AC16)+(AE16-AD16)+(AF16-AE16))/CÁLCULOS!$Y$8)&gt;0,AF16+((AA16-Z16)+(AB16-AA16)+(AC16-AB16)+(AD16-AC16)+(AE16-AD16)+(AF16-AE16))/CÁLCULOS!$Y$8,0)</f>
        <v>0</v>
      </c>
      <c r="AH16" s="185">
        <f>+IF((AG16+((AB16-AA16)+(AC16-AB16)+(AD16-AC16)+(AE16-AD16)+(AF16-AE16)+(AG16-AF16))/CÁLCULOS!$Y$8)&gt;0,AG16+((AB16-AA16)+(AC16-AB16)+(AD16-AC16)+(AE16-AD16)+(AF16-AE16)+(AG16-AF16))/CÁLCULOS!$Y$8,0)</f>
        <v>0</v>
      </c>
      <c r="AI16" s="185">
        <f>+IF((AH16+((AC16-AB16)+(AD16-AC16)+(AE16-AD16)+(AF16-AE16)+(AG16-AF16)+(AH16-AG16))/CÁLCULOS!$Y$8)&gt;0,AH16+((AC16-AB16)+(AD16-AC16)+(AE16-AD16)+(AF16-AE16)+(AG16-AF16)+(AH16-AG16))/CÁLCULOS!$Y$8,0)</f>
        <v>0</v>
      </c>
      <c r="AJ16" s="185">
        <f>+IF((AI16+((AD16-AC16)+(AE16-AD16)+(AF16-AE16)+(AG16-AF16)+(AH16-AG16)+(AI16-AH16))/CÁLCULOS!$Y$8)&gt;0,AI16+((AD16-AC16)+(AE16-AD16)+(AF16-AE16)+(AG16-AF16)+(AH16-AG16)+(AI16-AH16))/CÁLCULOS!$Y$8,0)</f>
        <v>0</v>
      </c>
      <c r="AK16" s="185">
        <f>+IF((AJ16+((AE16-AD16)+(AF16-AE16)+(AG16-AF16)+(AH16-AG16)+(AI16-AH16)+(AJ16-AI16))/CÁLCULOS!$Y$8)&gt;0,AJ16+((AE16-AD16)+(AF16-AE16)+(AG16-AF16)+(AH16-AG16)+(AI16-AH16)+(AJ16-AI16))/CÁLCULOS!$Y$8,0)</f>
        <v>0</v>
      </c>
      <c r="AL16" s="185">
        <f>+IF((AK16+((AF16-AE16)+(AG16-AF16)+(AH16-AG16)+(AI16-AH16)+(AJ16-AI16)+(AK16-AJ16))/CÁLCULOS!$Y$8)&gt;0,AK16+((AF16-AE16)+(AG16-AF16)+(AH16-AG16)+(AI16-AH16)+(AJ16-AI16)+(AK16-AJ16))/CÁLCULOS!$Y$8,0)</f>
        <v>0</v>
      </c>
      <c r="AM16" s="16">
        <f>LEN(A16)</f>
        <v>4</v>
      </c>
    </row>
    <row r="17" spans="1:39" x14ac:dyDescent="0.25">
      <c r="A17" s="16">
        <v>4290</v>
      </c>
      <c r="B17" s="16" t="s">
        <v>287</v>
      </c>
      <c r="C17" s="179">
        <f>VLOOKUP($A17,'ER-2020-2021'!$A:$Z,C$1,0)</f>
        <v>0</v>
      </c>
      <c r="D17" s="179">
        <f>VLOOKUP($A17,'ER-2020-2021'!$A:$Z,D$1,0)</f>
        <v>0</v>
      </c>
      <c r="E17" s="179">
        <f>VLOOKUP($A17,'ER-2020-2021'!$A:$Z,E$1,0)</f>
        <v>0</v>
      </c>
      <c r="F17" s="179">
        <f>VLOOKUP($A17,'ER-2020-2021'!$A:$Z,F$1,0)</f>
        <v>0</v>
      </c>
      <c r="G17" s="179">
        <f>VLOOKUP($A17,'ER-2020-2021'!$A:$Z,G$1,0)</f>
        <v>0</v>
      </c>
      <c r="H17" s="179">
        <f>VLOOKUP($A17,'ER-2020-2021'!$A:$Z,H$1,0)</f>
        <v>0</v>
      </c>
      <c r="I17" s="179">
        <f>VLOOKUP($A17,'ER-2020-2021'!$A:$Z,I$1,0)</f>
        <v>0</v>
      </c>
      <c r="J17" s="179">
        <f>VLOOKUP($A17,'ER-2020-2021'!$A:$Z,J$1,0)</f>
        <v>0</v>
      </c>
      <c r="K17" s="179">
        <f>VLOOKUP($A17,'ER-2020-2021'!$A:$Z,K$1,0)</f>
        <v>0</v>
      </c>
      <c r="L17" s="179">
        <f>VLOOKUP($A17,'ER-2020-2021'!$A:$Z,L$1,0)</f>
        <v>0</v>
      </c>
      <c r="M17" s="179">
        <f>VLOOKUP($A17,'ER-2020-2021'!$A:$Z,M$1,0)</f>
        <v>0</v>
      </c>
      <c r="N17" s="179">
        <f>VLOOKUP($A17,'ER-2020-2021'!$A:$Z,N$1,0)</f>
        <v>0</v>
      </c>
      <c r="O17" s="182">
        <f>VLOOKUP($A17,'ER-2020-2021'!$A:$Z,O$1,0)</f>
        <v>0</v>
      </c>
      <c r="P17" s="182">
        <f>VLOOKUP($A17,'ER-2020-2021'!$A:$Z,P$1,0)</f>
        <v>0</v>
      </c>
      <c r="Q17" s="182">
        <f>VLOOKUP($A17,'ER-2020-2021'!$A:$Z,Q$1,0)</f>
        <v>0</v>
      </c>
      <c r="R17" s="182">
        <f>VLOOKUP($A17,'ER-2020-2021'!$A:$Z,R$1,0)</f>
        <v>0</v>
      </c>
      <c r="S17" s="182">
        <f>VLOOKUP($A17,'ER-2020-2021'!$A:$Z,S$1,0)</f>
        <v>0</v>
      </c>
      <c r="T17" s="182">
        <f>VLOOKUP($A17,'ER-2020-2021'!$A:$Z,T$1,0)</f>
        <v>0</v>
      </c>
      <c r="U17" s="182">
        <f>VLOOKUP($A17,'ER-2020-2021'!$A:$Z,U$1,0)</f>
        <v>0</v>
      </c>
      <c r="V17" s="182">
        <f>VLOOKUP($A17,'ER-2020-2021'!$A:$Z,V$1,0)</f>
        <v>0</v>
      </c>
      <c r="W17" s="182">
        <f>VLOOKUP($A17,'ER-2020-2021'!$A:$Z,W$1,0)</f>
        <v>0</v>
      </c>
      <c r="X17" s="182">
        <f>VLOOKUP($A17,'ER-2020-2021'!$A:$Z,X$1,0)</f>
        <v>0</v>
      </c>
      <c r="Y17" s="182">
        <f>VLOOKUP($A17,'ER-2020-2021'!$A:$Z,Y$1,0)</f>
        <v>0</v>
      </c>
      <c r="Z17" s="182">
        <f>VLOOKUP($A17,'ER-2020-2021'!$A:$Z,Z$1,0)</f>
        <v>0</v>
      </c>
      <c r="AA17" s="185">
        <f>+IF((Z17+((U17-T17)+(V17-U17)+(W17-V17)+(X17-W17)+(Y17-X17)+(Z17-Y17))/CÁLCULOS!$Y$8)&gt;0,Z17+((U17-T17)+(V17-U17)+(W17-V17)+(X17-W17)+(Y17-X17)+(Z17-Y17))/CÁLCULOS!$Y$8,0)</f>
        <v>0</v>
      </c>
      <c r="AB17" s="185">
        <f>+IF((AA17+((V17-U17)+(W17-V17)+(X17-W17)+(Y17-X17)+(Z17-Y17)+(AA17-Z17))/CÁLCULOS!$Y$8)&gt;0,AA17+((V17-U17)+(W17-V17)+(X17-W17)+(Y17-X17)+(Z17-Y17)+(AA17-Z17))/CÁLCULOS!$Y$8,0)</f>
        <v>0</v>
      </c>
      <c r="AC17" s="185">
        <f>+IF((AB17+((W17-V17)+(X17-W17)+(Y17-X17)+(Z17-Y17)+(AA17-Z17)+(AB17-AA17))/CÁLCULOS!$Y$8)&gt;0,AB17+((W17-V17)+(X17-W17)+(Y17-X17)+(Z17-Y17)+(AA17-Z17)+(AB17-AA17))/CÁLCULOS!$Y$8,0)</f>
        <v>0</v>
      </c>
      <c r="AD17" s="185">
        <f>+IF((AC17+((X17-W17)+(Y17-X17)+(Z17-Y17)+(AA17-Z17)+(AB17-AA17)+(AC17-AB17))/CÁLCULOS!$Y$8)&gt;0,AC17+((X17-W17)+(Y17-X17)+(Z17-Y17)+(AA17-Z17)+(AB17-AA17)+(AC17-AB17))/CÁLCULOS!$Y$8,0)</f>
        <v>0</v>
      </c>
      <c r="AE17" s="185">
        <f>+IF((AD17+((Y17-X17)+(Z17-Y17)+(AA17-Z17)+(AB17-AA17)+(AC17-AB17)+(AD17-AC17))/CÁLCULOS!$Y$8)&gt;0,AD17+((Y17-X17)+(Z17-Y17)+(AA17-Z17)+(AB17-AA17)+(AC17-AB17)+(AD17-AC17))/CÁLCULOS!$Y$8,0)</f>
        <v>0</v>
      </c>
      <c r="AF17" s="185">
        <f>+IF((AE17+((Z17-Y17)+(AA17-Z17)+(AB17-AA17)+(AC17-AB17)+(AD17-AC17)+(AE17-AD17))/CÁLCULOS!$Y$8)&gt;0,AE17+((Z17-Y17)+(AA17-Z17)+(AB17-AA17)+(AC17-AB17)+(AD17-AC17)+(AE17-AD17))/CÁLCULOS!$Y$8,0)</f>
        <v>0</v>
      </c>
      <c r="AG17" s="185">
        <f>+IF((AF17+((AA17-Z17)+(AB17-AA17)+(AC17-AB17)+(AD17-AC17)+(AE17-AD17)+(AF17-AE17))/CÁLCULOS!$Y$8)&gt;0,AF17+((AA17-Z17)+(AB17-AA17)+(AC17-AB17)+(AD17-AC17)+(AE17-AD17)+(AF17-AE17))/CÁLCULOS!$Y$8,0)</f>
        <v>0</v>
      </c>
      <c r="AH17" s="185">
        <f>+IF((AG17+((AB17-AA17)+(AC17-AB17)+(AD17-AC17)+(AE17-AD17)+(AF17-AE17)+(AG17-AF17))/CÁLCULOS!$Y$8)&gt;0,AG17+((AB17-AA17)+(AC17-AB17)+(AD17-AC17)+(AE17-AD17)+(AF17-AE17)+(AG17-AF17))/CÁLCULOS!$Y$8,0)</f>
        <v>0</v>
      </c>
      <c r="AI17" s="185">
        <f>+IF((AH17+((AC17-AB17)+(AD17-AC17)+(AE17-AD17)+(AF17-AE17)+(AG17-AF17)+(AH17-AG17))/CÁLCULOS!$Y$8)&gt;0,AH17+((AC17-AB17)+(AD17-AC17)+(AE17-AD17)+(AF17-AE17)+(AG17-AF17)+(AH17-AG17))/CÁLCULOS!$Y$8,0)</f>
        <v>0</v>
      </c>
      <c r="AJ17" s="185">
        <f>+IF((AI17+((AD17-AC17)+(AE17-AD17)+(AF17-AE17)+(AG17-AF17)+(AH17-AG17)+(AI17-AH17))/CÁLCULOS!$Y$8)&gt;0,AI17+((AD17-AC17)+(AE17-AD17)+(AF17-AE17)+(AG17-AF17)+(AH17-AG17)+(AI17-AH17))/CÁLCULOS!$Y$8,0)</f>
        <v>0</v>
      </c>
      <c r="AK17" s="185">
        <f>+IF((AJ17+((AE17-AD17)+(AF17-AE17)+(AG17-AF17)+(AH17-AG17)+(AI17-AH17)+(AJ17-AI17))/CÁLCULOS!$Y$8)&gt;0,AJ17+((AE17-AD17)+(AF17-AE17)+(AG17-AF17)+(AH17-AG17)+(AI17-AH17)+(AJ17-AI17))/CÁLCULOS!$Y$8,0)</f>
        <v>0</v>
      </c>
      <c r="AL17" s="185">
        <f>+IF((AK17+((AF17-AE17)+(AG17-AF17)+(AH17-AG17)+(AI17-AH17)+(AJ17-AI17)+(AK17-AJ17))/CÁLCULOS!$Y$8)&gt;0,AK17+((AF17-AE17)+(AG17-AF17)+(AH17-AG17)+(AI17-AH17)+(AJ17-AI17)+(AK17-AJ17))/CÁLCULOS!$Y$8,0)</f>
        <v>0</v>
      </c>
      <c r="AM17" s="16">
        <f>LEN(A17)</f>
        <v>4</v>
      </c>
    </row>
    <row r="18" spans="1:39" x14ac:dyDescent="0.25">
      <c r="A18" s="16">
        <v>43</v>
      </c>
      <c r="B18" s="16" t="s">
        <v>446</v>
      </c>
      <c r="C18" s="179">
        <f>VLOOKUP($A18,'ER-2020-2021'!$A:$Z,C$1,0)</f>
        <v>0</v>
      </c>
      <c r="D18" s="179">
        <f>VLOOKUP($A18,'ER-2020-2021'!$A:$Z,D$1,0)</f>
        <v>0</v>
      </c>
      <c r="E18" s="179">
        <f>VLOOKUP($A18,'ER-2020-2021'!$A:$Z,E$1,0)</f>
        <v>0</v>
      </c>
      <c r="F18" s="179">
        <f>VLOOKUP($A18,'ER-2020-2021'!$A:$Z,F$1,0)</f>
        <v>0</v>
      </c>
      <c r="G18" s="179">
        <f>VLOOKUP($A18,'ER-2020-2021'!$A:$Z,G$1,0)</f>
        <v>0</v>
      </c>
      <c r="H18" s="179">
        <f>VLOOKUP($A18,'ER-2020-2021'!$A:$Z,H$1,0)</f>
        <v>0</v>
      </c>
      <c r="I18" s="179">
        <f>VLOOKUP($A18,'ER-2020-2021'!$A:$Z,I$1,0)</f>
        <v>0</v>
      </c>
      <c r="J18" s="179">
        <f>VLOOKUP($A18,'ER-2020-2021'!$A:$Z,J$1,0)</f>
        <v>0</v>
      </c>
      <c r="K18" s="179">
        <f>VLOOKUP($A18,'ER-2020-2021'!$A:$Z,K$1,0)</f>
        <v>0</v>
      </c>
      <c r="L18" s="179">
        <f>VLOOKUP($A18,'ER-2020-2021'!$A:$Z,L$1,0)</f>
        <v>0</v>
      </c>
      <c r="M18" s="179">
        <f>VLOOKUP($A18,'ER-2020-2021'!$A:$Z,M$1,0)</f>
        <v>0</v>
      </c>
      <c r="N18" s="179">
        <f>VLOOKUP($A18,'ER-2020-2021'!$A:$Z,N$1,0)</f>
        <v>0</v>
      </c>
      <c r="O18" s="182">
        <f>VLOOKUP($A18,'ER-2020-2021'!$A:$Z,O$1,0)</f>
        <v>0</v>
      </c>
      <c r="P18" s="182">
        <f>VLOOKUP($A18,'ER-2020-2021'!$A:$Z,P$1,0)</f>
        <v>0</v>
      </c>
      <c r="Q18" s="182">
        <f>VLOOKUP($A18,'ER-2020-2021'!$A:$Z,Q$1,0)</f>
        <v>0</v>
      </c>
      <c r="R18" s="182">
        <f>VLOOKUP($A18,'ER-2020-2021'!$A:$Z,R$1,0)</f>
        <v>0</v>
      </c>
      <c r="S18" s="182">
        <f>VLOOKUP($A18,'ER-2020-2021'!$A:$Z,S$1,0)</f>
        <v>0</v>
      </c>
      <c r="T18" s="182">
        <f>VLOOKUP($A18,'ER-2020-2021'!$A:$Z,T$1,0)</f>
        <v>0</v>
      </c>
      <c r="U18" s="182">
        <f>VLOOKUP($A18,'ER-2020-2021'!$A:$Z,U$1,0)</f>
        <v>0</v>
      </c>
      <c r="V18" s="182">
        <f>VLOOKUP($A18,'ER-2020-2021'!$A:$Z,V$1,0)</f>
        <v>0</v>
      </c>
      <c r="W18" s="182">
        <f>VLOOKUP($A18,'ER-2020-2021'!$A:$Z,W$1,0)</f>
        <v>0</v>
      </c>
      <c r="X18" s="182">
        <f>VLOOKUP($A18,'ER-2020-2021'!$A:$Z,X$1,0)</f>
        <v>0</v>
      </c>
      <c r="Y18" s="182">
        <f>VLOOKUP($A18,'ER-2020-2021'!$A:$Z,Y$1,0)</f>
        <v>0</v>
      </c>
      <c r="Z18" s="182">
        <f>VLOOKUP($A18,'ER-2020-2021'!$A:$Z,Z$1,0)</f>
        <v>0</v>
      </c>
      <c r="AA18" s="185">
        <f t="shared" ref="AA18:AL18" si="3">SUM(AA19:AA23)</f>
        <v>0</v>
      </c>
      <c r="AB18" s="185">
        <f t="shared" si="3"/>
        <v>0</v>
      </c>
      <c r="AC18" s="185">
        <f t="shared" si="3"/>
        <v>0</v>
      </c>
      <c r="AD18" s="185">
        <f t="shared" si="3"/>
        <v>0</v>
      </c>
      <c r="AE18" s="185">
        <f t="shared" si="3"/>
        <v>0</v>
      </c>
      <c r="AF18" s="185">
        <f t="shared" si="3"/>
        <v>0</v>
      </c>
      <c r="AG18" s="185">
        <f t="shared" si="3"/>
        <v>0</v>
      </c>
      <c r="AH18" s="185">
        <f t="shared" si="3"/>
        <v>0</v>
      </c>
      <c r="AI18" s="185">
        <f t="shared" si="3"/>
        <v>0</v>
      </c>
      <c r="AJ18" s="185">
        <f t="shared" si="3"/>
        <v>0</v>
      </c>
      <c r="AK18" s="185">
        <f t="shared" si="3"/>
        <v>0</v>
      </c>
      <c r="AL18" s="185">
        <f t="shared" si="3"/>
        <v>0</v>
      </c>
      <c r="AM18" s="16">
        <f>LEN(A18)</f>
        <v>2</v>
      </c>
    </row>
    <row r="19" spans="1:39" x14ac:dyDescent="0.25">
      <c r="A19" s="16">
        <v>4302</v>
      </c>
      <c r="B19" s="16" t="s">
        <v>447</v>
      </c>
      <c r="C19" s="179">
        <f>VLOOKUP($A19,'ER-2020-2021'!$A:$Z,C$1,0)</f>
        <v>0</v>
      </c>
      <c r="D19" s="179">
        <f>VLOOKUP($A19,'ER-2020-2021'!$A:$Z,D$1,0)</f>
        <v>0</v>
      </c>
      <c r="E19" s="179">
        <f>VLOOKUP($A19,'ER-2020-2021'!$A:$Z,E$1,0)</f>
        <v>0</v>
      </c>
      <c r="F19" s="179">
        <f>VLOOKUP($A19,'ER-2020-2021'!$A:$Z,F$1,0)</f>
        <v>0</v>
      </c>
      <c r="G19" s="179">
        <f>VLOOKUP($A19,'ER-2020-2021'!$A:$Z,G$1,0)</f>
        <v>0</v>
      </c>
      <c r="H19" s="179">
        <f>VLOOKUP($A19,'ER-2020-2021'!$A:$Z,H$1,0)</f>
        <v>0</v>
      </c>
      <c r="I19" s="179">
        <f>VLOOKUP($A19,'ER-2020-2021'!$A:$Z,I$1,0)</f>
        <v>0</v>
      </c>
      <c r="J19" s="179">
        <f>VLOOKUP($A19,'ER-2020-2021'!$A:$Z,J$1,0)</f>
        <v>0</v>
      </c>
      <c r="K19" s="179">
        <f>VLOOKUP($A19,'ER-2020-2021'!$A:$Z,K$1,0)</f>
        <v>0</v>
      </c>
      <c r="L19" s="179">
        <f>VLOOKUP($A19,'ER-2020-2021'!$A:$Z,L$1,0)</f>
        <v>0</v>
      </c>
      <c r="M19" s="179">
        <f>VLOOKUP($A19,'ER-2020-2021'!$A:$Z,M$1,0)</f>
        <v>0</v>
      </c>
      <c r="N19" s="179">
        <f>VLOOKUP($A19,'ER-2020-2021'!$A:$Z,N$1,0)</f>
        <v>0</v>
      </c>
      <c r="O19" s="182">
        <f>VLOOKUP($A19,'ER-2020-2021'!$A:$Z,O$1,0)</f>
        <v>0</v>
      </c>
      <c r="P19" s="182">
        <f>VLOOKUP($A19,'ER-2020-2021'!$A:$Z,P$1,0)</f>
        <v>0</v>
      </c>
      <c r="Q19" s="182">
        <f>VLOOKUP($A19,'ER-2020-2021'!$A:$Z,Q$1,0)</f>
        <v>0</v>
      </c>
      <c r="R19" s="182">
        <f>VLOOKUP($A19,'ER-2020-2021'!$A:$Z,R$1,0)</f>
        <v>0</v>
      </c>
      <c r="S19" s="182">
        <f>VLOOKUP($A19,'ER-2020-2021'!$A:$Z,S$1,0)</f>
        <v>0</v>
      </c>
      <c r="T19" s="182">
        <f>VLOOKUP($A19,'ER-2020-2021'!$A:$Z,T$1,0)</f>
        <v>0</v>
      </c>
      <c r="U19" s="182">
        <f>VLOOKUP($A19,'ER-2020-2021'!$A:$Z,U$1,0)</f>
        <v>0</v>
      </c>
      <c r="V19" s="182">
        <f>VLOOKUP($A19,'ER-2020-2021'!$A:$Z,V$1,0)</f>
        <v>0</v>
      </c>
      <c r="W19" s="182">
        <f>VLOOKUP($A19,'ER-2020-2021'!$A:$Z,W$1,0)</f>
        <v>0</v>
      </c>
      <c r="X19" s="182">
        <f>VLOOKUP($A19,'ER-2020-2021'!$A:$Z,X$1,0)</f>
        <v>0</v>
      </c>
      <c r="Y19" s="182">
        <f>VLOOKUP($A19,'ER-2020-2021'!$A:$Z,Y$1,0)</f>
        <v>0</v>
      </c>
      <c r="Z19" s="182">
        <f>VLOOKUP($A19,'ER-2020-2021'!$A:$Z,Z$1,0)</f>
        <v>0</v>
      </c>
      <c r="AA19" s="185">
        <f>+IF((Z19+((U19-T19)+(V19-U19)+(W19-V19)+(X19-W19)+(Y19-X19)+(Z19-Y19))/CÁLCULOS!$Y$8)&gt;0,Z19+((U19-T19)+(V19-U19)+(W19-V19)+(X19-W19)+(Y19-X19)+(Z19-Y19))/CÁLCULOS!$Y$8,0)</f>
        <v>0</v>
      </c>
      <c r="AB19" s="185">
        <f>+IF((AA19+((V19-U19)+(W19-V19)+(X19-W19)+(Y19-X19)+(Z19-Y19)+(AA19-Z19))/CÁLCULOS!$Y$8)&gt;0,AA19+((V19-U19)+(W19-V19)+(X19-W19)+(Y19-X19)+(Z19-Y19)+(AA19-Z19))/CÁLCULOS!$Y$8,0)</f>
        <v>0</v>
      </c>
      <c r="AC19" s="185">
        <f>+IF((AB19+((W19-V19)+(X19-W19)+(Y19-X19)+(Z19-Y19)+(AA19-Z19)+(AB19-AA19))/CÁLCULOS!$Y$8)&gt;0,AB19+((W19-V19)+(X19-W19)+(Y19-X19)+(Z19-Y19)+(AA19-Z19)+(AB19-AA19))/CÁLCULOS!$Y$8,0)</f>
        <v>0</v>
      </c>
      <c r="AD19" s="185">
        <f>+IF((AC19+((X19-W19)+(Y19-X19)+(Z19-Y19)+(AA19-Z19)+(AB19-AA19)+(AC19-AB19))/CÁLCULOS!$Y$8)&gt;0,AC19+((X19-W19)+(Y19-X19)+(Z19-Y19)+(AA19-Z19)+(AB19-AA19)+(AC19-AB19))/CÁLCULOS!$Y$8,0)</f>
        <v>0</v>
      </c>
      <c r="AE19" s="185">
        <f>+IF((AD19+((Y19-X19)+(Z19-Y19)+(AA19-Z19)+(AB19-AA19)+(AC19-AB19)+(AD19-AC19))/CÁLCULOS!$Y$8)&gt;0,AD19+((Y19-X19)+(Z19-Y19)+(AA19-Z19)+(AB19-AA19)+(AC19-AB19)+(AD19-AC19))/CÁLCULOS!$Y$8,0)</f>
        <v>0</v>
      </c>
      <c r="AF19" s="185">
        <f>+IF((AE19+((Z19-Y19)+(AA19-Z19)+(AB19-AA19)+(AC19-AB19)+(AD19-AC19)+(AE19-AD19))/CÁLCULOS!$Y$8)&gt;0,AE19+((Z19-Y19)+(AA19-Z19)+(AB19-AA19)+(AC19-AB19)+(AD19-AC19)+(AE19-AD19))/CÁLCULOS!$Y$8,0)</f>
        <v>0</v>
      </c>
      <c r="AG19" s="185">
        <f>+IF((AF19+((AA19-Z19)+(AB19-AA19)+(AC19-AB19)+(AD19-AC19)+(AE19-AD19)+(AF19-AE19))/CÁLCULOS!$Y$8)&gt;0,AF19+((AA19-Z19)+(AB19-AA19)+(AC19-AB19)+(AD19-AC19)+(AE19-AD19)+(AF19-AE19))/CÁLCULOS!$Y$8,0)</f>
        <v>0</v>
      </c>
      <c r="AH19" s="185">
        <f>+IF((AG19+((AB19-AA19)+(AC19-AB19)+(AD19-AC19)+(AE19-AD19)+(AF19-AE19)+(AG19-AF19))/CÁLCULOS!$Y$8)&gt;0,AG19+((AB19-AA19)+(AC19-AB19)+(AD19-AC19)+(AE19-AD19)+(AF19-AE19)+(AG19-AF19))/CÁLCULOS!$Y$8,0)</f>
        <v>0</v>
      </c>
      <c r="AI19" s="185">
        <f>+IF((AH19+((AC19-AB19)+(AD19-AC19)+(AE19-AD19)+(AF19-AE19)+(AG19-AF19)+(AH19-AG19))/CÁLCULOS!$Y$8)&gt;0,AH19+((AC19-AB19)+(AD19-AC19)+(AE19-AD19)+(AF19-AE19)+(AG19-AF19)+(AH19-AG19))/CÁLCULOS!$Y$8,0)</f>
        <v>0</v>
      </c>
      <c r="AJ19" s="185">
        <f>+IF((AI19+((AD19-AC19)+(AE19-AD19)+(AF19-AE19)+(AG19-AF19)+(AH19-AG19)+(AI19-AH19))/CÁLCULOS!$Y$8)&gt;0,AI19+((AD19-AC19)+(AE19-AD19)+(AF19-AE19)+(AG19-AF19)+(AH19-AG19)+(AI19-AH19))/CÁLCULOS!$Y$8,0)</f>
        <v>0</v>
      </c>
      <c r="AK19" s="185">
        <f>+IF((AJ19+((AE19-AD19)+(AF19-AE19)+(AG19-AF19)+(AH19-AG19)+(AI19-AH19)+(AJ19-AI19))/CÁLCULOS!$Y$8)&gt;0,AJ19+((AE19-AD19)+(AF19-AE19)+(AG19-AF19)+(AH19-AG19)+(AI19-AH19)+(AJ19-AI19))/CÁLCULOS!$Y$8,0)</f>
        <v>0</v>
      </c>
      <c r="AL19" s="185">
        <f>+IF((AK19+((AF19-AE19)+(AG19-AF19)+(AH19-AG19)+(AI19-AH19)+(AJ19-AI19)+(AK19-AJ19))/CÁLCULOS!$Y$8)&gt;0,AK19+((AF19-AE19)+(AG19-AF19)+(AH19-AG19)+(AI19-AH19)+(AJ19-AI19)+(AK19-AJ19))/CÁLCULOS!$Y$8,0)</f>
        <v>0</v>
      </c>
      <c r="AM19" s="16">
        <f>LEN(A19)</f>
        <v>4</v>
      </c>
    </row>
    <row r="20" spans="1:39" x14ac:dyDescent="0.25">
      <c r="A20" s="16">
        <v>4303</v>
      </c>
      <c r="B20" s="16" t="s">
        <v>448</v>
      </c>
      <c r="C20" s="179">
        <f>VLOOKUP($A20,'ER-2020-2021'!$A:$Z,C$1,0)</f>
        <v>0</v>
      </c>
      <c r="D20" s="179">
        <f>VLOOKUP($A20,'ER-2020-2021'!$A:$Z,D$1,0)</f>
        <v>0</v>
      </c>
      <c r="E20" s="179">
        <f>VLOOKUP($A20,'ER-2020-2021'!$A:$Z,E$1,0)</f>
        <v>0</v>
      </c>
      <c r="F20" s="179">
        <f>VLOOKUP($A20,'ER-2020-2021'!$A:$Z,F$1,0)</f>
        <v>0</v>
      </c>
      <c r="G20" s="179">
        <f>VLOOKUP($A20,'ER-2020-2021'!$A:$Z,G$1,0)</f>
        <v>0</v>
      </c>
      <c r="H20" s="179">
        <f>VLOOKUP($A20,'ER-2020-2021'!$A:$Z,H$1,0)</f>
        <v>0</v>
      </c>
      <c r="I20" s="179">
        <f>VLOOKUP($A20,'ER-2020-2021'!$A:$Z,I$1,0)</f>
        <v>0</v>
      </c>
      <c r="J20" s="179">
        <f>VLOOKUP($A20,'ER-2020-2021'!$A:$Z,J$1,0)</f>
        <v>0</v>
      </c>
      <c r="K20" s="179">
        <f>VLOOKUP($A20,'ER-2020-2021'!$A:$Z,K$1,0)</f>
        <v>0</v>
      </c>
      <c r="L20" s="179">
        <f>VLOOKUP($A20,'ER-2020-2021'!$A:$Z,L$1,0)</f>
        <v>0</v>
      </c>
      <c r="M20" s="179">
        <f>VLOOKUP($A20,'ER-2020-2021'!$A:$Z,M$1,0)</f>
        <v>0</v>
      </c>
      <c r="N20" s="179">
        <f>VLOOKUP($A20,'ER-2020-2021'!$A:$Z,N$1,0)</f>
        <v>0</v>
      </c>
      <c r="O20" s="182">
        <f>VLOOKUP($A20,'ER-2020-2021'!$A:$Z,O$1,0)</f>
        <v>0</v>
      </c>
      <c r="P20" s="182">
        <f>VLOOKUP($A20,'ER-2020-2021'!$A:$Z,P$1,0)</f>
        <v>0</v>
      </c>
      <c r="Q20" s="182">
        <f>VLOOKUP($A20,'ER-2020-2021'!$A:$Z,Q$1,0)</f>
        <v>0</v>
      </c>
      <c r="R20" s="182">
        <f>VLOOKUP($A20,'ER-2020-2021'!$A:$Z,R$1,0)</f>
        <v>0</v>
      </c>
      <c r="S20" s="182">
        <f>VLOOKUP($A20,'ER-2020-2021'!$A:$Z,S$1,0)</f>
        <v>0</v>
      </c>
      <c r="T20" s="182">
        <f>VLOOKUP($A20,'ER-2020-2021'!$A:$Z,T$1,0)</f>
        <v>0</v>
      </c>
      <c r="U20" s="182">
        <f>VLOOKUP($A20,'ER-2020-2021'!$A:$Z,U$1,0)</f>
        <v>0</v>
      </c>
      <c r="V20" s="182">
        <f>VLOOKUP($A20,'ER-2020-2021'!$A:$Z,V$1,0)</f>
        <v>0</v>
      </c>
      <c r="W20" s="182">
        <f>VLOOKUP($A20,'ER-2020-2021'!$A:$Z,W$1,0)</f>
        <v>0</v>
      </c>
      <c r="X20" s="182">
        <f>VLOOKUP($A20,'ER-2020-2021'!$A:$Z,X$1,0)</f>
        <v>0</v>
      </c>
      <c r="Y20" s="182">
        <f>VLOOKUP($A20,'ER-2020-2021'!$A:$Z,Y$1,0)</f>
        <v>0</v>
      </c>
      <c r="Z20" s="182">
        <f>VLOOKUP($A20,'ER-2020-2021'!$A:$Z,Z$1,0)</f>
        <v>0</v>
      </c>
      <c r="AA20" s="185">
        <f>+IF((Z20+((U20-T20)+(V20-U20)+(W20-V20)+(X20-W20)+(Y20-X20)+(Z20-Y20))/CÁLCULOS!$Y$8)&gt;0,Z20+((U20-T20)+(V20-U20)+(W20-V20)+(X20-W20)+(Y20-X20)+(Z20-Y20))/CÁLCULOS!$Y$8,0)</f>
        <v>0</v>
      </c>
      <c r="AB20" s="185">
        <f>+IF((AA20+((V20-U20)+(W20-V20)+(X20-W20)+(Y20-X20)+(Z20-Y20)+(AA20-Z20))/CÁLCULOS!$Y$8)&gt;0,AA20+((V20-U20)+(W20-V20)+(X20-W20)+(Y20-X20)+(Z20-Y20)+(AA20-Z20))/CÁLCULOS!$Y$8,0)</f>
        <v>0</v>
      </c>
      <c r="AC20" s="185">
        <f>+IF((AB20+((W20-V20)+(X20-W20)+(Y20-X20)+(Z20-Y20)+(AA20-Z20)+(AB20-AA20))/CÁLCULOS!$Y$8)&gt;0,AB20+((W20-V20)+(X20-W20)+(Y20-X20)+(Z20-Y20)+(AA20-Z20)+(AB20-AA20))/CÁLCULOS!$Y$8,0)</f>
        <v>0</v>
      </c>
      <c r="AD20" s="185">
        <f>+IF((AC20+((X20-W20)+(Y20-X20)+(Z20-Y20)+(AA20-Z20)+(AB20-AA20)+(AC20-AB20))/CÁLCULOS!$Y$8)&gt;0,AC20+((X20-W20)+(Y20-X20)+(Z20-Y20)+(AA20-Z20)+(AB20-AA20)+(AC20-AB20))/CÁLCULOS!$Y$8,0)</f>
        <v>0</v>
      </c>
      <c r="AE20" s="185">
        <f>+IF((AD20+((Y20-X20)+(Z20-Y20)+(AA20-Z20)+(AB20-AA20)+(AC20-AB20)+(AD20-AC20))/CÁLCULOS!$Y$8)&gt;0,AD20+((Y20-X20)+(Z20-Y20)+(AA20-Z20)+(AB20-AA20)+(AC20-AB20)+(AD20-AC20))/CÁLCULOS!$Y$8,0)</f>
        <v>0</v>
      </c>
      <c r="AF20" s="185">
        <f>+IF((AE20+((Z20-Y20)+(AA20-Z20)+(AB20-AA20)+(AC20-AB20)+(AD20-AC20)+(AE20-AD20))/CÁLCULOS!$Y$8)&gt;0,AE20+((Z20-Y20)+(AA20-Z20)+(AB20-AA20)+(AC20-AB20)+(AD20-AC20)+(AE20-AD20))/CÁLCULOS!$Y$8,0)</f>
        <v>0</v>
      </c>
      <c r="AG20" s="185">
        <f>+IF((AF20+((AA20-Z20)+(AB20-AA20)+(AC20-AB20)+(AD20-AC20)+(AE20-AD20)+(AF20-AE20))/CÁLCULOS!$Y$8)&gt;0,AF20+((AA20-Z20)+(AB20-AA20)+(AC20-AB20)+(AD20-AC20)+(AE20-AD20)+(AF20-AE20))/CÁLCULOS!$Y$8,0)</f>
        <v>0</v>
      </c>
      <c r="AH20" s="185">
        <f>+IF((AG20+((AB20-AA20)+(AC20-AB20)+(AD20-AC20)+(AE20-AD20)+(AF20-AE20)+(AG20-AF20))/CÁLCULOS!$Y$8)&gt;0,AG20+((AB20-AA20)+(AC20-AB20)+(AD20-AC20)+(AE20-AD20)+(AF20-AE20)+(AG20-AF20))/CÁLCULOS!$Y$8,0)</f>
        <v>0</v>
      </c>
      <c r="AI20" s="185">
        <f>+IF((AH20+((AC20-AB20)+(AD20-AC20)+(AE20-AD20)+(AF20-AE20)+(AG20-AF20)+(AH20-AG20))/CÁLCULOS!$Y$8)&gt;0,AH20+((AC20-AB20)+(AD20-AC20)+(AE20-AD20)+(AF20-AE20)+(AG20-AF20)+(AH20-AG20))/CÁLCULOS!$Y$8,0)</f>
        <v>0</v>
      </c>
      <c r="AJ20" s="185">
        <f>+IF((AI20+((AD20-AC20)+(AE20-AD20)+(AF20-AE20)+(AG20-AF20)+(AH20-AG20)+(AI20-AH20))/CÁLCULOS!$Y$8)&gt;0,AI20+((AD20-AC20)+(AE20-AD20)+(AF20-AE20)+(AG20-AF20)+(AH20-AG20)+(AI20-AH20))/CÁLCULOS!$Y$8,0)</f>
        <v>0</v>
      </c>
      <c r="AK20" s="185">
        <f>+IF((AJ20+((AE20-AD20)+(AF20-AE20)+(AG20-AF20)+(AH20-AG20)+(AI20-AH20)+(AJ20-AI20))/CÁLCULOS!$Y$8)&gt;0,AJ20+((AE20-AD20)+(AF20-AE20)+(AG20-AF20)+(AH20-AG20)+(AI20-AH20)+(AJ20-AI20))/CÁLCULOS!$Y$8,0)</f>
        <v>0</v>
      </c>
      <c r="AL20" s="185">
        <f>+IF((AK20+((AF20-AE20)+(AG20-AF20)+(AH20-AG20)+(AI20-AH20)+(AJ20-AI20)+(AK20-AJ20))/CÁLCULOS!$Y$8)&gt;0,AK20+((AF20-AE20)+(AG20-AF20)+(AH20-AG20)+(AI20-AH20)+(AJ20-AI20)+(AK20-AJ20))/CÁLCULOS!$Y$8,0)</f>
        <v>0</v>
      </c>
      <c r="AM20" s="16">
        <f>LEN(A20)</f>
        <v>4</v>
      </c>
    </row>
    <row r="21" spans="1:39" x14ac:dyDescent="0.25">
      <c r="A21" s="16">
        <v>4304</v>
      </c>
      <c r="B21" s="16" t="s">
        <v>451</v>
      </c>
      <c r="C21" s="179">
        <f>VLOOKUP($A21,'ER-2020-2021'!$A:$Z,C$1,0)</f>
        <v>0</v>
      </c>
      <c r="D21" s="179">
        <f>VLOOKUP($A21,'ER-2020-2021'!$A:$Z,D$1,0)</f>
        <v>0</v>
      </c>
      <c r="E21" s="179">
        <f>VLOOKUP($A21,'ER-2020-2021'!$A:$Z,E$1,0)</f>
        <v>0</v>
      </c>
      <c r="F21" s="179">
        <f>VLOOKUP($A21,'ER-2020-2021'!$A:$Z,F$1,0)</f>
        <v>0</v>
      </c>
      <c r="G21" s="179">
        <f>VLOOKUP($A21,'ER-2020-2021'!$A:$Z,G$1,0)</f>
        <v>0</v>
      </c>
      <c r="H21" s="179">
        <f>VLOOKUP($A21,'ER-2020-2021'!$A:$Z,H$1,0)</f>
        <v>0</v>
      </c>
      <c r="I21" s="179">
        <f>VLOOKUP($A21,'ER-2020-2021'!$A:$Z,I$1,0)</f>
        <v>0</v>
      </c>
      <c r="J21" s="179">
        <f>VLOOKUP($A21,'ER-2020-2021'!$A:$Z,J$1,0)</f>
        <v>0</v>
      </c>
      <c r="K21" s="179">
        <f>VLOOKUP($A21,'ER-2020-2021'!$A:$Z,K$1,0)</f>
        <v>0</v>
      </c>
      <c r="L21" s="179">
        <f>VLOOKUP($A21,'ER-2020-2021'!$A:$Z,L$1,0)</f>
        <v>0</v>
      </c>
      <c r="M21" s="179">
        <f>VLOOKUP($A21,'ER-2020-2021'!$A:$Z,M$1,0)</f>
        <v>0</v>
      </c>
      <c r="N21" s="179">
        <f>VLOOKUP($A21,'ER-2020-2021'!$A:$Z,N$1,0)</f>
        <v>0</v>
      </c>
      <c r="O21" s="182">
        <f>VLOOKUP($A21,'ER-2020-2021'!$A:$Z,O$1,0)</f>
        <v>0</v>
      </c>
      <c r="P21" s="182">
        <f>VLOOKUP($A21,'ER-2020-2021'!$A:$Z,P$1,0)</f>
        <v>0</v>
      </c>
      <c r="Q21" s="182">
        <f>VLOOKUP($A21,'ER-2020-2021'!$A:$Z,Q$1,0)</f>
        <v>0</v>
      </c>
      <c r="R21" s="182">
        <f>VLOOKUP($A21,'ER-2020-2021'!$A:$Z,R$1,0)</f>
        <v>0</v>
      </c>
      <c r="S21" s="182">
        <f>VLOOKUP($A21,'ER-2020-2021'!$A:$Z,S$1,0)</f>
        <v>0</v>
      </c>
      <c r="T21" s="182">
        <f>VLOOKUP($A21,'ER-2020-2021'!$A:$Z,T$1,0)</f>
        <v>0</v>
      </c>
      <c r="U21" s="182">
        <f>VLOOKUP($A21,'ER-2020-2021'!$A:$Z,U$1,0)</f>
        <v>0</v>
      </c>
      <c r="V21" s="182">
        <f>VLOOKUP($A21,'ER-2020-2021'!$A:$Z,V$1,0)</f>
        <v>0</v>
      </c>
      <c r="W21" s="182">
        <f>VLOOKUP($A21,'ER-2020-2021'!$A:$Z,W$1,0)</f>
        <v>0</v>
      </c>
      <c r="X21" s="182">
        <f>VLOOKUP($A21,'ER-2020-2021'!$A:$Z,X$1,0)</f>
        <v>0</v>
      </c>
      <c r="Y21" s="182">
        <f>VLOOKUP($A21,'ER-2020-2021'!$A:$Z,Y$1,0)</f>
        <v>0</v>
      </c>
      <c r="Z21" s="182">
        <f>VLOOKUP($A21,'ER-2020-2021'!$A:$Z,Z$1,0)</f>
        <v>0</v>
      </c>
      <c r="AA21" s="185">
        <f>+IF((Z21+((U21-T21)+(V21-U21)+(W21-V21)+(X21-W21)+(Y21-X21)+(Z21-Y21))/CÁLCULOS!$Y$8)&gt;0,Z21+((U21-T21)+(V21-U21)+(W21-V21)+(X21-W21)+(Y21-X21)+(Z21-Y21))/CÁLCULOS!$Y$8,0)</f>
        <v>0</v>
      </c>
      <c r="AB21" s="185">
        <f>+IF((AA21+((V21-U21)+(W21-V21)+(X21-W21)+(Y21-X21)+(Z21-Y21)+(AA21-Z21))/CÁLCULOS!$Y$8)&gt;0,AA21+((V21-U21)+(W21-V21)+(X21-W21)+(Y21-X21)+(Z21-Y21)+(AA21-Z21))/CÁLCULOS!$Y$8,0)</f>
        <v>0</v>
      </c>
      <c r="AC21" s="185">
        <f>+IF((AB21+((W21-V21)+(X21-W21)+(Y21-X21)+(Z21-Y21)+(AA21-Z21)+(AB21-AA21))/CÁLCULOS!$Y$8)&gt;0,AB21+((W21-V21)+(X21-W21)+(Y21-X21)+(Z21-Y21)+(AA21-Z21)+(AB21-AA21))/CÁLCULOS!$Y$8,0)</f>
        <v>0</v>
      </c>
      <c r="AD21" s="185">
        <f>+IF((AC21+((X21-W21)+(Y21-X21)+(Z21-Y21)+(AA21-Z21)+(AB21-AA21)+(AC21-AB21))/CÁLCULOS!$Y$8)&gt;0,AC21+((X21-W21)+(Y21-X21)+(Z21-Y21)+(AA21-Z21)+(AB21-AA21)+(AC21-AB21))/CÁLCULOS!$Y$8,0)</f>
        <v>0</v>
      </c>
      <c r="AE21" s="185">
        <f>+IF((AD21+((Y21-X21)+(Z21-Y21)+(AA21-Z21)+(AB21-AA21)+(AC21-AB21)+(AD21-AC21))/CÁLCULOS!$Y$8)&gt;0,AD21+((Y21-X21)+(Z21-Y21)+(AA21-Z21)+(AB21-AA21)+(AC21-AB21)+(AD21-AC21))/CÁLCULOS!$Y$8,0)</f>
        <v>0</v>
      </c>
      <c r="AF21" s="185">
        <f>+IF((AE21+((Z21-Y21)+(AA21-Z21)+(AB21-AA21)+(AC21-AB21)+(AD21-AC21)+(AE21-AD21))/CÁLCULOS!$Y$8)&gt;0,AE21+((Z21-Y21)+(AA21-Z21)+(AB21-AA21)+(AC21-AB21)+(AD21-AC21)+(AE21-AD21))/CÁLCULOS!$Y$8,0)</f>
        <v>0</v>
      </c>
      <c r="AG21" s="185">
        <f>+IF((AF21+((AA21-Z21)+(AB21-AA21)+(AC21-AB21)+(AD21-AC21)+(AE21-AD21)+(AF21-AE21))/CÁLCULOS!$Y$8)&gt;0,AF21+((AA21-Z21)+(AB21-AA21)+(AC21-AB21)+(AD21-AC21)+(AE21-AD21)+(AF21-AE21))/CÁLCULOS!$Y$8,0)</f>
        <v>0</v>
      </c>
      <c r="AH21" s="185">
        <f>+IF((AG21+((AB21-AA21)+(AC21-AB21)+(AD21-AC21)+(AE21-AD21)+(AF21-AE21)+(AG21-AF21))/CÁLCULOS!$Y$8)&gt;0,AG21+((AB21-AA21)+(AC21-AB21)+(AD21-AC21)+(AE21-AD21)+(AF21-AE21)+(AG21-AF21))/CÁLCULOS!$Y$8,0)</f>
        <v>0</v>
      </c>
      <c r="AI21" s="185">
        <f>+IF((AH21+((AC21-AB21)+(AD21-AC21)+(AE21-AD21)+(AF21-AE21)+(AG21-AF21)+(AH21-AG21))/CÁLCULOS!$Y$8)&gt;0,AH21+((AC21-AB21)+(AD21-AC21)+(AE21-AD21)+(AF21-AE21)+(AG21-AF21)+(AH21-AG21))/CÁLCULOS!$Y$8,0)</f>
        <v>0</v>
      </c>
      <c r="AJ21" s="185">
        <f>+IF((AI21+((AD21-AC21)+(AE21-AD21)+(AF21-AE21)+(AG21-AF21)+(AH21-AG21)+(AI21-AH21))/CÁLCULOS!$Y$8)&gt;0,AI21+((AD21-AC21)+(AE21-AD21)+(AF21-AE21)+(AG21-AF21)+(AH21-AG21)+(AI21-AH21))/CÁLCULOS!$Y$8,0)</f>
        <v>0</v>
      </c>
      <c r="AK21" s="185">
        <f>+IF((AJ21+((AE21-AD21)+(AF21-AE21)+(AG21-AF21)+(AH21-AG21)+(AI21-AH21)+(AJ21-AI21))/CÁLCULOS!$Y$8)&gt;0,AJ21+((AE21-AD21)+(AF21-AE21)+(AG21-AF21)+(AH21-AG21)+(AI21-AH21)+(AJ21-AI21))/CÁLCULOS!$Y$8,0)</f>
        <v>0</v>
      </c>
      <c r="AL21" s="185">
        <f>+IF((AK21+((AF21-AE21)+(AG21-AF21)+(AH21-AG21)+(AI21-AH21)+(AJ21-AI21)+(AK21-AJ21))/CÁLCULOS!$Y$8)&gt;0,AK21+((AF21-AE21)+(AG21-AF21)+(AH21-AG21)+(AI21-AH21)+(AJ21-AI21)+(AK21-AJ21))/CÁLCULOS!$Y$8,0)</f>
        <v>0</v>
      </c>
      <c r="AM21" s="16">
        <f>LEN(A21)</f>
        <v>4</v>
      </c>
    </row>
    <row r="22" spans="1:39" x14ac:dyDescent="0.25">
      <c r="A22" s="16">
        <v>4305</v>
      </c>
      <c r="B22" s="16" t="s">
        <v>452</v>
      </c>
      <c r="C22" s="179">
        <f>VLOOKUP($A22,'ER-2020-2021'!$A:$Z,C$1,0)</f>
        <v>0</v>
      </c>
      <c r="D22" s="179">
        <f>VLOOKUP($A22,'ER-2020-2021'!$A:$Z,D$1,0)</f>
        <v>0</v>
      </c>
      <c r="E22" s="179">
        <f>VLOOKUP($A22,'ER-2020-2021'!$A:$Z,E$1,0)</f>
        <v>0</v>
      </c>
      <c r="F22" s="179">
        <f>VLOOKUP($A22,'ER-2020-2021'!$A:$Z,F$1,0)</f>
        <v>0</v>
      </c>
      <c r="G22" s="179">
        <f>VLOOKUP($A22,'ER-2020-2021'!$A:$Z,G$1,0)</f>
        <v>0</v>
      </c>
      <c r="H22" s="179">
        <f>VLOOKUP($A22,'ER-2020-2021'!$A:$Z,H$1,0)</f>
        <v>0</v>
      </c>
      <c r="I22" s="179">
        <f>VLOOKUP($A22,'ER-2020-2021'!$A:$Z,I$1,0)</f>
        <v>0</v>
      </c>
      <c r="J22" s="179">
        <f>VLOOKUP($A22,'ER-2020-2021'!$A:$Z,J$1,0)</f>
        <v>0</v>
      </c>
      <c r="K22" s="179">
        <f>VLOOKUP($A22,'ER-2020-2021'!$A:$Z,K$1,0)</f>
        <v>0</v>
      </c>
      <c r="L22" s="179">
        <f>VLOOKUP($A22,'ER-2020-2021'!$A:$Z,L$1,0)</f>
        <v>0</v>
      </c>
      <c r="M22" s="179">
        <f>VLOOKUP($A22,'ER-2020-2021'!$A:$Z,M$1,0)</f>
        <v>0</v>
      </c>
      <c r="N22" s="179">
        <f>VLOOKUP($A22,'ER-2020-2021'!$A:$Z,N$1,0)</f>
        <v>0</v>
      </c>
      <c r="O22" s="182">
        <f>VLOOKUP($A22,'ER-2020-2021'!$A:$Z,O$1,0)</f>
        <v>0</v>
      </c>
      <c r="P22" s="182">
        <f>VLOOKUP($A22,'ER-2020-2021'!$A:$Z,P$1,0)</f>
        <v>0</v>
      </c>
      <c r="Q22" s="182">
        <f>VLOOKUP($A22,'ER-2020-2021'!$A:$Z,Q$1,0)</f>
        <v>0</v>
      </c>
      <c r="R22" s="182">
        <f>VLOOKUP($A22,'ER-2020-2021'!$A:$Z,R$1,0)</f>
        <v>0</v>
      </c>
      <c r="S22" s="182">
        <f>VLOOKUP($A22,'ER-2020-2021'!$A:$Z,S$1,0)</f>
        <v>0</v>
      </c>
      <c r="T22" s="182">
        <f>VLOOKUP($A22,'ER-2020-2021'!$A:$Z,T$1,0)</f>
        <v>0</v>
      </c>
      <c r="U22" s="182">
        <f>VLOOKUP($A22,'ER-2020-2021'!$A:$Z,U$1,0)</f>
        <v>0</v>
      </c>
      <c r="V22" s="182">
        <f>VLOOKUP($A22,'ER-2020-2021'!$A:$Z,V$1,0)</f>
        <v>0</v>
      </c>
      <c r="W22" s="182">
        <f>VLOOKUP($A22,'ER-2020-2021'!$A:$Z,W$1,0)</f>
        <v>0</v>
      </c>
      <c r="X22" s="182">
        <f>VLOOKUP($A22,'ER-2020-2021'!$A:$Z,X$1,0)</f>
        <v>0</v>
      </c>
      <c r="Y22" s="182">
        <f>VLOOKUP($A22,'ER-2020-2021'!$A:$Z,Y$1,0)</f>
        <v>0</v>
      </c>
      <c r="Z22" s="182">
        <f>VLOOKUP($A22,'ER-2020-2021'!$A:$Z,Z$1,0)</f>
        <v>0</v>
      </c>
      <c r="AA22" s="185">
        <f>+IF((Z22+((U22-T22)+(V22-U22)+(W22-V22)+(X22-W22)+(Y22-X22)+(Z22-Y22))/CÁLCULOS!$Y$8)&gt;0,Z22+((U22-T22)+(V22-U22)+(W22-V22)+(X22-W22)+(Y22-X22)+(Z22-Y22))/CÁLCULOS!$Y$8,0)</f>
        <v>0</v>
      </c>
      <c r="AB22" s="185">
        <f>+IF((AA22+((V22-U22)+(W22-V22)+(X22-W22)+(Y22-X22)+(Z22-Y22)+(AA22-Z22))/CÁLCULOS!$Y$8)&gt;0,AA22+((V22-U22)+(W22-V22)+(X22-W22)+(Y22-X22)+(Z22-Y22)+(AA22-Z22))/CÁLCULOS!$Y$8,0)</f>
        <v>0</v>
      </c>
      <c r="AC22" s="185">
        <f>+IF((AB22+((W22-V22)+(X22-W22)+(Y22-X22)+(Z22-Y22)+(AA22-Z22)+(AB22-AA22))/CÁLCULOS!$Y$8)&gt;0,AB22+((W22-V22)+(X22-W22)+(Y22-X22)+(Z22-Y22)+(AA22-Z22)+(AB22-AA22))/CÁLCULOS!$Y$8,0)</f>
        <v>0</v>
      </c>
      <c r="AD22" s="185">
        <f>+IF((AC22+((X22-W22)+(Y22-X22)+(Z22-Y22)+(AA22-Z22)+(AB22-AA22)+(AC22-AB22))/CÁLCULOS!$Y$8)&gt;0,AC22+((X22-W22)+(Y22-X22)+(Z22-Y22)+(AA22-Z22)+(AB22-AA22)+(AC22-AB22))/CÁLCULOS!$Y$8,0)</f>
        <v>0</v>
      </c>
      <c r="AE22" s="185">
        <f>+IF((AD22+((Y22-X22)+(Z22-Y22)+(AA22-Z22)+(AB22-AA22)+(AC22-AB22)+(AD22-AC22))/CÁLCULOS!$Y$8)&gt;0,AD22+((Y22-X22)+(Z22-Y22)+(AA22-Z22)+(AB22-AA22)+(AC22-AB22)+(AD22-AC22))/CÁLCULOS!$Y$8,0)</f>
        <v>0</v>
      </c>
      <c r="AF22" s="185">
        <f>+IF((AE22+((Z22-Y22)+(AA22-Z22)+(AB22-AA22)+(AC22-AB22)+(AD22-AC22)+(AE22-AD22))/CÁLCULOS!$Y$8)&gt;0,AE22+((Z22-Y22)+(AA22-Z22)+(AB22-AA22)+(AC22-AB22)+(AD22-AC22)+(AE22-AD22))/CÁLCULOS!$Y$8,0)</f>
        <v>0</v>
      </c>
      <c r="AG22" s="185">
        <f>+IF((AF22+((AA22-Z22)+(AB22-AA22)+(AC22-AB22)+(AD22-AC22)+(AE22-AD22)+(AF22-AE22))/CÁLCULOS!$Y$8)&gt;0,AF22+((AA22-Z22)+(AB22-AA22)+(AC22-AB22)+(AD22-AC22)+(AE22-AD22)+(AF22-AE22))/CÁLCULOS!$Y$8,0)</f>
        <v>0</v>
      </c>
      <c r="AH22" s="185">
        <f>+IF((AG22+((AB22-AA22)+(AC22-AB22)+(AD22-AC22)+(AE22-AD22)+(AF22-AE22)+(AG22-AF22))/CÁLCULOS!$Y$8)&gt;0,AG22+((AB22-AA22)+(AC22-AB22)+(AD22-AC22)+(AE22-AD22)+(AF22-AE22)+(AG22-AF22))/CÁLCULOS!$Y$8,0)</f>
        <v>0</v>
      </c>
      <c r="AI22" s="185">
        <f>+IF((AH22+((AC22-AB22)+(AD22-AC22)+(AE22-AD22)+(AF22-AE22)+(AG22-AF22)+(AH22-AG22))/CÁLCULOS!$Y$8)&gt;0,AH22+((AC22-AB22)+(AD22-AC22)+(AE22-AD22)+(AF22-AE22)+(AG22-AF22)+(AH22-AG22))/CÁLCULOS!$Y$8,0)</f>
        <v>0</v>
      </c>
      <c r="AJ22" s="185">
        <f>+IF((AI22+((AD22-AC22)+(AE22-AD22)+(AF22-AE22)+(AG22-AF22)+(AH22-AG22)+(AI22-AH22))/CÁLCULOS!$Y$8)&gt;0,AI22+((AD22-AC22)+(AE22-AD22)+(AF22-AE22)+(AG22-AF22)+(AH22-AG22)+(AI22-AH22))/CÁLCULOS!$Y$8,0)</f>
        <v>0</v>
      </c>
      <c r="AK22" s="185">
        <f>+IF((AJ22+((AE22-AD22)+(AF22-AE22)+(AG22-AF22)+(AH22-AG22)+(AI22-AH22)+(AJ22-AI22))/CÁLCULOS!$Y$8)&gt;0,AJ22+((AE22-AD22)+(AF22-AE22)+(AG22-AF22)+(AH22-AG22)+(AI22-AH22)+(AJ22-AI22))/CÁLCULOS!$Y$8,0)</f>
        <v>0</v>
      </c>
      <c r="AL22" s="185">
        <f>+IF((AK22+((AF22-AE22)+(AG22-AF22)+(AH22-AG22)+(AI22-AH22)+(AJ22-AI22)+(AK22-AJ22))/CÁLCULOS!$Y$8)&gt;0,AK22+((AF22-AE22)+(AG22-AF22)+(AH22-AG22)+(AI22-AH22)+(AJ22-AI22)+(AK22-AJ22))/CÁLCULOS!$Y$8,0)</f>
        <v>0</v>
      </c>
      <c r="AM22" s="16">
        <f>LEN(A22)</f>
        <v>4</v>
      </c>
    </row>
    <row r="23" spans="1:39" x14ac:dyDescent="0.25">
      <c r="A23" s="16">
        <v>4306</v>
      </c>
      <c r="B23" s="16" t="s">
        <v>453</v>
      </c>
      <c r="C23" s="179">
        <f>VLOOKUP($A23,'ER-2020-2021'!$A:$Z,C$1,0)</f>
        <v>0</v>
      </c>
      <c r="D23" s="179">
        <f>VLOOKUP($A23,'ER-2020-2021'!$A:$Z,D$1,0)</f>
        <v>0</v>
      </c>
      <c r="E23" s="179">
        <f>VLOOKUP($A23,'ER-2020-2021'!$A:$Z,E$1,0)</f>
        <v>0</v>
      </c>
      <c r="F23" s="179">
        <f>VLOOKUP($A23,'ER-2020-2021'!$A:$Z,F$1,0)</f>
        <v>0</v>
      </c>
      <c r="G23" s="179">
        <f>VLOOKUP($A23,'ER-2020-2021'!$A:$Z,G$1,0)</f>
        <v>0</v>
      </c>
      <c r="H23" s="179">
        <f>VLOOKUP($A23,'ER-2020-2021'!$A:$Z,H$1,0)</f>
        <v>0</v>
      </c>
      <c r="I23" s="179">
        <f>VLOOKUP($A23,'ER-2020-2021'!$A:$Z,I$1,0)</f>
        <v>0</v>
      </c>
      <c r="J23" s="179">
        <f>VLOOKUP($A23,'ER-2020-2021'!$A:$Z,J$1,0)</f>
        <v>0</v>
      </c>
      <c r="K23" s="179">
        <f>VLOOKUP($A23,'ER-2020-2021'!$A:$Z,K$1,0)</f>
        <v>0</v>
      </c>
      <c r="L23" s="179">
        <f>VLOOKUP($A23,'ER-2020-2021'!$A:$Z,L$1,0)</f>
        <v>0</v>
      </c>
      <c r="M23" s="179">
        <f>VLOOKUP($A23,'ER-2020-2021'!$A:$Z,M$1,0)</f>
        <v>0</v>
      </c>
      <c r="N23" s="179">
        <f>VLOOKUP($A23,'ER-2020-2021'!$A:$Z,N$1,0)</f>
        <v>0</v>
      </c>
      <c r="O23" s="182">
        <f>VLOOKUP($A23,'ER-2020-2021'!$A:$Z,O$1,0)</f>
        <v>0</v>
      </c>
      <c r="P23" s="182">
        <f>VLOOKUP($A23,'ER-2020-2021'!$A:$Z,P$1,0)</f>
        <v>0</v>
      </c>
      <c r="Q23" s="182">
        <f>VLOOKUP($A23,'ER-2020-2021'!$A:$Z,Q$1,0)</f>
        <v>0</v>
      </c>
      <c r="R23" s="182">
        <f>VLOOKUP($A23,'ER-2020-2021'!$A:$Z,R$1,0)</f>
        <v>0</v>
      </c>
      <c r="S23" s="182">
        <f>VLOOKUP($A23,'ER-2020-2021'!$A:$Z,S$1,0)</f>
        <v>0</v>
      </c>
      <c r="T23" s="182">
        <f>VLOOKUP($A23,'ER-2020-2021'!$A:$Z,T$1,0)</f>
        <v>0</v>
      </c>
      <c r="U23" s="182">
        <f>VLOOKUP($A23,'ER-2020-2021'!$A:$Z,U$1,0)</f>
        <v>0</v>
      </c>
      <c r="V23" s="182">
        <f>VLOOKUP($A23,'ER-2020-2021'!$A:$Z,V$1,0)</f>
        <v>0</v>
      </c>
      <c r="W23" s="182">
        <f>VLOOKUP($A23,'ER-2020-2021'!$A:$Z,W$1,0)</f>
        <v>0</v>
      </c>
      <c r="X23" s="182">
        <f>VLOOKUP($A23,'ER-2020-2021'!$A:$Z,X$1,0)</f>
        <v>0</v>
      </c>
      <c r="Y23" s="182">
        <f>VLOOKUP($A23,'ER-2020-2021'!$A:$Z,Y$1,0)</f>
        <v>0</v>
      </c>
      <c r="Z23" s="182">
        <f>VLOOKUP($A23,'ER-2020-2021'!$A:$Z,Z$1,0)</f>
        <v>0</v>
      </c>
      <c r="AA23" s="185">
        <f>+IF((Z23+((U23-T23)+(V23-U23)+(W23-V23)+(X23-W23)+(Y23-X23)+(Z23-Y23))/CÁLCULOS!$Y$8)&gt;0,Z23+((U23-T23)+(V23-U23)+(W23-V23)+(X23-W23)+(Y23-X23)+(Z23-Y23))/CÁLCULOS!$Y$8,0)</f>
        <v>0</v>
      </c>
      <c r="AB23" s="185">
        <f>+IF((AA23+((V23-U23)+(W23-V23)+(X23-W23)+(Y23-X23)+(Z23-Y23)+(AA23-Z23))/CÁLCULOS!$Y$8)&gt;0,AA23+((V23-U23)+(W23-V23)+(X23-W23)+(Y23-X23)+(Z23-Y23)+(AA23-Z23))/CÁLCULOS!$Y$8,0)</f>
        <v>0</v>
      </c>
      <c r="AC23" s="185">
        <f>+IF((AB23+((W23-V23)+(X23-W23)+(Y23-X23)+(Z23-Y23)+(AA23-Z23)+(AB23-AA23))/CÁLCULOS!$Y$8)&gt;0,AB23+((W23-V23)+(X23-W23)+(Y23-X23)+(Z23-Y23)+(AA23-Z23)+(AB23-AA23))/CÁLCULOS!$Y$8,0)</f>
        <v>0</v>
      </c>
      <c r="AD23" s="185">
        <f>+IF((AC23+((X23-W23)+(Y23-X23)+(Z23-Y23)+(AA23-Z23)+(AB23-AA23)+(AC23-AB23))/CÁLCULOS!$Y$8)&gt;0,AC23+((X23-W23)+(Y23-X23)+(Z23-Y23)+(AA23-Z23)+(AB23-AA23)+(AC23-AB23))/CÁLCULOS!$Y$8,0)</f>
        <v>0</v>
      </c>
      <c r="AE23" s="185">
        <f>+IF((AD23+((Y23-X23)+(Z23-Y23)+(AA23-Z23)+(AB23-AA23)+(AC23-AB23)+(AD23-AC23))/CÁLCULOS!$Y$8)&gt;0,AD23+((Y23-X23)+(Z23-Y23)+(AA23-Z23)+(AB23-AA23)+(AC23-AB23)+(AD23-AC23))/CÁLCULOS!$Y$8,0)</f>
        <v>0</v>
      </c>
      <c r="AF23" s="185">
        <f>+IF((AE23+((Z23-Y23)+(AA23-Z23)+(AB23-AA23)+(AC23-AB23)+(AD23-AC23)+(AE23-AD23))/CÁLCULOS!$Y$8)&gt;0,AE23+((Z23-Y23)+(AA23-Z23)+(AB23-AA23)+(AC23-AB23)+(AD23-AC23)+(AE23-AD23))/CÁLCULOS!$Y$8,0)</f>
        <v>0</v>
      </c>
      <c r="AG23" s="185">
        <f>+IF((AF23+((AA23-Z23)+(AB23-AA23)+(AC23-AB23)+(AD23-AC23)+(AE23-AD23)+(AF23-AE23))/CÁLCULOS!$Y$8)&gt;0,AF23+((AA23-Z23)+(AB23-AA23)+(AC23-AB23)+(AD23-AC23)+(AE23-AD23)+(AF23-AE23))/CÁLCULOS!$Y$8,0)</f>
        <v>0</v>
      </c>
      <c r="AH23" s="185">
        <f>+IF((AG23+((AB23-AA23)+(AC23-AB23)+(AD23-AC23)+(AE23-AD23)+(AF23-AE23)+(AG23-AF23))/CÁLCULOS!$Y$8)&gt;0,AG23+((AB23-AA23)+(AC23-AB23)+(AD23-AC23)+(AE23-AD23)+(AF23-AE23)+(AG23-AF23))/CÁLCULOS!$Y$8,0)</f>
        <v>0</v>
      </c>
      <c r="AI23" s="185">
        <f>+IF((AH23+((AC23-AB23)+(AD23-AC23)+(AE23-AD23)+(AF23-AE23)+(AG23-AF23)+(AH23-AG23))/CÁLCULOS!$Y$8)&gt;0,AH23+((AC23-AB23)+(AD23-AC23)+(AE23-AD23)+(AF23-AE23)+(AG23-AF23)+(AH23-AG23))/CÁLCULOS!$Y$8,0)</f>
        <v>0</v>
      </c>
      <c r="AJ23" s="185">
        <f>+IF((AI23+((AD23-AC23)+(AE23-AD23)+(AF23-AE23)+(AG23-AF23)+(AH23-AG23)+(AI23-AH23))/CÁLCULOS!$Y$8)&gt;0,AI23+((AD23-AC23)+(AE23-AD23)+(AF23-AE23)+(AG23-AF23)+(AH23-AG23)+(AI23-AH23))/CÁLCULOS!$Y$8,0)</f>
        <v>0</v>
      </c>
      <c r="AK23" s="185">
        <f>+IF((AJ23+((AE23-AD23)+(AF23-AE23)+(AG23-AF23)+(AH23-AG23)+(AI23-AH23)+(AJ23-AI23))/CÁLCULOS!$Y$8)&gt;0,AJ23+((AE23-AD23)+(AF23-AE23)+(AG23-AF23)+(AH23-AG23)+(AI23-AH23)+(AJ23-AI23))/CÁLCULOS!$Y$8,0)</f>
        <v>0</v>
      </c>
      <c r="AL23" s="185">
        <f>+IF((AK23+((AF23-AE23)+(AG23-AF23)+(AH23-AG23)+(AI23-AH23)+(AJ23-AI23)+(AK23-AJ23))/CÁLCULOS!$Y$8)&gt;0,AK23+((AF23-AE23)+(AG23-AF23)+(AH23-AG23)+(AI23-AH23)+(AJ23-AI23)+(AK23-AJ23))/CÁLCULOS!$Y$8,0)</f>
        <v>0</v>
      </c>
      <c r="AM23" s="16">
        <f>LEN(A23)</f>
        <v>4</v>
      </c>
    </row>
    <row r="24" spans="1:39" x14ac:dyDescent="0.25">
      <c r="A24" s="16">
        <v>44</v>
      </c>
      <c r="B24" s="16" t="s">
        <v>454</v>
      </c>
      <c r="C24" s="179">
        <f>VLOOKUP($A24,'ER-2020-2021'!$A:$Z,C$1,0)</f>
        <v>5754.97</v>
      </c>
      <c r="D24" s="179">
        <f>VLOOKUP($A24,'ER-2020-2021'!$A:$Z,D$1,0)</f>
        <v>28475.91</v>
      </c>
      <c r="E24" s="179">
        <f>VLOOKUP($A24,'ER-2020-2021'!$A:$Z,E$1,0)</f>
        <v>28484.58</v>
      </c>
      <c r="F24" s="179">
        <f>VLOOKUP($A24,'ER-2020-2021'!$A:$Z,F$1,0)</f>
        <v>30682.43</v>
      </c>
      <c r="G24" s="179">
        <f>VLOOKUP($A24,'ER-2020-2021'!$A:$Z,G$1,0)</f>
        <v>30682.43</v>
      </c>
      <c r="H24" s="179">
        <f>VLOOKUP($A24,'ER-2020-2021'!$A:$Z,H$1,0)</f>
        <v>30684.73</v>
      </c>
      <c r="I24" s="179">
        <f>VLOOKUP($A24,'ER-2020-2021'!$A:$Z,I$1,0)</f>
        <v>21773.32</v>
      </c>
      <c r="J24" s="179">
        <f>VLOOKUP($A24,'ER-2020-2021'!$A:$Z,J$1,0)</f>
        <v>26480.92</v>
      </c>
      <c r="K24" s="179">
        <f>VLOOKUP($A24,'ER-2020-2021'!$A:$Z,K$1,0)</f>
        <v>50855.87</v>
      </c>
      <c r="L24" s="179">
        <f>VLOOKUP($A24,'ER-2020-2021'!$A:$Z,L$1,0)</f>
        <v>65474.61</v>
      </c>
      <c r="M24" s="179">
        <f>VLOOKUP($A24,'ER-2020-2021'!$A:$Z,M$1,0)</f>
        <v>61257.26</v>
      </c>
      <c r="N24" s="179">
        <f>VLOOKUP($A24,'ER-2020-2021'!$A:$Z,N$1,0)</f>
        <v>64392.06</v>
      </c>
      <c r="O24" s="182">
        <f>VLOOKUP($A24,'ER-2020-2021'!$A:$Z,O$1,0)</f>
        <v>2494.29</v>
      </c>
      <c r="P24" s="182">
        <f>VLOOKUP($A24,'ER-2020-2021'!$A:$Z,P$1,0)</f>
        <v>3878.18</v>
      </c>
      <c r="Q24" s="182">
        <f>VLOOKUP($A24,'ER-2020-2021'!$A:$Z,Q$1,0)</f>
        <v>10766.39</v>
      </c>
      <c r="R24" s="182">
        <f>VLOOKUP($A24,'ER-2020-2021'!$A:$Z,R$1,0)</f>
        <v>25513.26</v>
      </c>
      <c r="S24" s="182">
        <f>VLOOKUP($A24,'ER-2020-2021'!$A:$Z,S$1,0)</f>
        <v>48645.599999999999</v>
      </c>
      <c r="T24" s="182">
        <f>VLOOKUP($A24,'ER-2020-2021'!$A:$Z,T$1,0)</f>
        <v>69895.789999999994</v>
      </c>
      <c r="U24" s="182">
        <f>VLOOKUP($A24,'ER-2020-2021'!$A:$Z,U$1,0)</f>
        <v>86321.81</v>
      </c>
      <c r="V24" s="182">
        <f>VLOOKUP($A24,'ER-2020-2021'!$A:$Z,V$1,0)</f>
        <v>103718.89</v>
      </c>
      <c r="W24" s="182">
        <f>VLOOKUP($A24,'ER-2020-2021'!$A:$Z,W$1,0)</f>
        <v>106745.24</v>
      </c>
      <c r="X24" s="182">
        <f>VLOOKUP($A24,'ER-2020-2021'!$A:$Z,X$1,0)</f>
        <v>114843.06</v>
      </c>
      <c r="Y24" s="182">
        <f>VLOOKUP($A24,'ER-2020-2021'!$A:$Z,Y$1,0)</f>
        <v>124147.89</v>
      </c>
      <c r="Z24" s="182">
        <f>VLOOKUP($A24,'ER-2020-2021'!$A:$Z,Z$1,0)</f>
        <v>123995.28</v>
      </c>
      <c r="AA24" s="185">
        <f t="shared" ref="AA24:AL24" si="4">SUM(AA25:AA31)</f>
        <v>133011.84833333333</v>
      </c>
      <c r="AB24" s="185">
        <f t="shared" si="4"/>
        <v>140793.51972222223</v>
      </c>
      <c r="AC24" s="185">
        <f t="shared" si="4"/>
        <v>146972.62467592594</v>
      </c>
      <c r="AD24" s="185">
        <f t="shared" si="4"/>
        <v>153677.18712191359</v>
      </c>
      <c r="AE24" s="185">
        <f t="shared" si="4"/>
        <v>160149.53997556586</v>
      </c>
      <c r="AF24" s="185">
        <f t="shared" si="4"/>
        <v>166149.81663816015</v>
      </c>
      <c r="AG24" s="185">
        <f t="shared" si="4"/>
        <v>173175.57441118683</v>
      </c>
      <c r="AH24" s="185">
        <f t="shared" si="4"/>
        <v>180557.01912179927</v>
      </c>
      <c r="AI24" s="185">
        <f t="shared" si="4"/>
        <v>187984.52453098804</v>
      </c>
      <c r="AJ24" s="185">
        <f t="shared" si="4"/>
        <v>195564.15232318974</v>
      </c>
      <c r="AK24" s="185">
        <f t="shared" si="4"/>
        <v>203164.55536470903</v>
      </c>
      <c r="AL24" s="185">
        <f t="shared" si="4"/>
        <v>210766.62713331281</v>
      </c>
      <c r="AM24" s="16">
        <f>LEN(A24)</f>
        <v>2</v>
      </c>
    </row>
    <row r="25" spans="1:39" x14ac:dyDescent="0.25">
      <c r="A25" s="16">
        <v>4401</v>
      </c>
      <c r="B25" s="16" t="s">
        <v>250</v>
      </c>
      <c r="C25" s="179">
        <f>VLOOKUP($A25,'ER-2020-2021'!$A:$Z,C$1,0)</f>
        <v>0</v>
      </c>
      <c r="D25" s="179">
        <f>VLOOKUP($A25,'ER-2020-2021'!$A:$Z,D$1,0)</f>
        <v>0</v>
      </c>
      <c r="E25" s="179">
        <f>VLOOKUP($A25,'ER-2020-2021'!$A:$Z,E$1,0)</f>
        <v>0</v>
      </c>
      <c r="F25" s="179">
        <f>VLOOKUP($A25,'ER-2020-2021'!$A:$Z,F$1,0)</f>
        <v>0</v>
      </c>
      <c r="G25" s="179">
        <f>VLOOKUP($A25,'ER-2020-2021'!$A:$Z,G$1,0)</f>
        <v>0</v>
      </c>
      <c r="H25" s="179">
        <f>VLOOKUP($A25,'ER-2020-2021'!$A:$Z,H$1,0)</f>
        <v>0</v>
      </c>
      <c r="I25" s="179">
        <f>VLOOKUP($A25,'ER-2020-2021'!$A:$Z,I$1,0)</f>
        <v>0</v>
      </c>
      <c r="J25" s="179">
        <f>VLOOKUP($A25,'ER-2020-2021'!$A:$Z,J$1,0)</f>
        <v>0</v>
      </c>
      <c r="K25" s="179">
        <f>VLOOKUP($A25,'ER-2020-2021'!$A:$Z,K$1,0)</f>
        <v>0</v>
      </c>
      <c r="L25" s="179">
        <f>VLOOKUP($A25,'ER-2020-2021'!$A:$Z,L$1,0)</f>
        <v>0</v>
      </c>
      <c r="M25" s="179">
        <f>VLOOKUP($A25,'ER-2020-2021'!$A:$Z,M$1,0)</f>
        <v>0</v>
      </c>
      <c r="N25" s="179">
        <f>VLOOKUP($A25,'ER-2020-2021'!$A:$Z,N$1,0)</f>
        <v>0</v>
      </c>
      <c r="O25" s="182">
        <f>VLOOKUP($A25,'ER-2020-2021'!$A:$Z,O$1,0)</f>
        <v>0</v>
      </c>
      <c r="P25" s="182">
        <f>VLOOKUP($A25,'ER-2020-2021'!$A:$Z,P$1,0)</f>
        <v>0</v>
      </c>
      <c r="Q25" s="182">
        <f>VLOOKUP($A25,'ER-2020-2021'!$A:$Z,Q$1,0)</f>
        <v>0</v>
      </c>
      <c r="R25" s="182">
        <f>VLOOKUP($A25,'ER-2020-2021'!$A:$Z,R$1,0)</f>
        <v>0</v>
      </c>
      <c r="S25" s="182">
        <f>VLOOKUP($A25,'ER-2020-2021'!$A:$Z,S$1,0)</f>
        <v>0</v>
      </c>
      <c r="T25" s="182">
        <f>VLOOKUP($A25,'ER-2020-2021'!$A:$Z,T$1,0)</f>
        <v>0</v>
      </c>
      <c r="U25" s="182">
        <f>VLOOKUP($A25,'ER-2020-2021'!$A:$Z,U$1,0)</f>
        <v>0</v>
      </c>
      <c r="V25" s="182">
        <f>VLOOKUP($A25,'ER-2020-2021'!$A:$Z,V$1,0)</f>
        <v>0</v>
      </c>
      <c r="W25" s="182">
        <f>VLOOKUP($A25,'ER-2020-2021'!$A:$Z,W$1,0)</f>
        <v>0</v>
      </c>
      <c r="X25" s="182">
        <f>VLOOKUP($A25,'ER-2020-2021'!$A:$Z,X$1,0)</f>
        <v>0</v>
      </c>
      <c r="Y25" s="182">
        <f>VLOOKUP($A25,'ER-2020-2021'!$A:$Z,Y$1,0)</f>
        <v>0</v>
      </c>
      <c r="Z25" s="182">
        <f>VLOOKUP($A25,'ER-2020-2021'!$A:$Z,Z$1,0)</f>
        <v>0</v>
      </c>
      <c r="AA25" s="185">
        <f>+IF((Z25+((U25-T25)+(V25-U25)+(W25-V25)+(X25-W25)+(Y25-X25)+(Z25-Y25))/CÁLCULOS!$Y$8)&gt;0,Z25+((U25-T25)+(V25-U25)+(W25-V25)+(X25-W25)+(Y25-X25)+(Z25-Y25))/CÁLCULOS!$Y$8,0)</f>
        <v>0</v>
      </c>
      <c r="AB25" s="185">
        <f>+IF((AA25+((V25-U25)+(W25-V25)+(X25-W25)+(Y25-X25)+(Z25-Y25)+(AA25-Z25))/CÁLCULOS!$Y$8)&gt;0,AA25+((V25-U25)+(W25-V25)+(X25-W25)+(Y25-X25)+(Z25-Y25)+(AA25-Z25))/CÁLCULOS!$Y$8,0)</f>
        <v>0</v>
      </c>
      <c r="AC25" s="185">
        <f>+IF((AB25+((W25-V25)+(X25-W25)+(Y25-X25)+(Z25-Y25)+(AA25-Z25)+(AB25-AA25))/CÁLCULOS!$Y$8)&gt;0,AB25+((W25-V25)+(X25-W25)+(Y25-X25)+(Z25-Y25)+(AA25-Z25)+(AB25-AA25))/CÁLCULOS!$Y$8,0)</f>
        <v>0</v>
      </c>
      <c r="AD25" s="185">
        <f>+IF((AC25+((X25-W25)+(Y25-X25)+(Z25-Y25)+(AA25-Z25)+(AB25-AA25)+(AC25-AB25))/CÁLCULOS!$Y$8)&gt;0,AC25+((X25-W25)+(Y25-X25)+(Z25-Y25)+(AA25-Z25)+(AB25-AA25)+(AC25-AB25))/CÁLCULOS!$Y$8,0)</f>
        <v>0</v>
      </c>
      <c r="AE25" s="185">
        <f>+IF((AD25+((Y25-X25)+(Z25-Y25)+(AA25-Z25)+(AB25-AA25)+(AC25-AB25)+(AD25-AC25))/CÁLCULOS!$Y$8)&gt;0,AD25+((Y25-X25)+(Z25-Y25)+(AA25-Z25)+(AB25-AA25)+(AC25-AB25)+(AD25-AC25))/CÁLCULOS!$Y$8,0)</f>
        <v>0</v>
      </c>
      <c r="AF25" s="185">
        <f>+IF((AE25+((Z25-Y25)+(AA25-Z25)+(AB25-AA25)+(AC25-AB25)+(AD25-AC25)+(AE25-AD25))/CÁLCULOS!$Y$8)&gt;0,AE25+((Z25-Y25)+(AA25-Z25)+(AB25-AA25)+(AC25-AB25)+(AD25-AC25)+(AE25-AD25))/CÁLCULOS!$Y$8,0)</f>
        <v>0</v>
      </c>
      <c r="AG25" s="185">
        <f>+IF((AF25+((AA25-Z25)+(AB25-AA25)+(AC25-AB25)+(AD25-AC25)+(AE25-AD25)+(AF25-AE25))/CÁLCULOS!$Y$8)&gt;0,AF25+((AA25-Z25)+(AB25-AA25)+(AC25-AB25)+(AD25-AC25)+(AE25-AD25)+(AF25-AE25))/CÁLCULOS!$Y$8,0)</f>
        <v>0</v>
      </c>
      <c r="AH25" s="185">
        <f>+IF((AG25+((AB25-AA25)+(AC25-AB25)+(AD25-AC25)+(AE25-AD25)+(AF25-AE25)+(AG25-AF25))/CÁLCULOS!$Y$8)&gt;0,AG25+((AB25-AA25)+(AC25-AB25)+(AD25-AC25)+(AE25-AD25)+(AF25-AE25)+(AG25-AF25))/CÁLCULOS!$Y$8,0)</f>
        <v>0</v>
      </c>
      <c r="AI25" s="185">
        <f>+IF((AH25+((AC25-AB25)+(AD25-AC25)+(AE25-AD25)+(AF25-AE25)+(AG25-AF25)+(AH25-AG25))/CÁLCULOS!$Y$8)&gt;0,AH25+((AC25-AB25)+(AD25-AC25)+(AE25-AD25)+(AF25-AE25)+(AG25-AF25)+(AH25-AG25))/CÁLCULOS!$Y$8,0)</f>
        <v>0</v>
      </c>
      <c r="AJ25" s="185">
        <f>+IF((AI25+((AD25-AC25)+(AE25-AD25)+(AF25-AE25)+(AG25-AF25)+(AH25-AG25)+(AI25-AH25))/CÁLCULOS!$Y$8)&gt;0,AI25+((AD25-AC25)+(AE25-AD25)+(AF25-AE25)+(AG25-AF25)+(AH25-AG25)+(AI25-AH25))/CÁLCULOS!$Y$8,0)</f>
        <v>0</v>
      </c>
      <c r="AK25" s="185">
        <f>+IF((AJ25+((AE25-AD25)+(AF25-AE25)+(AG25-AF25)+(AH25-AG25)+(AI25-AH25)+(AJ25-AI25))/CÁLCULOS!$Y$8)&gt;0,AJ25+((AE25-AD25)+(AF25-AE25)+(AG25-AF25)+(AH25-AG25)+(AI25-AH25)+(AJ25-AI25))/CÁLCULOS!$Y$8,0)</f>
        <v>0</v>
      </c>
      <c r="AL25" s="185">
        <f>+IF((AK25+((AF25-AE25)+(AG25-AF25)+(AH25-AG25)+(AI25-AH25)+(AJ25-AI25)+(AK25-AJ25))/CÁLCULOS!$Y$8)&gt;0,AK25+((AF25-AE25)+(AG25-AF25)+(AH25-AG25)+(AI25-AH25)+(AJ25-AI25)+(AK25-AJ25))/CÁLCULOS!$Y$8,0)</f>
        <v>0</v>
      </c>
      <c r="AM25" s="16">
        <f>LEN(A25)</f>
        <v>4</v>
      </c>
    </row>
    <row r="26" spans="1:39" x14ac:dyDescent="0.25">
      <c r="A26" s="16">
        <v>4402</v>
      </c>
      <c r="B26" s="16" t="s">
        <v>177</v>
      </c>
      <c r="C26" s="179">
        <f>VLOOKUP($A26,'ER-2020-2021'!$A:$Z,C$1,0)</f>
        <v>5754.97</v>
      </c>
      <c r="D26" s="179">
        <f>VLOOKUP($A26,'ER-2020-2021'!$A:$Z,D$1,0)</f>
        <v>28475.91</v>
      </c>
      <c r="E26" s="179">
        <f>VLOOKUP($A26,'ER-2020-2021'!$A:$Z,E$1,0)</f>
        <v>28484.58</v>
      </c>
      <c r="F26" s="179">
        <f>VLOOKUP($A26,'ER-2020-2021'!$A:$Z,F$1,0)</f>
        <v>30484.43</v>
      </c>
      <c r="G26" s="179">
        <f>VLOOKUP($A26,'ER-2020-2021'!$A:$Z,G$1,0)</f>
        <v>30484.43</v>
      </c>
      <c r="H26" s="179">
        <f>VLOOKUP($A26,'ER-2020-2021'!$A:$Z,H$1,0)</f>
        <v>30486.73</v>
      </c>
      <c r="I26" s="179">
        <f>VLOOKUP($A26,'ER-2020-2021'!$A:$Z,I$1,0)</f>
        <v>20675.32</v>
      </c>
      <c r="J26" s="179">
        <f>VLOOKUP($A26,'ER-2020-2021'!$A:$Z,J$1,0)</f>
        <v>24213.15</v>
      </c>
      <c r="K26" s="179">
        <f>VLOOKUP($A26,'ER-2020-2021'!$A:$Z,K$1,0)</f>
        <v>48136.32</v>
      </c>
      <c r="L26" s="179">
        <f>VLOOKUP($A26,'ER-2020-2021'!$A:$Z,L$1,0)</f>
        <v>62362.49</v>
      </c>
      <c r="M26" s="179">
        <f>VLOOKUP($A26,'ER-2020-2021'!$A:$Z,M$1,0)</f>
        <v>57407.89</v>
      </c>
      <c r="N26" s="179">
        <f>VLOOKUP($A26,'ER-2020-2021'!$A:$Z,N$1,0)</f>
        <v>55436.94</v>
      </c>
      <c r="O26" s="182">
        <f>VLOOKUP($A26,'ER-2020-2021'!$A:$Z,O$1,0)</f>
        <v>1723.19</v>
      </c>
      <c r="P26" s="182">
        <f>VLOOKUP($A26,'ER-2020-2021'!$A:$Z,P$1,0)</f>
        <v>1766.41</v>
      </c>
      <c r="Q26" s="182">
        <f>VLOOKUP($A26,'ER-2020-2021'!$A:$Z,Q$1,0)</f>
        <v>6649.69</v>
      </c>
      <c r="R26" s="182">
        <f>VLOOKUP($A26,'ER-2020-2021'!$A:$Z,R$1,0)</f>
        <v>21280.12</v>
      </c>
      <c r="S26" s="182">
        <f>VLOOKUP($A26,'ER-2020-2021'!$A:$Z,S$1,0)</f>
        <v>43891.28</v>
      </c>
      <c r="T26" s="182">
        <f>VLOOKUP($A26,'ER-2020-2021'!$A:$Z,T$1,0)</f>
        <v>64964.86</v>
      </c>
      <c r="U26" s="182">
        <f>VLOOKUP($A26,'ER-2020-2021'!$A:$Z,U$1,0)</f>
        <v>80383.199999999997</v>
      </c>
      <c r="V26" s="182">
        <f>VLOOKUP($A26,'ER-2020-2021'!$A:$Z,V$1,0)</f>
        <v>96565.43</v>
      </c>
      <c r="W26" s="182">
        <f>VLOOKUP($A26,'ER-2020-2021'!$A:$Z,W$1,0)</f>
        <v>97438.97</v>
      </c>
      <c r="X26" s="182">
        <f>VLOOKUP($A26,'ER-2020-2021'!$A:$Z,X$1,0)</f>
        <v>104081.46</v>
      </c>
      <c r="Y26" s="182">
        <f>VLOOKUP($A26,'ER-2020-2021'!$A:$Z,Y$1,0)</f>
        <v>110382.95</v>
      </c>
      <c r="Z26" s="182">
        <f>VLOOKUP($A26,'ER-2020-2021'!$A:$Z,Z$1,0)</f>
        <v>118787.74</v>
      </c>
      <c r="AA26" s="185">
        <f>+IF((Z26+((U26-T26)+(V26-U26)+(W26-V26)+(X26-W26)+(Y26-X26)+(Z26-Y26))/CÁLCULOS!$Y$8)&gt;0,Z26+((U26-T26)+(V26-U26)+(W26-V26)+(X26-W26)+(Y26-X26)+(Z26-Y26))/CÁLCULOS!$Y$8,0)</f>
        <v>127758.22</v>
      </c>
      <c r="AB26" s="185">
        <f>+IF((AA26+((V26-U26)+(W26-V26)+(X26-W26)+(Y26-X26)+(Z26-Y26)+(AA26-Z26))/CÁLCULOS!$Y$8)&gt;0,AA26+((V26-U26)+(W26-V26)+(X26-W26)+(Y26-X26)+(Z26-Y26)+(AA26-Z26))/CÁLCULOS!$Y$8,0)</f>
        <v>135654.05666666667</v>
      </c>
      <c r="AC26" s="185">
        <f>+IF((AB26+((W26-V26)+(X26-W26)+(Y26-X26)+(Z26-Y26)+(AA26-Z26)+(AB26-AA26))/CÁLCULOS!$Y$8)&gt;0,AB26+((W26-V26)+(X26-W26)+(Y26-X26)+(Z26-Y26)+(AA26-Z26)+(AB26-AA26))/CÁLCULOS!$Y$8,0)</f>
        <v>142168.8277777778</v>
      </c>
      <c r="AD26" s="185">
        <f>+IF((AC26+((X26-W26)+(Y26-X26)+(Z26-Y26)+(AA26-Z26)+(AB26-AA26)+(AC26-AB26))/CÁLCULOS!$Y$8)&gt;0,AC26+((X26-W26)+(Y26-X26)+(Z26-Y26)+(AA26-Z26)+(AB26-AA26)+(AC26-AB26))/CÁLCULOS!$Y$8,0)</f>
        <v>149623.80407407408</v>
      </c>
      <c r="AE26" s="185">
        <f>+IF((AD26+((Y26-X26)+(Z26-Y26)+(AA26-Z26)+(AB26-AA26)+(AC26-AB26)+(AD26-AC26))/CÁLCULOS!$Y$8)&gt;0,AD26+((Y26-X26)+(Z26-Y26)+(AA26-Z26)+(AB26-AA26)+(AC26-AB26)+(AD26-AC26))/CÁLCULOS!$Y$8,0)</f>
        <v>157214.19475308643</v>
      </c>
      <c r="AF26" s="185">
        <f>+IF((AE26+((Z26-Y26)+(AA26-Z26)+(AB26-AA26)+(AC26-AB26)+(AD26-AC26)+(AE26-AD26))/CÁLCULOS!$Y$8)&gt;0,AE26+((Z26-Y26)+(AA26-Z26)+(AB26-AA26)+(AC26-AB26)+(AD26-AC26)+(AE26-AD26))/CÁLCULOS!$Y$8,0)</f>
        <v>165019.40221193415</v>
      </c>
      <c r="AG26" s="185">
        <f>+IF((AF26+((AA26-Z26)+(AB26-AA26)+(AC26-AB26)+(AD26-AC26)+(AE26-AD26)+(AF26-AE26))/CÁLCULOS!$Y$8)&gt;0,AF26+((AA26-Z26)+(AB26-AA26)+(AC26-AB26)+(AD26-AC26)+(AE26-AD26)+(AF26-AE26))/CÁLCULOS!$Y$8,0)</f>
        <v>172724.67924725651</v>
      </c>
      <c r="AH26" s="185">
        <f>+IF((AG26+((AB26-AA26)+(AC26-AB26)+(AD26-AC26)+(AE26-AD26)+(AF26-AE26)+(AG26-AF26))/CÁLCULOS!$Y$8)&gt;0,AG26+((AB26-AA26)+(AC26-AB26)+(AD26-AC26)+(AE26-AD26)+(AF26-AE26)+(AG26-AF26))/CÁLCULOS!$Y$8,0)</f>
        <v>180219.08912179928</v>
      </c>
      <c r="AI26" s="185">
        <f>+IF((AH26+((AC26-AB26)+(AD26-AC26)+(AE26-AD26)+(AF26-AE26)+(AG26-AF26)+(AH26-AG26))/CÁLCULOS!$Y$8)&gt;0,AH26+((AC26-AB26)+(AD26-AC26)+(AE26-AD26)+(AF26-AE26)+(AG26-AF26)+(AH26-AG26))/CÁLCULOS!$Y$8,0)</f>
        <v>187646.59453098805</v>
      </c>
      <c r="AJ26" s="185">
        <f>+IF((AI26+((AD26-AC26)+(AE26-AD26)+(AF26-AE26)+(AG26-AF26)+(AH26-AG26)+(AI26-AH26))/CÁLCULOS!$Y$8)&gt;0,AI26+((AD26-AC26)+(AE26-AD26)+(AF26-AE26)+(AG26-AF26)+(AH26-AG26)+(AI26-AH26))/CÁLCULOS!$Y$8,0)</f>
        <v>195226.22232318975</v>
      </c>
      <c r="AK26" s="185">
        <f>+IF((AJ26+((AE26-AD26)+(AF26-AE26)+(AG26-AF26)+(AH26-AG26)+(AI26-AH26)+(AJ26-AI26))/CÁLCULOS!$Y$8)&gt;0,AJ26+((AE26-AD26)+(AF26-AE26)+(AG26-AF26)+(AH26-AG26)+(AI26-AH26)+(AJ26-AI26))/CÁLCULOS!$Y$8,0)</f>
        <v>202826.62536470903</v>
      </c>
      <c r="AL26" s="185">
        <f>+IF((AK26+((AF26-AE26)+(AG26-AF26)+(AH26-AG26)+(AI26-AH26)+(AJ26-AI26)+(AK26-AJ26))/CÁLCULOS!$Y$8)&gt;0,AK26+((AF26-AE26)+(AG26-AF26)+(AH26-AG26)+(AI26-AH26)+(AJ26-AI26)+(AK26-AJ26))/CÁLCULOS!$Y$8,0)</f>
        <v>210428.69713331282</v>
      </c>
      <c r="AM26" s="16">
        <f>LEN(A26)</f>
        <v>4</v>
      </c>
    </row>
    <row r="27" spans="1:39" x14ac:dyDescent="0.25">
      <c r="A27" s="16">
        <v>4403</v>
      </c>
      <c r="B27" s="16" t="s">
        <v>260</v>
      </c>
      <c r="C27" s="179">
        <f>VLOOKUP($A27,'ER-2020-2021'!$A:$Z,C$1,0)</f>
        <v>0</v>
      </c>
      <c r="D27" s="179">
        <f>VLOOKUP($A27,'ER-2020-2021'!$A:$Z,D$1,0)</f>
        <v>0</v>
      </c>
      <c r="E27" s="179">
        <f>VLOOKUP($A27,'ER-2020-2021'!$A:$Z,E$1,0)</f>
        <v>0</v>
      </c>
      <c r="F27" s="179">
        <f>VLOOKUP($A27,'ER-2020-2021'!$A:$Z,F$1,0)</f>
        <v>0</v>
      </c>
      <c r="G27" s="179">
        <f>VLOOKUP($A27,'ER-2020-2021'!$A:$Z,G$1,0)</f>
        <v>0</v>
      </c>
      <c r="H27" s="179">
        <f>VLOOKUP($A27,'ER-2020-2021'!$A:$Z,H$1,0)</f>
        <v>0</v>
      </c>
      <c r="I27" s="179">
        <f>VLOOKUP($A27,'ER-2020-2021'!$A:$Z,I$1,0)</f>
        <v>900</v>
      </c>
      <c r="J27" s="179">
        <f>VLOOKUP($A27,'ER-2020-2021'!$A:$Z,J$1,0)</f>
        <v>2069.7800000000002</v>
      </c>
      <c r="K27" s="179">
        <f>VLOOKUP($A27,'ER-2020-2021'!$A:$Z,K$1,0)</f>
        <v>2437.84</v>
      </c>
      <c r="L27" s="179">
        <f>VLOOKUP($A27,'ER-2020-2021'!$A:$Z,L$1,0)</f>
        <v>2830.4</v>
      </c>
      <c r="M27" s="179">
        <f>VLOOKUP($A27,'ER-2020-2021'!$A:$Z,M$1,0)</f>
        <v>3372.48</v>
      </c>
      <c r="N27" s="179">
        <f>VLOOKUP($A27,'ER-2020-2021'!$A:$Z,N$1,0)</f>
        <v>8326.8799999999992</v>
      </c>
      <c r="O27" s="182">
        <f>VLOOKUP($A27,'ER-2020-2021'!$A:$Z,O$1,0)</f>
        <v>730.3</v>
      </c>
      <c r="P27" s="182">
        <f>VLOOKUP($A27,'ER-2020-2021'!$A:$Z,P$1,0)</f>
        <v>1914.4</v>
      </c>
      <c r="Q27" s="182">
        <f>VLOOKUP($A27,'ER-2020-2021'!$A:$Z,Q$1,0)</f>
        <v>3778.77</v>
      </c>
      <c r="R27" s="182">
        <f>VLOOKUP($A27,'ER-2020-2021'!$A:$Z,R$1,0)</f>
        <v>3895.22</v>
      </c>
      <c r="S27" s="182">
        <f>VLOOKUP($A27,'ER-2020-2021'!$A:$Z,S$1,0)</f>
        <v>4416.3900000000003</v>
      </c>
      <c r="T27" s="182">
        <f>VLOOKUP($A27,'ER-2020-2021'!$A:$Z,T$1,0)</f>
        <v>4593.01</v>
      </c>
      <c r="U27" s="182">
        <f>VLOOKUP($A27,'ER-2020-2021'!$A:$Z,U$1,0)</f>
        <v>5600.69</v>
      </c>
      <c r="V27" s="182">
        <f>VLOOKUP($A27,'ER-2020-2021'!$A:$Z,V$1,0)</f>
        <v>6815.53</v>
      </c>
      <c r="W27" s="182">
        <f>VLOOKUP($A27,'ER-2020-2021'!$A:$Z,W$1,0)</f>
        <v>8968.35</v>
      </c>
      <c r="X27" s="182">
        <f>VLOOKUP($A27,'ER-2020-2021'!$A:$Z,X$1,0)</f>
        <v>10423.68</v>
      </c>
      <c r="Y27" s="182">
        <f>VLOOKUP($A27,'ER-2020-2021'!$A:$Z,Y$1,0)</f>
        <v>13427</v>
      </c>
      <c r="Z27" s="182">
        <f>VLOOKUP($A27,'ER-2020-2021'!$A:$Z,Z$1,0)</f>
        <v>4869.6000000000004</v>
      </c>
      <c r="AA27" s="185">
        <f>+IF((Z27+((U27-T27)+(V27-U27)+(W27-V27)+(X27-W27)+(Y27-X27)+(Z27-Y27))/CÁLCULOS!$Y$8)&gt;0,Z27+((U27-T27)+(V27-U27)+(W27-V27)+(X27-W27)+(Y27-X27)+(Z27-Y27))/CÁLCULOS!$Y$8,0)</f>
        <v>4915.6983333333337</v>
      </c>
      <c r="AB27" s="185">
        <f>+IF((AA27+((V27-U27)+(W27-V27)+(X27-W27)+(Y27-X27)+(Z27-Y27)+(AA27-Z27))/CÁLCULOS!$Y$8)&gt;0,AA27+((V27-U27)+(W27-V27)+(X27-W27)+(Y27-X27)+(Z27-Y27)+(AA27-Z27))/CÁLCULOS!$Y$8,0)</f>
        <v>4801.5330555555556</v>
      </c>
      <c r="AC27" s="185">
        <f>+IF((AB27+((W27-V27)+(X27-W27)+(Y27-X27)+(Z27-Y27)+(AA27-Z27)+(AB27-AA27))/CÁLCULOS!$Y$8)&gt;0,AB27+((W27-V27)+(X27-W27)+(Y27-X27)+(Z27-Y27)+(AA27-Z27)+(AB27-AA27))/CÁLCULOS!$Y$8,0)</f>
        <v>4465.8668981481478</v>
      </c>
      <c r="AD27" s="185">
        <f>+IF((AC27+((X27-W27)+(Y27-X27)+(Z27-Y27)+(AA27-Z27)+(AB27-AA27)+(AC27-AB27))/CÁLCULOS!$Y$8)&gt;0,AC27+((X27-W27)+(Y27-X27)+(Z27-Y27)+(AA27-Z27)+(AB27-AA27)+(AC27-AB27))/CÁLCULOS!$Y$8,0)</f>
        <v>3715.4530478395059</v>
      </c>
      <c r="AE27" s="185">
        <f>+IF((AD27+((Y27-X27)+(Z27-Y27)+(AA27-Z27)+(AB27-AA27)+(AC27-AB27)+(AD27-AC27))/CÁLCULOS!$Y$8)&gt;0,AD27+((Y27-X27)+(Z27-Y27)+(AA27-Z27)+(AB27-AA27)+(AC27-AB27)+(AD27-AC27))/CÁLCULOS!$Y$8,0)</f>
        <v>2597.4152224794234</v>
      </c>
      <c r="AF27" s="185">
        <f>+IF((AE27+((Z27-Y27)+(AA27-Z27)+(AB27-AA27)+(AC27-AB27)+(AD27-AC27)+(AE27-AD27))/CÁLCULOS!$Y$8)&gt;0,AE27+((Z27-Y27)+(AA27-Z27)+(AB27-AA27)+(AC27-AB27)+(AD27-AC27)+(AE27-AD27))/CÁLCULOS!$Y$8,0)</f>
        <v>792.48442622599396</v>
      </c>
      <c r="AG27" s="185">
        <f>+IF((AF27+((AA27-Z27)+(AB27-AA27)+(AC27-AB27)+(AD27-AC27)+(AE27-AD27)+(AF27-AE27))/CÁLCULOS!$Y$8)&gt;0,AF27+((AA27-Z27)+(AB27-AA27)+(AC27-AB27)+(AD27-AC27)+(AE27-AD27)+(AF27-AE27))/CÁLCULOS!$Y$8,0)</f>
        <v>112.96516393032618</v>
      </c>
      <c r="AH27" s="185">
        <f>+IF((AG27+((AB27-AA27)+(AC27-AB27)+(AD27-AC27)+(AE27-AD27)+(AF27-AE27)+(AG27-AF27))/CÁLCULOS!$Y$8)&gt;0,AG27+((AB27-AA27)+(AC27-AB27)+(AD27-AC27)+(AE27-AD27)+(AF27-AE27)+(AG27-AF27))/CÁLCULOS!$Y$8,0)</f>
        <v>0</v>
      </c>
      <c r="AI27" s="185">
        <f>+IF((AH27+((AC27-AB27)+(AD27-AC27)+(AE27-AD27)+(AF27-AE27)+(AG27-AF27)+(AH27-AG27))/CÁLCULOS!$Y$8)&gt;0,AH27+((AC27-AB27)+(AD27-AC27)+(AE27-AD27)+(AF27-AE27)+(AG27-AF27)+(AH27-AG27))/CÁLCULOS!$Y$8,0)</f>
        <v>0</v>
      </c>
      <c r="AJ27" s="185">
        <f>+IF((AI27+((AD27-AC27)+(AE27-AD27)+(AF27-AE27)+(AG27-AF27)+(AH27-AG27)+(AI27-AH27))/CÁLCULOS!$Y$8)&gt;0,AI27+((AD27-AC27)+(AE27-AD27)+(AF27-AE27)+(AG27-AF27)+(AH27-AG27)+(AI27-AH27))/CÁLCULOS!$Y$8,0)</f>
        <v>0</v>
      </c>
      <c r="AK27" s="185">
        <f>+IF((AJ27+((AE27-AD27)+(AF27-AE27)+(AG27-AF27)+(AH27-AG27)+(AI27-AH27)+(AJ27-AI27))/CÁLCULOS!$Y$8)&gt;0,AJ27+((AE27-AD27)+(AF27-AE27)+(AG27-AF27)+(AH27-AG27)+(AI27-AH27)+(AJ27-AI27))/CÁLCULOS!$Y$8,0)</f>
        <v>0</v>
      </c>
      <c r="AL27" s="185">
        <f>+IF((AK27+((AF27-AE27)+(AG27-AF27)+(AH27-AG27)+(AI27-AH27)+(AJ27-AI27)+(AK27-AJ27))/CÁLCULOS!$Y$8)&gt;0,AK27+((AF27-AE27)+(AG27-AF27)+(AH27-AG27)+(AI27-AH27)+(AJ27-AI27)+(AK27-AJ27))/CÁLCULOS!$Y$8,0)</f>
        <v>0</v>
      </c>
      <c r="AM27" s="16">
        <f>LEN(A27)</f>
        <v>4</v>
      </c>
    </row>
    <row r="28" spans="1:39" x14ac:dyDescent="0.25">
      <c r="A28" s="16">
        <v>4404</v>
      </c>
      <c r="B28" s="16" t="s">
        <v>461</v>
      </c>
      <c r="C28" s="179">
        <f>VLOOKUP($A28,'ER-2020-2021'!$A:$Z,C$1,0)</f>
        <v>0</v>
      </c>
      <c r="D28" s="179">
        <f>VLOOKUP($A28,'ER-2020-2021'!$A:$Z,D$1,0)</f>
        <v>0</v>
      </c>
      <c r="E28" s="179">
        <f>VLOOKUP($A28,'ER-2020-2021'!$A:$Z,E$1,0)</f>
        <v>0</v>
      </c>
      <c r="F28" s="179">
        <f>VLOOKUP($A28,'ER-2020-2021'!$A:$Z,F$1,0)</f>
        <v>0</v>
      </c>
      <c r="G28" s="179">
        <f>VLOOKUP($A28,'ER-2020-2021'!$A:$Z,G$1,0)</f>
        <v>0</v>
      </c>
      <c r="H28" s="179">
        <f>VLOOKUP($A28,'ER-2020-2021'!$A:$Z,H$1,0)</f>
        <v>0</v>
      </c>
      <c r="I28" s="179">
        <f>VLOOKUP($A28,'ER-2020-2021'!$A:$Z,I$1,0)</f>
        <v>0</v>
      </c>
      <c r="J28" s="179">
        <f>VLOOKUP($A28,'ER-2020-2021'!$A:$Z,J$1,0)</f>
        <v>0</v>
      </c>
      <c r="K28" s="179">
        <f>VLOOKUP($A28,'ER-2020-2021'!$A:$Z,K$1,0)</f>
        <v>0</v>
      </c>
      <c r="L28" s="179">
        <f>VLOOKUP($A28,'ER-2020-2021'!$A:$Z,L$1,0)</f>
        <v>0</v>
      </c>
      <c r="M28" s="179">
        <f>VLOOKUP($A28,'ER-2020-2021'!$A:$Z,M$1,0)</f>
        <v>0</v>
      </c>
      <c r="N28" s="179">
        <f>VLOOKUP($A28,'ER-2020-2021'!$A:$Z,N$1,0)</f>
        <v>0</v>
      </c>
      <c r="O28" s="182">
        <f>VLOOKUP($A28,'ER-2020-2021'!$A:$Z,O$1,0)</f>
        <v>0</v>
      </c>
      <c r="P28" s="182">
        <f>VLOOKUP($A28,'ER-2020-2021'!$A:$Z,P$1,0)</f>
        <v>0</v>
      </c>
      <c r="Q28" s="182">
        <f>VLOOKUP($A28,'ER-2020-2021'!$A:$Z,Q$1,0)</f>
        <v>0</v>
      </c>
      <c r="R28" s="182">
        <f>VLOOKUP($A28,'ER-2020-2021'!$A:$Z,R$1,0)</f>
        <v>0</v>
      </c>
      <c r="S28" s="182">
        <f>VLOOKUP($A28,'ER-2020-2021'!$A:$Z,S$1,0)</f>
        <v>0</v>
      </c>
      <c r="T28" s="182">
        <f>VLOOKUP($A28,'ER-2020-2021'!$A:$Z,T$1,0)</f>
        <v>0</v>
      </c>
      <c r="U28" s="182">
        <f>VLOOKUP($A28,'ER-2020-2021'!$A:$Z,U$1,0)</f>
        <v>0</v>
      </c>
      <c r="V28" s="182">
        <f>VLOOKUP($A28,'ER-2020-2021'!$A:$Z,V$1,0)</f>
        <v>0</v>
      </c>
      <c r="W28" s="182">
        <f>VLOOKUP($A28,'ER-2020-2021'!$A:$Z,W$1,0)</f>
        <v>0</v>
      </c>
      <c r="X28" s="182">
        <f>VLOOKUP($A28,'ER-2020-2021'!$A:$Z,X$1,0)</f>
        <v>0</v>
      </c>
      <c r="Y28" s="182">
        <f>VLOOKUP($A28,'ER-2020-2021'!$A:$Z,Y$1,0)</f>
        <v>0</v>
      </c>
      <c r="Z28" s="182">
        <f>VLOOKUP($A28,'ER-2020-2021'!$A:$Z,Z$1,0)</f>
        <v>0</v>
      </c>
      <c r="AA28" s="185">
        <f>+IF((Z28+((U28-T28)+(V28-U28)+(W28-V28)+(X28-W28)+(Y28-X28)+(Z28-Y28))/CÁLCULOS!$Y$8)&gt;0,Z28+((U28-T28)+(V28-U28)+(W28-V28)+(X28-W28)+(Y28-X28)+(Z28-Y28))/CÁLCULOS!$Y$8,0)</f>
        <v>0</v>
      </c>
      <c r="AB28" s="185">
        <f>+IF((AA28+((V28-U28)+(W28-V28)+(X28-W28)+(Y28-X28)+(Z28-Y28)+(AA28-Z28))/CÁLCULOS!$Y$8)&gt;0,AA28+((V28-U28)+(W28-V28)+(X28-W28)+(Y28-X28)+(Z28-Y28)+(AA28-Z28))/CÁLCULOS!$Y$8,0)</f>
        <v>0</v>
      </c>
      <c r="AC28" s="185">
        <f>+IF((AB28+((W28-V28)+(X28-W28)+(Y28-X28)+(Z28-Y28)+(AA28-Z28)+(AB28-AA28))/CÁLCULOS!$Y$8)&gt;0,AB28+((W28-V28)+(X28-W28)+(Y28-X28)+(Z28-Y28)+(AA28-Z28)+(AB28-AA28))/CÁLCULOS!$Y$8,0)</f>
        <v>0</v>
      </c>
      <c r="AD28" s="185">
        <f>+IF((AC28+((X28-W28)+(Y28-X28)+(Z28-Y28)+(AA28-Z28)+(AB28-AA28)+(AC28-AB28))/CÁLCULOS!$Y$8)&gt;0,AC28+((X28-W28)+(Y28-X28)+(Z28-Y28)+(AA28-Z28)+(AB28-AA28)+(AC28-AB28))/CÁLCULOS!$Y$8,0)</f>
        <v>0</v>
      </c>
      <c r="AE28" s="185">
        <f>+IF((AD28+((Y28-X28)+(Z28-Y28)+(AA28-Z28)+(AB28-AA28)+(AC28-AB28)+(AD28-AC28))/CÁLCULOS!$Y$8)&gt;0,AD28+((Y28-X28)+(Z28-Y28)+(AA28-Z28)+(AB28-AA28)+(AC28-AB28)+(AD28-AC28))/CÁLCULOS!$Y$8,0)</f>
        <v>0</v>
      </c>
      <c r="AF28" s="185">
        <f>+IF((AE28+((Z28-Y28)+(AA28-Z28)+(AB28-AA28)+(AC28-AB28)+(AD28-AC28)+(AE28-AD28))/CÁLCULOS!$Y$8)&gt;0,AE28+((Z28-Y28)+(AA28-Z28)+(AB28-AA28)+(AC28-AB28)+(AD28-AC28)+(AE28-AD28))/CÁLCULOS!$Y$8,0)</f>
        <v>0</v>
      </c>
      <c r="AG28" s="185">
        <f>+IF((AF28+((AA28-Z28)+(AB28-AA28)+(AC28-AB28)+(AD28-AC28)+(AE28-AD28)+(AF28-AE28))/CÁLCULOS!$Y$8)&gt;0,AF28+((AA28-Z28)+(AB28-AA28)+(AC28-AB28)+(AD28-AC28)+(AE28-AD28)+(AF28-AE28))/CÁLCULOS!$Y$8,0)</f>
        <v>0</v>
      </c>
      <c r="AH28" s="185">
        <f>+IF((AG28+((AB28-AA28)+(AC28-AB28)+(AD28-AC28)+(AE28-AD28)+(AF28-AE28)+(AG28-AF28))/CÁLCULOS!$Y$8)&gt;0,AG28+((AB28-AA28)+(AC28-AB28)+(AD28-AC28)+(AE28-AD28)+(AF28-AE28)+(AG28-AF28))/CÁLCULOS!$Y$8,0)</f>
        <v>0</v>
      </c>
      <c r="AI28" s="185">
        <f>+IF((AH28+((AC28-AB28)+(AD28-AC28)+(AE28-AD28)+(AF28-AE28)+(AG28-AF28)+(AH28-AG28))/CÁLCULOS!$Y$8)&gt;0,AH28+((AC28-AB28)+(AD28-AC28)+(AE28-AD28)+(AF28-AE28)+(AG28-AF28)+(AH28-AG28))/CÁLCULOS!$Y$8,0)</f>
        <v>0</v>
      </c>
      <c r="AJ28" s="185">
        <f>+IF((AI28+((AD28-AC28)+(AE28-AD28)+(AF28-AE28)+(AG28-AF28)+(AH28-AG28)+(AI28-AH28))/CÁLCULOS!$Y$8)&gt;0,AI28+((AD28-AC28)+(AE28-AD28)+(AF28-AE28)+(AG28-AF28)+(AH28-AG28)+(AI28-AH28))/CÁLCULOS!$Y$8,0)</f>
        <v>0</v>
      </c>
      <c r="AK28" s="185">
        <f>+IF((AJ28+((AE28-AD28)+(AF28-AE28)+(AG28-AF28)+(AH28-AG28)+(AI28-AH28)+(AJ28-AI28))/CÁLCULOS!$Y$8)&gt;0,AJ28+((AE28-AD28)+(AF28-AE28)+(AG28-AF28)+(AH28-AG28)+(AI28-AH28)+(AJ28-AI28))/CÁLCULOS!$Y$8,0)</f>
        <v>0</v>
      </c>
      <c r="AL28" s="185">
        <f>+IF((AK28+((AF28-AE28)+(AG28-AF28)+(AH28-AG28)+(AI28-AH28)+(AJ28-AI28)+(AK28-AJ28))/CÁLCULOS!$Y$8)&gt;0,AK28+((AF28-AE28)+(AG28-AF28)+(AH28-AG28)+(AI28-AH28)+(AJ28-AI28)+(AK28-AJ28))/CÁLCULOS!$Y$8,0)</f>
        <v>0</v>
      </c>
      <c r="AM28" s="16">
        <f>LEN(A28)</f>
        <v>4</v>
      </c>
    </row>
    <row r="29" spans="1:39" x14ac:dyDescent="0.25">
      <c r="A29" s="16">
        <v>4405</v>
      </c>
      <c r="B29" s="16" t="s">
        <v>262</v>
      </c>
      <c r="C29" s="179">
        <f>VLOOKUP($A29,'ER-2020-2021'!$A:$Z,C$1,0)</f>
        <v>0</v>
      </c>
      <c r="D29" s="179">
        <f>VLOOKUP($A29,'ER-2020-2021'!$A:$Z,D$1,0)</f>
        <v>0</v>
      </c>
      <c r="E29" s="179">
        <f>VLOOKUP($A29,'ER-2020-2021'!$A:$Z,E$1,0)</f>
        <v>0</v>
      </c>
      <c r="F29" s="179">
        <f>VLOOKUP($A29,'ER-2020-2021'!$A:$Z,F$1,0)</f>
        <v>198</v>
      </c>
      <c r="G29" s="179">
        <f>VLOOKUP($A29,'ER-2020-2021'!$A:$Z,G$1,0)</f>
        <v>198</v>
      </c>
      <c r="H29" s="179">
        <f>VLOOKUP($A29,'ER-2020-2021'!$A:$Z,H$1,0)</f>
        <v>198</v>
      </c>
      <c r="I29" s="179">
        <f>VLOOKUP($A29,'ER-2020-2021'!$A:$Z,I$1,0)</f>
        <v>198</v>
      </c>
      <c r="J29" s="179">
        <f>VLOOKUP($A29,'ER-2020-2021'!$A:$Z,J$1,0)</f>
        <v>198</v>
      </c>
      <c r="K29" s="179">
        <f>VLOOKUP($A29,'ER-2020-2021'!$A:$Z,K$1,0)</f>
        <v>281.70999999999998</v>
      </c>
      <c r="L29" s="179">
        <f>VLOOKUP($A29,'ER-2020-2021'!$A:$Z,L$1,0)</f>
        <v>281.70999999999998</v>
      </c>
      <c r="M29" s="179">
        <f>VLOOKUP($A29,'ER-2020-2021'!$A:$Z,M$1,0)</f>
        <v>476.89</v>
      </c>
      <c r="N29" s="179">
        <f>VLOOKUP($A29,'ER-2020-2021'!$A:$Z,N$1,0)</f>
        <v>628.23</v>
      </c>
      <c r="O29" s="182">
        <f>VLOOKUP($A29,'ER-2020-2021'!$A:$Z,O$1,0)</f>
        <v>40.81</v>
      </c>
      <c r="P29" s="182">
        <f>VLOOKUP($A29,'ER-2020-2021'!$A:$Z,P$1,0)</f>
        <v>197.37</v>
      </c>
      <c r="Q29" s="182">
        <f>VLOOKUP($A29,'ER-2020-2021'!$A:$Z,Q$1,0)</f>
        <v>337.93</v>
      </c>
      <c r="R29" s="182">
        <f>VLOOKUP($A29,'ER-2020-2021'!$A:$Z,R$1,0)</f>
        <v>337.93</v>
      </c>
      <c r="S29" s="182">
        <f>VLOOKUP($A29,'ER-2020-2021'!$A:$Z,S$1,0)</f>
        <v>337.93</v>
      </c>
      <c r="T29" s="182">
        <f>VLOOKUP($A29,'ER-2020-2021'!$A:$Z,T$1,0)</f>
        <v>337.93</v>
      </c>
      <c r="U29" s="182">
        <f>VLOOKUP($A29,'ER-2020-2021'!$A:$Z,U$1,0)</f>
        <v>337.93</v>
      </c>
      <c r="V29" s="182">
        <f>VLOOKUP($A29,'ER-2020-2021'!$A:$Z,V$1,0)</f>
        <v>337.93</v>
      </c>
      <c r="W29" s="182">
        <f>VLOOKUP($A29,'ER-2020-2021'!$A:$Z,W$1,0)</f>
        <v>337.93</v>
      </c>
      <c r="X29" s="182">
        <f>VLOOKUP($A29,'ER-2020-2021'!$A:$Z,X$1,0)</f>
        <v>337.93</v>
      </c>
      <c r="Y29" s="182">
        <f>VLOOKUP($A29,'ER-2020-2021'!$A:$Z,Y$1,0)</f>
        <v>337.93</v>
      </c>
      <c r="Z29" s="182">
        <f>VLOOKUP($A29,'ER-2020-2021'!$A:$Z,Z$1,0)</f>
        <v>337.93</v>
      </c>
      <c r="AA29" s="185">
        <f>+IF((Z29+((U29-T29)+(V29-U29)+(W29-V29)+(X29-W29)+(Y29-X29)+(Z29-Y29))/CÁLCULOS!$Y$8)&gt;0,Z29+((U29-T29)+(V29-U29)+(W29-V29)+(X29-W29)+(Y29-X29)+(Z29-Y29))/CÁLCULOS!$Y$8,0)</f>
        <v>337.93</v>
      </c>
      <c r="AB29" s="185">
        <f>+IF((AA29+((V29-U29)+(W29-V29)+(X29-W29)+(Y29-X29)+(Z29-Y29)+(AA29-Z29))/CÁLCULOS!$Y$8)&gt;0,AA29+((V29-U29)+(W29-V29)+(X29-W29)+(Y29-X29)+(Z29-Y29)+(AA29-Z29))/CÁLCULOS!$Y$8,0)</f>
        <v>337.93</v>
      </c>
      <c r="AC29" s="185">
        <f>+IF((AB29+((W29-V29)+(X29-W29)+(Y29-X29)+(Z29-Y29)+(AA29-Z29)+(AB29-AA29))/CÁLCULOS!$Y$8)&gt;0,AB29+((W29-V29)+(X29-W29)+(Y29-X29)+(Z29-Y29)+(AA29-Z29)+(AB29-AA29))/CÁLCULOS!$Y$8,0)</f>
        <v>337.93</v>
      </c>
      <c r="AD29" s="185">
        <f>+IF((AC29+((X29-W29)+(Y29-X29)+(Z29-Y29)+(AA29-Z29)+(AB29-AA29)+(AC29-AB29))/CÁLCULOS!$Y$8)&gt;0,AC29+((X29-W29)+(Y29-X29)+(Z29-Y29)+(AA29-Z29)+(AB29-AA29)+(AC29-AB29))/CÁLCULOS!$Y$8,0)</f>
        <v>337.93</v>
      </c>
      <c r="AE29" s="185">
        <f>+IF((AD29+((Y29-X29)+(Z29-Y29)+(AA29-Z29)+(AB29-AA29)+(AC29-AB29)+(AD29-AC29))/CÁLCULOS!$Y$8)&gt;0,AD29+((Y29-X29)+(Z29-Y29)+(AA29-Z29)+(AB29-AA29)+(AC29-AB29)+(AD29-AC29))/CÁLCULOS!$Y$8,0)</f>
        <v>337.93</v>
      </c>
      <c r="AF29" s="185">
        <f>+IF((AE29+((Z29-Y29)+(AA29-Z29)+(AB29-AA29)+(AC29-AB29)+(AD29-AC29)+(AE29-AD29))/CÁLCULOS!$Y$8)&gt;0,AE29+((Z29-Y29)+(AA29-Z29)+(AB29-AA29)+(AC29-AB29)+(AD29-AC29)+(AE29-AD29))/CÁLCULOS!$Y$8,0)</f>
        <v>337.93</v>
      </c>
      <c r="AG29" s="185">
        <f>+IF((AF29+((AA29-Z29)+(AB29-AA29)+(AC29-AB29)+(AD29-AC29)+(AE29-AD29)+(AF29-AE29))/CÁLCULOS!$Y$8)&gt;0,AF29+((AA29-Z29)+(AB29-AA29)+(AC29-AB29)+(AD29-AC29)+(AE29-AD29)+(AF29-AE29))/CÁLCULOS!$Y$8,0)</f>
        <v>337.93</v>
      </c>
      <c r="AH29" s="185">
        <f>+IF((AG29+((AB29-AA29)+(AC29-AB29)+(AD29-AC29)+(AE29-AD29)+(AF29-AE29)+(AG29-AF29))/CÁLCULOS!$Y$8)&gt;0,AG29+((AB29-AA29)+(AC29-AB29)+(AD29-AC29)+(AE29-AD29)+(AF29-AE29)+(AG29-AF29))/CÁLCULOS!$Y$8,0)</f>
        <v>337.93</v>
      </c>
      <c r="AI29" s="185">
        <f>+IF((AH29+((AC29-AB29)+(AD29-AC29)+(AE29-AD29)+(AF29-AE29)+(AG29-AF29)+(AH29-AG29))/CÁLCULOS!$Y$8)&gt;0,AH29+((AC29-AB29)+(AD29-AC29)+(AE29-AD29)+(AF29-AE29)+(AG29-AF29)+(AH29-AG29))/CÁLCULOS!$Y$8,0)</f>
        <v>337.93</v>
      </c>
      <c r="AJ29" s="185">
        <f>+IF((AI29+((AD29-AC29)+(AE29-AD29)+(AF29-AE29)+(AG29-AF29)+(AH29-AG29)+(AI29-AH29))/CÁLCULOS!$Y$8)&gt;0,AI29+((AD29-AC29)+(AE29-AD29)+(AF29-AE29)+(AG29-AF29)+(AH29-AG29)+(AI29-AH29))/CÁLCULOS!$Y$8,0)</f>
        <v>337.93</v>
      </c>
      <c r="AK29" s="185">
        <f>+IF((AJ29+((AE29-AD29)+(AF29-AE29)+(AG29-AF29)+(AH29-AG29)+(AI29-AH29)+(AJ29-AI29))/CÁLCULOS!$Y$8)&gt;0,AJ29+((AE29-AD29)+(AF29-AE29)+(AG29-AF29)+(AH29-AG29)+(AI29-AH29)+(AJ29-AI29))/CÁLCULOS!$Y$8,0)</f>
        <v>337.93</v>
      </c>
      <c r="AL29" s="185">
        <f>+IF((AK29+((AF29-AE29)+(AG29-AF29)+(AH29-AG29)+(AI29-AH29)+(AJ29-AI29)+(AK29-AJ29))/CÁLCULOS!$Y$8)&gt;0,AK29+((AF29-AE29)+(AG29-AF29)+(AH29-AG29)+(AI29-AH29)+(AJ29-AI29)+(AK29-AJ29))/CÁLCULOS!$Y$8,0)</f>
        <v>337.93</v>
      </c>
      <c r="AM29" s="16">
        <f>LEN(A29)</f>
        <v>4</v>
      </c>
    </row>
    <row r="30" spans="1:39" x14ac:dyDescent="0.25">
      <c r="A30" s="16">
        <v>4406</v>
      </c>
      <c r="B30" s="16" t="s">
        <v>179</v>
      </c>
      <c r="C30" s="179">
        <f>VLOOKUP($A30,'ER-2020-2021'!$A:$Z,C$1,0)</f>
        <v>0</v>
      </c>
      <c r="D30" s="179">
        <f>VLOOKUP($A30,'ER-2020-2021'!$A:$Z,D$1,0)</f>
        <v>0</v>
      </c>
      <c r="E30" s="179">
        <f>VLOOKUP($A30,'ER-2020-2021'!$A:$Z,E$1,0)</f>
        <v>0</v>
      </c>
      <c r="F30" s="179">
        <f>VLOOKUP($A30,'ER-2020-2021'!$A:$Z,F$1,0)</f>
        <v>0</v>
      </c>
      <c r="G30" s="179">
        <f>VLOOKUP($A30,'ER-2020-2021'!$A:$Z,G$1,0)</f>
        <v>0</v>
      </c>
      <c r="H30" s="179">
        <f>VLOOKUP($A30,'ER-2020-2021'!$A:$Z,H$1,0)</f>
        <v>0</v>
      </c>
      <c r="I30" s="179">
        <f>VLOOKUP($A30,'ER-2020-2021'!$A:$Z,I$1,0)</f>
        <v>0</v>
      </c>
      <c r="J30" s="179">
        <f>VLOOKUP($A30,'ER-2020-2021'!$A:$Z,J$1,0)</f>
        <v>0</v>
      </c>
      <c r="K30" s="179">
        <f>VLOOKUP($A30,'ER-2020-2021'!$A:$Z,K$1,0)</f>
        <v>0</v>
      </c>
      <c r="L30" s="179">
        <f>VLOOKUP($A30,'ER-2020-2021'!$A:$Z,L$1,0)</f>
        <v>0</v>
      </c>
      <c r="M30" s="179">
        <f>VLOOKUP($A30,'ER-2020-2021'!$A:$Z,M$1,0)</f>
        <v>0</v>
      </c>
      <c r="N30" s="179">
        <f>VLOOKUP($A30,'ER-2020-2021'!$A:$Z,N$1,0)</f>
        <v>0</v>
      </c>
      <c r="O30" s="182">
        <f>VLOOKUP($A30,'ER-2020-2021'!$A:$Z,O$1,0)</f>
        <v>0</v>
      </c>
      <c r="P30" s="182">
        <f>VLOOKUP($A30,'ER-2020-2021'!$A:$Z,P$1,0)</f>
        <v>0</v>
      </c>
      <c r="Q30" s="182">
        <f>VLOOKUP($A30,'ER-2020-2021'!$A:$Z,Q$1,0)</f>
        <v>0</v>
      </c>
      <c r="R30" s="182">
        <f>VLOOKUP($A30,'ER-2020-2021'!$A:$Z,R$1,0)</f>
        <v>0</v>
      </c>
      <c r="S30" s="182">
        <f>VLOOKUP($A30,'ER-2020-2021'!$A:$Z,S$1,0)</f>
        <v>0</v>
      </c>
      <c r="T30" s="182">
        <f>VLOOKUP($A30,'ER-2020-2021'!$A:$Z,T$1,0)</f>
        <v>0</v>
      </c>
      <c r="U30" s="182">
        <f>VLOOKUP($A30,'ER-2020-2021'!$A:$Z,U$1,0)</f>
        <v>0</v>
      </c>
      <c r="V30" s="182">
        <f>VLOOKUP($A30,'ER-2020-2021'!$A:$Z,V$1,0)</f>
        <v>0</v>
      </c>
      <c r="W30" s="182">
        <f>VLOOKUP($A30,'ER-2020-2021'!$A:$Z,W$1,0)</f>
        <v>0</v>
      </c>
      <c r="X30" s="182">
        <f>VLOOKUP($A30,'ER-2020-2021'!$A:$Z,X$1,0)</f>
        <v>0</v>
      </c>
      <c r="Y30" s="182">
        <f>VLOOKUP($A30,'ER-2020-2021'!$A:$Z,Y$1,0)</f>
        <v>0</v>
      </c>
      <c r="Z30" s="182">
        <f>VLOOKUP($A30,'ER-2020-2021'!$A:$Z,Z$1,0)</f>
        <v>0</v>
      </c>
      <c r="AA30" s="185">
        <f>+IF((Z30+((U30-T30)+(V30-U30)+(W30-V30)+(X30-W30)+(Y30-X30)+(Z30-Y30))/CÁLCULOS!$Y$8)&gt;0,Z30+((U30-T30)+(V30-U30)+(W30-V30)+(X30-W30)+(Y30-X30)+(Z30-Y30))/CÁLCULOS!$Y$8,0)</f>
        <v>0</v>
      </c>
      <c r="AB30" s="185">
        <f>+IF((AA30+((V30-U30)+(W30-V30)+(X30-W30)+(Y30-X30)+(Z30-Y30)+(AA30-Z30))/CÁLCULOS!$Y$8)&gt;0,AA30+((V30-U30)+(W30-V30)+(X30-W30)+(Y30-X30)+(Z30-Y30)+(AA30-Z30))/CÁLCULOS!$Y$8,0)</f>
        <v>0</v>
      </c>
      <c r="AC30" s="185">
        <f>+IF((AB30+((W30-V30)+(X30-W30)+(Y30-X30)+(Z30-Y30)+(AA30-Z30)+(AB30-AA30))/CÁLCULOS!$Y$8)&gt;0,AB30+((W30-V30)+(X30-W30)+(Y30-X30)+(Z30-Y30)+(AA30-Z30)+(AB30-AA30))/CÁLCULOS!$Y$8,0)</f>
        <v>0</v>
      </c>
      <c r="AD30" s="185">
        <f>+IF((AC30+((X30-W30)+(Y30-X30)+(Z30-Y30)+(AA30-Z30)+(AB30-AA30)+(AC30-AB30))/CÁLCULOS!$Y$8)&gt;0,AC30+((X30-W30)+(Y30-X30)+(Z30-Y30)+(AA30-Z30)+(AB30-AA30)+(AC30-AB30))/CÁLCULOS!$Y$8,0)</f>
        <v>0</v>
      </c>
      <c r="AE30" s="185">
        <f>+IF((AD30+((Y30-X30)+(Z30-Y30)+(AA30-Z30)+(AB30-AA30)+(AC30-AB30)+(AD30-AC30))/CÁLCULOS!$Y$8)&gt;0,AD30+((Y30-X30)+(Z30-Y30)+(AA30-Z30)+(AB30-AA30)+(AC30-AB30)+(AD30-AC30))/CÁLCULOS!$Y$8,0)</f>
        <v>0</v>
      </c>
      <c r="AF30" s="185">
        <f>+IF((AE30+((Z30-Y30)+(AA30-Z30)+(AB30-AA30)+(AC30-AB30)+(AD30-AC30)+(AE30-AD30))/CÁLCULOS!$Y$8)&gt;0,AE30+((Z30-Y30)+(AA30-Z30)+(AB30-AA30)+(AC30-AB30)+(AD30-AC30)+(AE30-AD30))/CÁLCULOS!$Y$8,0)</f>
        <v>0</v>
      </c>
      <c r="AG30" s="185">
        <f>+IF((AF30+((AA30-Z30)+(AB30-AA30)+(AC30-AB30)+(AD30-AC30)+(AE30-AD30)+(AF30-AE30))/CÁLCULOS!$Y$8)&gt;0,AF30+((AA30-Z30)+(AB30-AA30)+(AC30-AB30)+(AD30-AC30)+(AE30-AD30)+(AF30-AE30))/CÁLCULOS!$Y$8,0)</f>
        <v>0</v>
      </c>
      <c r="AH30" s="185">
        <f>+IF((AG30+((AB30-AA30)+(AC30-AB30)+(AD30-AC30)+(AE30-AD30)+(AF30-AE30)+(AG30-AF30))/CÁLCULOS!$Y$8)&gt;0,AG30+((AB30-AA30)+(AC30-AB30)+(AD30-AC30)+(AE30-AD30)+(AF30-AE30)+(AG30-AF30))/CÁLCULOS!$Y$8,0)</f>
        <v>0</v>
      </c>
      <c r="AI30" s="185">
        <f>+IF((AH30+((AC30-AB30)+(AD30-AC30)+(AE30-AD30)+(AF30-AE30)+(AG30-AF30)+(AH30-AG30))/CÁLCULOS!$Y$8)&gt;0,AH30+((AC30-AB30)+(AD30-AC30)+(AE30-AD30)+(AF30-AE30)+(AG30-AF30)+(AH30-AG30))/CÁLCULOS!$Y$8,0)</f>
        <v>0</v>
      </c>
      <c r="AJ30" s="185">
        <f>+IF((AI30+((AD30-AC30)+(AE30-AD30)+(AF30-AE30)+(AG30-AF30)+(AH30-AG30)+(AI30-AH30))/CÁLCULOS!$Y$8)&gt;0,AI30+((AD30-AC30)+(AE30-AD30)+(AF30-AE30)+(AG30-AF30)+(AH30-AG30)+(AI30-AH30))/CÁLCULOS!$Y$8,0)</f>
        <v>0</v>
      </c>
      <c r="AK30" s="185">
        <f>+IF((AJ30+((AE30-AD30)+(AF30-AE30)+(AG30-AF30)+(AH30-AG30)+(AI30-AH30)+(AJ30-AI30))/CÁLCULOS!$Y$8)&gt;0,AJ30+((AE30-AD30)+(AF30-AE30)+(AG30-AF30)+(AH30-AG30)+(AI30-AH30)+(AJ30-AI30))/CÁLCULOS!$Y$8,0)</f>
        <v>0</v>
      </c>
      <c r="AL30" s="185">
        <f>+IF((AK30+((AF30-AE30)+(AG30-AF30)+(AH30-AG30)+(AI30-AH30)+(AJ30-AI30)+(AK30-AJ30))/CÁLCULOS!$Y$8)&gt;0,AK30+((AF30-AE30)+(AG30-AF30)+(AH30-AG30)+(AI30-AH30)+(AJ30-AI30)+(AK30-AJ30))/CÁLCULOS!$Y$8,0)</f>
        <v>0</v>
      </c>
      <c r="AM30" s="16">
        <f>LEN(A30)</f>
        <v>4</v>
      </c>
    </row>
    <row r="31" spans="1:39" x14ac:dyDescent="0.25">
      <c r="A31" s="16">
        <v>4407</v>
      </c>
      <c r="B31" s="16" t="s">
        <v>462</v>
      </c>
      <c r="C31" s="179">
        <f>VLOOKUP($A31,'ER-2020-2021'!$A:$Z,C$1,0)</f>
        <v>0</v>
      </c>
      <c r="D31" s="179">
        <f>VLOOKUP($A31,'ER-2020-2021'!$A:$Z,D$1,0)</f>
        <v>0</v>
      </c>
      <c r="E31" s="179">
        <f>VLOOKUP($A31,'ER-2020-2021'!$A:$Z,E$1,0)</f>
        <v>0</v>
      </c>
      <c r="F31" s="179">
        <f>VLOOKUP($A31,'ER-2020-2021'!$A:$Z,F$1,0)</f>
        <v>0</v>
      </c>
      <c r="G31" s="179">
        <f>VLOOKUP($A31,'ER-2020-2021'!$A:$Z,G$1,0)</f>
        <v>0</v>
      </c>
      <c r="H31" s="179">
        <f>VLOOKUP($A31,'ER-2020-2021'!$A:$Z,H$1,0)</f>
        <v>0</v>
      </c>
      <c r="I31" s="179">
        <f>VLOOKUP($A31,'ER-2020-2021'!$A:$Z,I$1,0)</f>
        <v>0</v>
      </c>
      <c r="J31" s="179">
        <f>VLOOKUP($A31,'ER-2020-2021'!$A:$Z,J$1,0)</f>
        <v>0</v>
      </c>
      <c r="K31" s="179">
        <f>VLOOKUP($A31,'ER-2020-2021'!$A:$Z,K$1,0)</f>
        <v>0</v>
      </c>
      <c r="L31" s="179">
        <f>VLOOKUP($A31,'ER-2020-2021'!$A:$Z,L$1,0)</f>
        <v>0</v>
      </c>
      <c r="M31" s="179">
        <f>VLOOKUP($A31,'ER-2020-2021'!$A:$Z,M$1,0)</f>
        <v>0</v>
      </c>
      <c r="N31" s="179">
        <f>VLOOKUP($A31,'ER-2020-2021'!$A:$Z,N$1,0)</f>
        <v>0</v>
      </c>
      <c r="O31" s="182">
        <f>VLOOKUP($A31,'ER-2020-2021'!$A:$Z,O$1,0)</f>
        <v>0</v>
      </c>
      <c r="P31" s="182">
        <f>VLOOKUP($A31,'ER-2020-2021'!$A:$Z,P$1,0)</f>
        <v>0</v>
      </c>
      <c r="Q31" s="182">
        <f>VLOOKUP($A31,'ER-2020-2021'!$A:$Z,Q$1,0)</f>
        <v>0</v>
      </c>
      <c r="R31" s="182">
        <f>VLOOKUP($A31,'ER-2020-2021'!$A:$Z,R$1,0)</f>
        <v>0</v>
      </c>
      <c r="S31" s="182">
        <f>VLOOKUP($A31,'ER-2020-2021'!$A:$Z,S$1,0)</f>
        <v>0</v>
      </c>
      <c r="T31" s="182">
        <f>VLOOKUP($A31,'ER-2020-2021'!$A:$Z,T$1,0)</f>
        <v>0</v>
      </c>
      <c r="U31" s="182">
        <f>VLOOKUP($A31,'ER-2020-2021'!$A:$Z,U$1,0)</f>
        <v>0</v>
      </c>
      <c r="V31" s="182">
        <f>VLOOKUP($A31,'ER-2020-2021'!$A:$Z,V$1,0)</f>
        <v>0</v>
      </c>
      <c r="W31" s="182">
        <f>VLOOKUP($A31,'ER-2020-2021'!$A:$Z,W$1,0)</f>
        <v>0</v>
      </c>
      <c r="X31" s="182">
        <f>VLOOKUP($A31,'ER-2020-2021'!$A:$Z,X$1,0)</f>
        <v>0</v>
      </c>
      <c r="Y31" s="182">
        <f>VLOOKUP($A31,'ER-2020-2021'!$A:$Z,Y$1,0)</f>
        <v>0</v>
      </c>
      <c r="Z31" s="182">
        <f>VLOOKUP($A31,'ER-2020-2021'!$A:$Z,Z$1,0)</f>
        <v>0</v>
      </c>
      <c r="AA31" s="185">
        <f>+IF((Z31+((U31-T31)+(V31-U31)+(W31-V31)+(X31-W31)+(Y31-X31)+(Z31-Y31))/CÁLCULOS!$Y$8)&gt;0,Z31+((U31-T31)+(V31-U31)+(W31-V31)+(X31-W31)+(Y31-X31)+(Z31-Y31))/CÁLCULOS!$Y$8,0)</f>
        <v>0</v>
      </c>
      <c r="AB31" s="185">
        <f>+IF((AA31+((V31-U31)+(W31-V31)+(X31-W31)+(Y31-X31)+(Z31-Y31)+(AA31-Z31))/CÁLCULOS!$Y$8)&gt;0,AA31+((V31-U31)+(W31-V31)+(X31-W31)+(Y31-X31)+(Z31-Y31)+(AA31-Z31))/CÁLCULOS!$Y$8,0)</f>
        <v>0</v>
      </c>
      <c r="AC31" s="185">
        <f>+IF((AB31+((W31-V31)+(X31-W31)+(Y31-X31)+(Z31-Y31)+(AA31-Z31)+(AB31-AA31))/CÁLCULOS!$Y$8)&gt;0,AB31+((W31-V31)+(X31-W31)+(Y31-X31)+(Z31-Y31)+(AA31-Z31)+(AB31-AA31))/CÁLCULOS!$Y$8,0)</f>
        <v>0</v>
      </c>
      <c r="AD31" s="185">
        <f>+IF((AC31+((X31-W31)+(Y31-X31)+(Z31-Y31)+(AA31-Z31)+(AB31-AA31)+(AC31-AB31))/CÁLCULOS!$Y$8)&gt;0,AC31+((X31-W31)+(Y31-X31)+(Z31-Y31)+(AA31-Z31)+(AB31-AA31)+(AC31-AB31))/CÁLCULOS!$Y$8,0)</f>
        <v>0</v>
      </c>
      <c r="AE31" s="185">
        <f>+IF((AD31+((Y31-X31)+(Z31-Y31)+(AA31-Z31)+(AB31-AA31)+(AC31-AB31)+(AD31-AC31))/CÁLCULOS!$Y$8)&gt;0,AD31+((Y31-X31)+(Z31-Y31)+(AA31-Z31)+(AB31-AA31)+(AC31-AB31)+(AD31-AC31))/CÁLCULOS!$Y$8,0)</f>
        <v>0</v>
      </c>
      <c r="AF31" s="185">
        <f>+IF((AE31+((Z31-Y31)+(AA31-Z31)+(AB31-AA31)+(AC31-AB31)+(AD31-AC31)+(AE31-AD31))/CÁLCULOS!$Y$8)&gt;0,AE31+((Z31-Y31)+(AA31-Z31)+(AB31-AA31)+(AC31-AB31)+(AD31-AC31)+(AE31-AD31))/CÁLCULOS!$Y$8,0)</f>
        <v>0</v>
      </c>
      <c r="AG31" s="185">
        <f>+IF((AF31+((AA31-Z31)+(AB31-AA31)+(AC31-AB31)+(AD31-AC31)+(AE31-AD31)+(AF31-AE31))/CÁLCULOS!$Y$8)&gt;0,AF31+((AA31-Z31)+(AB31-AA31)+(AC31-AB31)+(AD31-AC31)+(AE31-AD31)+(AF31-AE31))/CÁLCULOS!$Y$8,0)</f>
        <v>0</v>
      </c>
      <c r="AH31" s="185">
        <f>+IF((AG31+((AB31-AA31)+(AC31-AB31)+(AD31-AC31)+(AE31-AD31)+(AF31-AE31)+(AG31-AF31))/CÁLCULOS!$Y$8)&gt;0,AG31+((AB31-AA31)+(AC31-AB31)+(AD31-AC31)+(AE31-AD31)+(AF31-AE31)+(AG31-AF31))/CÁLCULOS!$Y$8,0)</f>
        <v>0</v>
      </c>
      <c r="AI31" s="185">
        <f>+IF((AH31+((AC31-AB31)+(AD31-AC31)+(AE31-AD31)+(AF31-AE31)+(AG31-AF31)+(AH31-AG31))/CÁLCULOS!$Y$8)&gt;0,AH31+((AC31-AB31)+(AD31-AC31)+(AE31-AD31)+(AF31-AE31)+(AG31-AF31)+(AH31-AG31))/CÁLCULOS!$Y$8,0)</f>
        <v>0</v>
      </c>
      <c r="AJ31" s="185">
        <f>+IF((AI31+((AD31-AC31)+(AE31-AD31)+(AF31-AE31)+(AG31-AF31)+(AH31-AG31)+(AI31-AH31))/CÁLCULOS!$Y$8)&gt;0,AI31+((AD31-AC31)+(AE31-AD31)+(AF31-AE31)+(AG31-AF31)+(AH31-AG31)+(AI31-AH31))/CÁLCULOS!$Y$8,0)</f>
        <v>0</v>
      </c>
      <c r="AK31" s="185">
        <f>+IF((AJ31+((AE31-AD31)+(AF31-AE31)+(AG31-AF31)+(AH31-AG31)+(AI31-AH31)+(AJ31-AI31))/CÁLCULOS!$Y$8)&gt;0,AJ31+((AE31-AD31)+(AF31-AE31)+(AG31-AF31)+(AH31-AG31)+(AI31-AH31)+(AJ31-AI31))/CÁLCULOS!$Y$8,0)</f>
        <v>0</v>
      </c>
      <c r="AL31" s="185">
        <f>+IF((AK31+((AF31-AE31)+(AG31-AF31)+(AH31-AG31)+(AI31-AH31)+(AJ31-AI31)+(AK31-AJ31))/CÁLCULOS!$Y$8)&gt;0,AK31+((AF31-AE31)+(AG31-AF31)+(AH31-AG31)+(AI31-AH31)+(AJ31-AI31)+(AK31-AJ31))/CÁLCULOS!$Y$8,0)</f>
        <v>0</v>
      </c>
      <c r="AM31" s="16">
        <f>LEN(A31)</f>
        <v>4</v>
      </c>
    </row>
    <row r="32" spans="1:39" x14ac:dyDescent="0.25">
      <c r="A32" s="16">
        <v>45</v>
      </c>
      <c r="B32" s="16" t="s">
        <v>463</v>
      </c>
      <c r="C32" s="179">
        <f>VLOOKUP($A32,'ER-2020-2021'!$A:$Z,C$1,0)</f>
        <v>25996.13</v>
      </c>
      <c r="D32" s="179">
        <f>VLOOKUP($A32,'ER-2020-2021'!$A:$Z,D$1,0)</f>
        <v>44748.24</v>
      </c>
      <c r="E32" s="179">
        <f>VLOOKUP($A32,'ER-2020-2021'!$A:$Z,E$1,0)</f>
        <v>74164.73</v>
      </c>
      <c r="F32" s="179">
        <f>VLOOKUP($A32,'ER-2020-2021'!$A:$Z,F$1,0)</f>
        <v>94631.24</v>
      </c>
      <c r="G32" s="179">
        <f>VLOOKUP($A32,'ER-2020-2021'!$A:$Z,G$1,0)</f>
        <v>121457.32</v>
      </c>
      <c r="H32" s="179">
        <f>VLOOKUP($A32,'ER-2020-2021'!$A:$Z,H$1,0)</f>
        <v>142447.79</v>
      </c>
      <c r="I32" s="179">
        <f>VLOOKUP($A32,'ER-2020-2021'!$A:$Z,I$1,0)</f>
        <v>170848.08</v>
      </c>
      <c r="J32" s="179">
        <f>VLOOKUP($A32,'ER-2020-2021'!$A:$Z,J$1,0)</f>
        <v>193224.59</v>
      </c>
      <c r="K32" s="179">
        <f>VLOOKUP($A32,'ER-2020-2021'!$A:$Z,K$1,0)</f>
        <v>215976.8</v>
      </c>
      <c r="L32" s="179">
        <f>VLOOKUP($A32,'ER-2020-2021'!$A:$Z,L$1,0)</f>
        <v>235360.23</v>
      </c>
      <c r="M32" s="179">
        <f>VLOOKUP($A32,'ER-2020-2021'!$A:$Z,M$1,0)</f>
        <v>264281.21999999997</v>
      </c>
      <c r="N32" s="179">
        <f>VLOOKUP($A32,'ER-2020-2021'!$A:$Z,N$1,0)</f>
        <v>288010.01</v>
      </c>
      <c r="O32" s="182">
        <f>VLOOKUP($A32,'ER-2020-2021'!$A:$Z,O$1,0)</f>
        <v>22978.25</v>
      </c>
      <c r="P32" s="182">
        <f>VLOOKUP($A32,'ER-2020-2021'!$A:$Z,P$1,0)</f>
        <v>44139.85</v>
      </c>
      <c r="Q32" s="182">
        <f>VLOOKUP($A32,'ER-2020-2021'!$A:$Z,Q$1,0)</f>
        <v>69901.3</v>
      </c>
      <c r="R32" s="182">
        <f>VLOOKUP($A32,'ER-2020-2021'!$A:$Z,R$1,0)</f>
        <v>92161.81</v>
      </c>
      <c r="S32" s="182">
        <f>VLOOKUP($A32,'ER-2020-2021'!$A:$Z,S$1,0)</f>
        <v>109113.27</v>
      </c>
      <c r="T32" s="182">
        <f>VLOOKUP($A32,'ER-2020-2021'!$A:$Z,T$1,0)</f>
        <v>109900.55</v>
      </c>
      <c r="U32" s="182">
        <f>VLOOKUP($A32,'ER-2020-2021'!$A:$Z,U$1,0)</f>
        <v>143282.78</v>
      </c>
      <c r="V32" s="182">
        <f>VLOOKUP($A32,'ER-2020-2021'!$A:$Z,V$1,0)</f>
        <v>169847.86</v>
      </c>
      <c r="W32" s="182">
        <f>VLOOKUP($A32,'ER-2020-2021'!$A:$Z,W$1,0)</f>
        <v>201057.92000000001</v>
      </c>
      <c r="X32" s="182">
        <f>VLOOKUP($A32,'ER-2020-2021'!$A:$Z,X$1,0)</f>
        <v>231197.02</v>
      </c>
      <c r="Y32" s="182">
        <f>VLOOKUP($A32,'ER-2020-2021'!$A:$Z,Y$1,0)</f>
        <v>263254.74</v>
      </c>
      <c r="Z32" s="182">
        <f>VLOOKUP($A32,'ER-2020-2021'!$A:$Z,Z$1,0)</f>
        <v>306049.68</v>
      </c>
      <c r="AA32" s="185">
        <f t="shared" ref="AA32:AL32" si="5">SUM(AA33:AA39)</f>
        <v>338741.20166666672</v>
      </c>
      <c r="AB32" s="185">
        <f t="shared" si="5"/>
        <v>371317.60361111106</v>
      </c>
      <c r="AC32" s="185">
        <f t="shared" si="5"/>
        <v>404895.89421296294</v>
      </c>
      <c r="AD32" s="185">
        <f t="shared" si="5"/>
        <v>438868.89158179006</v>
      </c>
      <c r="AE32" s="185">
        <f t="shared" si="5"/>
        <v>473480.8668454219</v>
      </c>
      <c r="AF32" s="185">
        <f t="shared" si="5"/>
        <v>508518.55465299205</v>
      </c>
      <c r="AG32" s="185">
        <f t="shared" si="5"/>
        <v>542263.36709515739</v>
      </c>
      <c r="AH32" s="185">
        <f t="shared" si="5"/>
        <v>576183.72799990582</v>
      </c>
      <c r="AI32" s="185">
        <f t="shared" si="5"/>
        <v>610328.08206470497</v>
      </c>
      <c r="AJ32" s="185">
        <f t="shared" si="5"/>
        <v>644566.78003999521</v>
      </c>
      <c r="AK32" s="185">
        <f t="shared" si="5"/>
        <v>678849.76144969603</v>
      </c>
      <c r="AL32" s="185">
        <f t="shared" si="5"/>
        <v>713077.91055040853</v>
      </c>
      <c r="AM32" s="16">
        <f>LEN(A32)</f>
        <v>2</v>
      </c>
    </row>
    <row r="33" spans="1:39" x14ac:dyDescent="0.25">
      <c r="A33" s="16">
        <v>4501</v>
      </c>
      <c r="B33" s="16" t="s">
        <v>464</v>
      </c>
      <c r="C33" s="179">
        <f>VLOOKUP($A33,'ER-2020-2021'!$A:$Z,C$1,0)</f>
        <v>14755.73</v>
      </c>
      <c r="D33" s="179">
        <f>VLOOKUP($A33,'ER-2020-2021'!$A:$Z,D$1,0)</f>
        <v>26245.32</v>
      </c>
      <c r="E33" s="179">
        <f>VLOOKUP($A33,'ER-2020-2021'!$A:$Z,E$1,0)</f>
        <v>39949.279999999999</v>
      </c>
      <c r="F33" s="179">
        <f>VLOOKUP($A33,'ER-2020-2021'!$A:$Z,F$1,0)</f>
        <v>50936.74</v>
      </c>
      <c r="G33" s="179">
        <f>VLOOKUP($A33,'ER-2020-2021'!$A:$Z,G$1,0)</f>
        <v>62695.8</v>
      </c>
      <c r="H33" s="179">
        <f>VLOOKUP($A33,'ER-2020-2021'!$A:$Z,H$1,0)</f>
        <v>73404.59</v>
      </c>
      <c r="I33" s="179">
        <f>VLOOKUP($A33,'ER-2020-2021'!$A:$Z,I$1,0)</f>
        <v>83972.63</v>
      </c>
      <c r="J33" s="179">
        <f>VLOOKUP($A33,'ER-2020-2021'!$A:$Z,J$1,0)</f>
        <v>94638.8</v>
      </c>
      <c r="K33" s="179">
        <f>VLOOKUP($A33,'ER-2020-2021'!$A:$Z,K$1,0)</f>
        <v>105479.52</v>
      </c>
      <c r="L33" s="179">
        <f>VLOOKUP($A33,'ER-2020-2021'!$A:$Z,L$1,0)</f>
        <v>115765.44</v>
      </c>
      <c r="M33" s="179">
        <f>VLOOKUP($A33,'ER-2020-2021'!$A:$Z,M$1,0)</f>
        <v>129354.88</v>
      </c>
      <c r="N33" s="179">
        <f>VLOOKUP($A33,'ER-2020-2021'!$A:$Z,N$1,0)</f>
        <v>139099.21</v>
      </c>
      <c r="O33" s="182">
        <f>VLOOKUP($A33,'ER-2020-2021'!$A:$Z,O$1,0)</f>
        <v>11563.41</v>
      </c>
      <c r="P33" s="182">
        <f>VLOOKUP($A33,'ER-2020-2021'!$A:$Z,P$1,0)</f>
        <v>21923.31</v>
      </c>
      <c r="Q33" s="182">
        <f>VLOOKUP($A33,'ER-2020-2021'!$A:$Z,Q$1,0)</f>
        <v>33979.99</v>
      </c>
      <c r="R33" s="182">
        <f>VLOOKUP($A33,'ER-2020-2021'!$A:$Z,R$1,0)</f>
        <v>45523.06</v>
      </c>
      <c r="S33" s="182">
        <f>VLOOKUP($A33,'ER-2020-2021'!$A:$Z,S$1,0)</f>
        <v>56706.89</v>
      </c>
      <c r="T33" s="182">
        <f>VLOOKUP($A33,'ER-2020-2021'!$A:$Z,T$1,0)</f>
        <v>45622.080000000002</v>
      </c>
      <c r="U33" s="182">
        <f>VLOOKUP($A33,'ER-2020-2021'!$A:$Z,U$1,0)</f>
        <v>67523.56</v>
      </c>
      <c r="V33" s="182">
        <f>VLOOKUP($A33,'ER-2020-2021'!$A:$Z,V$1,0)</f>
        <v>78823.259999999995</v>
      </c>
      <c r="W33" s="182">
        <f>VLOOKUP($A33,'ER-2020-2021'!$A:$Z,W$1,0)</f>
        <v>95033.31</v>
      </c>
      <c r="X33" s="182">
        <f>VLOOKUP($A33,'ER-2020-2021'!$A:$Z,X$1,0)</f>
        <v>112649.89</v>
      </c>
      <c r="Y33" s="182">
        <f>VLOOKUP($A33,'ER-2020-2021'!$A:$Z,Y$1,0)</f>
        <v>130117.46</v>
      </c>
      <c r="Z33" s="182">
        <f>VLOOKUP($A33,'ER-2020-2021'!$A:$Z,Z$1,0)</f>
        <v>151764.44</v>
      </c>
      <c r="AA33" s="185">
        <f>+IF((Z33+((U33-T33)+(V33-U33)+(W33-V33)+(X33-W33)+(Y33-X33)+(Z33-Y33))/CÁLCULOS!$Y$8)&gt;0,Z33+((U33-T33)+(V33-U33)+(W33-V33)+(X33-W33)+(Y33-X33)+(Z33-Y33))/CÁLCULOS!$Y$8,0)</f>
        <v>169454.83333333334</v>
      </c>
      <c r="AB33" s="185">
        <f>+IF((AA33+((V33-U33)+(W33-V33)+(X33-W33)+(Y33-X33)+(Z33-Y33)+(AA33-Z33))/CÁLCULOS!$Y$8)&gt;0,AA33+((V33-U33)+(W33-V33)+(X33-W33)+(Y33-X33)+(Z33-Y33)+(AA33-Z33))/CÁLCULOS!$Y$8,0)</f>
        <v>186443.3788888889</v>
      </c>
      <c r="AC33" s="185">
        <f>+IF((AB33+((W33-V33)+(X33-W33)+(Y33-X33)+(Z33-Y33)+(AA33-Z33)+(AB33-AA33))/CÁLCULOS!$Y$8)&gt;0,AB33+((W33-V33)+(X33-W33)+(Y33-X33)+(Z33-Y33)+(AA33-Z33)+(AB33-AA33))/CÁLCULOS!$Y$8,0)</f>
        <v>204380.06537037037</v>
      </c>
      <c r="AD33" s="185">
        <f>+IF((AC33+((X33-W33)+(Y33-X33)+(Z33-Y33)+(AA33-Z33)+(AB33-AA33)+(AC33-AB33))/CÁLCULOS!$Y$8)&gt;0,AC33+((X33-W33)+(Y33-X33)+(Z33-Y33)+(AA33-Z33)+(AB33-AA33)+(AC33-AB33))/CÁLCULOS!$Y$8,0)</f>
        <v>222604.52459876542</v>
      </c>
      <c r="AE33" s="185">
        <f>+IF((AD33+((Y33-X33)+(Z33-Y33)+(AA33-Z33)+(AB33-AA33)+(AC33-AB33)+(AD33-AC33))/CÁLCULOS!$Y$8)&gt;0,AD33+((Y33-X33)+(Z33-Y33)+(AA33-Z33)+(AB33-AA33)+(AC33-AB33)+(AD33-AC33))/CÁLCULOS!$Y$8,0)</f>
        <v>240930.29703189299</v>
      </c>
      <c r="AF33" s="185">
        <f>+IF((AE33+((Z33-Y33)+(AA33-Z33)+(AB33-AA33)+(AC33-AB33)+(AD33-AC33)+(AE33-AD33))/CÁLCULOS!$Y$8)&gt;0,AE33+((Z33-Y33)+(AA33-Z33)+(AB33-AA33)+(AC33-AB33)+(AD33-AC33)+(AE33-AD33))/CÁLCULOS!$Y$8,0)</f>
        <v>259399.10320387516</v>
      </c>
      <c r="AG33" s="185">
        <f>+IF((AF33+((AA33-Z33)+(AB33-AA33)+(AC33-AB33)+(AD33-AC33)+(AE33-AD33)+(AF33-AE33))/CÁLCULOS!$Y$8)&gt;0,AF33+((AA33-Z33)+(AB33-AA33)+(AC33-AB33)+(AD33-AC33)+(AE33-AD33)+(AF33-AE33))/CÁLCULOS!$Y$8,0)</f>
        <v>277338.21373785433</v>
      </c>
      <c r="AH33" s="185">
        <f>+IF((AG33+((AB33-AA33)+(AC33-AB33)+(AD33-AC33)+(AE33-AD33)+(AF33-AE33)+(AG33-AF33))/CÁLCULOS!$Y$8)&gt;0,AG33+((AB33-AA33)+(AC33-AB33)+(AD33-AC33)+(AE33-AD33)+(AF33-AE33)+(AG33-AF33))/CÁLCULOS!$Y$8,0)</f>
        <v>295318.77713860781</v>
      </c>
      <c r="AI33" s="185">
        <f>+IF((AH33+((AC33-AB33)+(AD33-AC33)+(AE33-AD33)+(AF33-AE33)+(AG33-AF33)+(AH33-AG33))/CÁLCULOS!$Y$8)&gt;0,AH33+((AC33-AB33)+(AD33-AC33)+(AE33-AD33)+(AF33-AE33)+(AG33-AF33)+(AH33-AG33))/CÁLCULOS!$Y$8,0)</f>
        <v>313464.67684689432</v>
      </c>
      <c r="AJ33" s="185">
        <f>+IF((AI33+((AD33-AC33)+(AE33-AD33)+(AF33-AE33)+(AG33-AF33)+(AH33-AG33)+(AI33-AH33))/CÁLCULOS!$Y$8)&gt;0,AI33+((AD33-AC33)+(AE33-AD33)+(AF33-AE33)+(AG33-AF33)+(AH33-AG33)+(AI33-AH33))/CÁLCULOS!$Y$8,0)</f>
        <v>331645.44542631495</v>
      </c>
      <c r="AK33" s="185">
        <f>+IF((AJ33+((AE33-AD33)+(AF33-AE33)+(AG33-AF33)+(AH33-AG33)+(AI33-AH33)+(AJ33-AI33))/CÁLCULOS!$Y$8)&gt;0,AJ33+((AE33-AD33)+(AF33-AE33)+(AG33-AF33)+(AH33-AG33)+(AI33-AH33)+(AJ33-AI33))/CÁLCULOS!$Y$8,0)</f>
        <v>349818.93223090656</v>
      </c>
      <c r="AL33" s="185">
        <f>+IF((AK33+((AF33-AE33)+(AG33-AF33)+(AH33-AG33)+(AI33-AH33)+(AJ33-AI33)+(AK33-AJ33))/CÁLCULOS!$Y$8)&gt;0,AK33+((AF33-AE33)+(AG33-AF33)+(AH33-AG33)+(AI33-AH33)+(AJ33-AI33)+(AK33-AJ33))/CÁLCULOS!$Y$8,0)</f>
        <v>367967.03809740883</v>
      </c>
      <c r="AM33" s="16">
        <f>LEN(A33)</f>
        <v>4</v>
      </c>
    </row>
    <row r="34" spans="1:39" x14ac:dyDescent="0.25">
      <c r="A34" s="16">
        <v>4502</v>
      </c>
      <c r="B34" s="16" t="s">
        <v>470</v>
      </c>
      <c r="C34" s="179">
        <f>VLOOKUP($A34,'ER-2020-2021'!$A:$Z,C$1,0)</f>
        <v>1159.9000000000001</v>
      </c>
      <c r="D34" s="179">
        <f>VLOOKUP($A34,'ER-2020-2021'!$A:$Z,D$1,0)</f>
        <v>2372.42</v>
      </c>
      <c r="E34" s="179">
        <f>VLOOKUP($A34,'ER-2020-2021'!$A:$Z,E$1,0)</f>
        <v>3906.96</v>
      </c>
      <c r="F34" s="179">
        <f>VLOOKUP($A34,'ER-2020-2021'!$A:$Z,F$1,0)</f>
        <v>5494.2</v>
      </c>
      <c r="G34" s="179">
        <f>VLOOKUP($A34,'ER-2020-2021'!$A:$Z,G$1,0)</f>
        <v>6960.76</v>
      </c>
      <c r="H34" s="179">
        <f>VLOOKUP($A34,'ER-2020-2021'!$A:$Z,H$1,0)</f>
        <v>8639.3700000000008</v>
      </c>
      <c r="I34" s="179">
        <f>VLOOKUP($A34,'ER-2020-2021'!$A:$Z,I$1,0)</f>
        <v>10375.6</v>
      </c>
      <c r="J34" s="179">
        <f>VLOOKUP($A34,'ER-2020-2021'!$A:$Z,J$1,0)</f>
        <v>11982.72</v>
      </c>
      <c r="K34" s="179">
        <f>VLOOKUP($A34,'ER-2020-2021'!$A:$Z,K$1,0)</f>
        <v>13587.97</v>
      </c>
      <c r="L34" s="179">
        <f>VLOOKUP($A34,'ER-2020-2021'!$A:$Z,L$1,0)</f>
        <v>15210.29</v>
      </c>
      <c r="M34" s="179">
        <f>VLOOKUP($A34,'ER-2020-2021'!$A:$Z,M$1,0)</f>
        <v>16984.330000000002</v>
      </c>
      <c r="N34" s="179">
        <f>VLOOKUP($A34,'ER-2020-2021'!$A:$Z,N$1,0)</f>
        <v>18697.400000000001</v>
      </c>
      <c r="O34" s="182">
        <f>VLOOKUP($A34,'ER-2020-2021'!$A:$Z,O$1,0)</f>
        <v>1550.81</v>
      </c>
      <c r="P34" s="182">
        <f>VLOOKUP($A34,'ER-2020-2021'!$A:$Z,P$1,0)</f>
        <v>3298.54</v>
      </c>
      <c r="Q34" s="182">
        <f>VLOOKUP($A34,'ER-2020-2021'!$A:$Z,Q$1,0)</f>
        <v>5295.47</v>
      </c>
      <c r="R34" s="182">
        <f>VLOOKUP($A34,'ER-2020-2021'!$A:$Z,R$1,0)</f>
        <v>6893.84</v>
      </c>
      <c r="S34" s="182">
        <f>VLOOKUP($A34,'ER-2020-2021'!$A:$Z,S$1,0)</f>
        <v>8511.68</v>
      </c>
      <c r="T34" s="182">
        <f>VLOOKUP($A34,'ER-2020-2021'!$A:$Z,T$1,0)</f>
        <v>9983.6</v>
      </c>
      <c r="U34" s="182">
        <f>VLOOKUP($A34,'ER-2020-2021'!$A:$Z,U$1,0)</f>
        <v>11728.99</v>
      </c>
      <c r="V34" s="182">
        <f>VLOOKUP($A34,'ER-2020-2021'!$A:$Z,V$1,0)</f>
        <v>13396.12</v>
      </c>
      <c r="W34" s="182">
        <f>VLOOKUP($A34,'ER-2020-2021'!$A:$Z,W$1,0)</f>
        <v>15131.99</v>
      </c>
      <c r="X34" s="182">
        <f>VLOOKUP($A34,'ER-2020-2021'!$A:$Z,X$1,0)</f>
        <v>16634.62</v>
      </c>
      <c r="Y34" s="182">
        <f>VLOOKUP($A34,'ER-2020-2021'!$A:$Z,Y$1,0)</f>
        <v>18636.900000000001</v>
      </c>
      <c r="Z34" s="182">
        <f>VLOOKUP($A34,'ER-2020-2021'!$A:$Z,Z$1,0)</f>
        <v>20583.75</v>
      </c>
      <c r="AA34" s="185">
        <f>+IF((Z34+((U34-T34)+(V34-U34)+(W34-V34)+(X34-W34)+(Y34-X34)+(Z34-Y34))/CÁLCULOS!$Y$8)&gt;0,Z34+((U34-T34)+(V34-U34)+(W34-V34)+(X34-W34)+(Y34-X34)+(Z34-Y34))/CÁLCULOS!$Y$8,0)</f>
        <v>22350.441666666666</v>
      </c>
      <c r="AB34" s="185">
        <f>+IF((AA34+((V34-U34)+(W34-V34)+(X34-W34)+(Y34-X34)+(Z34-Y34)+(AA34-Z34))/CÁLCULOS!$Y$8)&gt;0,AA34+((V34-U34)+(W34-V34)+(X34-W34)+(Y34-X34)+(Z34-Y34)+(AA34-Z34))/CÁLCULOS!$Y$8,0)</f>
        <v>24120.683611111112</v>
      </c>
      <c r="AC34" s="185">
        <f>+IF((AB34+((W34-V34)+(X34-W34)+(Y34-X34)+(Z34-Y34)+(AA34-Z34)+(AB34-AA34))/CÁLCULOS!$Y$8)&gt;0,AB34+((W34-V34)+(X34-W34)+(Y34-X34)+(Z34-Y34)+(AA34-Z34)+(AB34-AA34))/CÁLCULOS!$Y$8,0)</f>
        <v>25908.110879629628</v>
      </c>
      <c r="AD34" s="185">
        <f>+IF((AC34+((X34-W34)+(Y34-X34)+(Z34-Y34)+(AA34-Z34)+(AB34-AA34)+(AC34-AB34))/CÁLCULOS!$Y$8)&gt;0,AC34+((X34-W34)+(Y34-X34)+(Z34-Y34)+(AA34-Z34)+(AB34-AA34)+(AC34-AB34))/CÁLCULOS!$Y$8,0)</f>
        <v>27704.131026234565</v>
      </c>
      <c r="AE34" s="185">
        <f>+IF((AD34+((Y34-X34)+(Z34-Y34)+(AA34-Z34)+(AB34-AA34)+(AC34-AB34)+(AD34-AC34))/CÁLCULOS!$Y$8)&gt;0,AD34+((Y34-X34)+(Z34-Y34)+(AA34-Z34)+(AB34-AA34)+(AC34-AB34)+(AD34-AC34))/CÁLCULOS!$Y$8,0)</f>
        <v>29549.049530606993</v>
      </c>
      <c r="AF34" s="185">
        <f>+IF((AE34+((Z34-Y34)+(AA34-Z34)+(AB34-AA34)+(AC34-AB34)+(AD34-AC34)+(AE34-AD34))/CÁLCULOS!$Y$8)&gt;0,AE34+((Z34-Y34)+(AA34-Z34)+(AB34-AA34)+(AC34-AB34)+(AD34-AC34)+(AE34-AD34))/CÁLCULOS!$Y$8,0)</f>
        <v>31367.741119041493</v>
      </c>
      <c r="AG34" s="185">
        <f>+IF((AF34+((AA34-Z34)+(AB34-AA34)+(AC34-AB34)+(AD34-AC34)+(AE34-AD34)+(AF34-AE34))/CÁLCULOS!$Y$8)&gt;0,AF34+((AA34-Z34)+(AB34-AA34)+(AC34-AB34)+(AD34-AC34)+(AE34-AD34)+(AF34-AE34))/CÁLCULOS!$Y$8,0)</f>
        <v>33165.072972215072</v>
      </c>
      <c r="AH34" s="185">
        <f>+IF((AG34+((AB34-AA34)+(AC34-AB34)+(AD34-AC34)+(AE34-AD34)+(AF34-AE34)+(AG34-AF34))/CÁLCULOS!$Y$8)&gt;0,AG34+((AB34-AA34)+(AC34-AB34)+(AD34-AC34)+(AE34-AD34)+(AF34-AE34)+(AG34-AF34))/CÁLCULOS!$Y$8,0)</f>
        <v>34967.511523139809</v>
      </c>
      <c r="AI34" s="185">
        <f>+IF((AH34+((AC34-AB34)+(AD34-AC34)+(AE34-AD34)+(AF34-AE34)+(AG34-AF34)+(AH34-AG34))/CÁLCULOS!$Y$8)&gt;0,AH34+((AC34-AB34)+(AD34-AC34)+(AE34-AD34)+(AF34-AE34)+(AG34-AF34)+(AH34-AG34))/CÁLCULOS!$Y$8,0)</f>
        <v>36775.316175144588</v>
      </c>
      <c r="AJ34" s="185">
        <f>+IF((AI34+((AD34-AC34)+(AE34-AD34)+(AF34-AE34)+(AG34-AF34)+(AH34-AG34)+(AI34-AH34))/CÁLCULOS!$Y$8)&gt;0,AI34+((AD34-AC34)+(AE34-AD34)+(AF34-AE34)+(AG34-AF34)+(AH34-AG34)+(AI34-AH34))/CÁLCULOS!$Y$8,0)</f>
        <v>38586.517057730416</v>
      </c>
      <c r="AK34" s="185">
        <f>+IF((AJ34+((AE34-AD34)+(AF34-AE34)+(AG34-AF34)+(AH34-AG34)+(AI34-AH34)+(AJ34-AI34))/CÁLCULOS!$Y$8)&gt;0,AJ34+((AE34-AD34)+(AF34-AE34)+(AG34-AF34)+(AH34-AG34)+(AI34-AH34)+(AJ34-AI34))/CÁLCULOS!$Y$8,0)</f>
        <v>40400.248062979721</v>
      </c>
      <c r="AL34" s="185">
        <f>+IF((AK34+((AF34-AE34)+(AG34-AF34)+(AH34-AG34)+(AI34-AH34)+(AJ34-AI34)+(AK34-AJ34))/CÁLCULOS!$Y$8)&gt;0,AK34+((AF34-AE34)+(AG34-AF34)+(AH34-AG34)+(AI34-AH34)+(AJ34-AI34)+(AK34-AJ34))/CÁLCULOS!$Y$8,0)</f>
        <v>42208.781151708507</v>
      </c>
      <c r="AM34" s="16">
        <f>LEN(A34)</f>
        <v>4</v>
      </c>
    </row>
    <row r="35" spans="1:39" x14ac:dyDescent="0.25">
      <c r="A35" s="16">
        <v>4503</v>
      </c>
      <c r="B35" s="16" t="s">
        <v>473</v>
      </c>
      <c r="C35" s="179">
        <f>VLOOKUP($A35,'ER-2020-2021'!$A:$Z,C$1,0)</f>
        <v>6040.64</v>
      </c>
      <c r="D35" s="179">
        <f>VLOOKUP($A35,'ER-2020-2021'!$A:$Z,D$1,0)</f>
        <v>9161.27</v>
      </c>
      <c r="E35" s="179">
        <f>VLOOKUP($A35,'ER-2020-2021'!$A:$Z,E$1,0)</f>
        <v>17618.689999999999</v>
      </c>
      <c r="F35" s="179">
        <f>VLOOKUP($A35,'ER-2020-2021'!$A:$Z,F$1,0)</f>
        <v>20558.47</v>
      </c>
      <c r="G35" s="179">
        <f>VLOOKUP($A35,'ER-2020-2021'!$A:$Z,G$1,0)</f>
        <v>28962.18</v>
      </c>
      <c r="H35" s="179">
        <f>VLOOKUP($A35,'ER-2020-2021'!$A:$Z,H$1,0)</f>
        <v>35279.730000000003</v>
      </c>
      <c r="I35" s="179">
        <f>VLOOKUP($A35,'ER-2020-2021'!$A:$Z,I$1,0)</f>
        <v>40811.620000000003</v>
      </c>
      <c r="J35" s="179">
        <f>VLOOKUP($A35,'ER-2020-2021'!$A:$Z,J$1,0)</f>
        <v>44342.59</v>
      </c>
      <c r="K35" s="179">
        <f>VLOOKUP($A35,'ER-2020-2021'!$A:$Z,K$1,0)</f>
        <v>50099.46</v>
      </c>
      <c r="L35" s="179">
        <f>VLOOKUP($A35,'ER-2020-2021'!$A:$Z,L$1,0)</f>
        <v>54809.84</v>
      </c>
      <c r="M35" s="179">
        <f>VLOOKUP($A35,'ER-2020-2021'!$A:$Z,M$1,0)</f>
        <v>60600.86</v>
      </c>
      <c r="N35" s="179">
        <f>VLOOKUP($A35,'ER-2020-2021'!$A:$Z,N$1,0)</f>
        <v>65957.570000000007</v>
      </c>
      <c r="O35" s="182">
        <f>VLOOKUP($A35,'ER-2020-2021'!$A:$Z,O$1,0)</f>
        <v>4755.87</v>
      </c>
      <c r="P35" s="182">
        <f>VLOOKUP($A35,'ER-2020-2021'!$A:$Z,P$1,0)</f>
        <v>9007.56</v>
      </c>
      <c r="Q35" s="182">
        <f>VLOOKUP($A35,'ER-2020-2021'!$A:$Z,Q$1,0)</f>
        <v>14009.65</v>
      </c>
      <c r="R35" s="182">
        <f>VLOOKUP($A35,'ER-2020-2021'!$A:$Z,R$1,0)</f>
        <v>18125.18</v>
      </c>
      <c r="S35" s="182">
        <f>VLOOKUP($A35,'ER-2020-2021'!$A:$Z,S$1,0)</f>
        <v>19042.509999999998</v>
      </c>
      <c r="T35" s="182">
        <f>VLOOKUP($A35,'ER-2020-2021'!$A:$Z,T$1,0)</f>
        <v>23093.55</v>
      </c>
      <c r="U35" s="182">
        <f>VLOOKUP($A35,'ER-2020-2021'!$A:$Z,U$1,0)</f>
        <v>27480.3</v>
      </c>
      <c r="V35" s="182">
        <f>VLOOKUP($A35,'ER-2020-2021'!$A:$Z,V$1,0)</f>
        <v>35043.42</v>
      </c>
      <c r="W35" s="182">
        <f>VLOOKUP($A35,'ER-2020-2021'!$A:$Z,W$1,0)</f>
        <v>41374.410000000003</v>
      </c>
      <c r="X35" s="182">
        <f>VLOOKUP($A35,'ER-2020-2021'!$A:$Z,X$1,0)</f>
        <v>46890.2</v>
      </c>
      <c r="Y35" s="182">
        <f>VLOOKUP($A35,'ER-2020-2021'!$A:$Z,Y$1,0)</f>
        <v>56252.02</v>
      </c>
      <c r="Z35" s="182">
        <f>VLOOKUP($A35,'ER-2020-2021'!$A:$Z,Z$1,0)</f>
        <v>63141.99</v>
      </c>
      <c r="AA35" s="185">
        <f>+IF((Z35+((U35-T35)+(V35-U35)+(W35-V35)+(X35-W35)+(Y35-X35)+(Z35-Y35))/CÁLCULOS!$Y$8)&gt;0,Z35+((U35-T35)+(V35-U35)+(W35-V35)+(X35-W35)+(Y35-X35)+(Z35-Y35))/CÁLCULOS!$Y$8,0)</f>
        <v>69816.73</v>
      </c>
      <c r="AB35" s="185">
        <f>+IF((AA35+((V35-U35)+(W35-V35)+(X35-W35)+(Y35-X35)+(Z35-Y35)+(AA35-Z35))/CÁLCULOS!$Y$8)&gt;0,AA35+((V35-U35)+(W35-V35)+(X35-W35)+(Y35-X35)+(Z35-Y35)+(AA35-Z35))/CÁLCULOS!$Y$8,0)</f>
        <v>76872.801666666666</v>
      </c>
      <c r="AC35" s="185">
        <f>+IF((AB35+((W35-V35)+(X35-W35)+(Y35-X35)+(Z35-Y35)+(AA35-Z35)+(AB35-AA35))/CÁLCULOS!$Y$8)&gt;0,AB35+((W35-V35)+(X35-W35)+(Y35-X35)+(Z35-Y35)+(AA35-Z35)+(AB35-AA35))/CÁLCULOS!$Y$8,0)</f>
        <v>83844.365277777775</v>
      </c>
      <c r="AD35" s="185">
        <f>+IF((AC35+((X35-W35)+(Y35-X35)+(Z35-Y35)+(AA35-Z35)+(AB35-AA35)+(AC35-AB35))/CÁLCULOS!$Y$8)&gt;0,AC35+((X35-W35)+(Y35-X35)+(Z35-Y35)+(AA35-Z35)+(AB35-AA35)+(AC35-AB35))/CÁLCULOS!$Y$8,0)</f>
        <v>90922.691157407404</v>
      </c>
      <c r="AE35" s="185">
        <f>+IF((AD35+((Y35-X35)+(Z35-Y35)+(AA35-Z35)+(AB35-AA35)+(AC35-AB35)+(AD35-AC35))/CÁLCULOS!$Y$8)&gt;0,AD35+((Y35-X35)+(Z35-Y35)+(AA35-Z35)+(AB35-AA35)+(AC35-AB35)+(AD35-AC35))/CÁLCULOS!$Y$8,0)</f>
        <v>98261.439683641976</v>
      </c>
      <c r="AF35" s="185">
        <f>+IF((AE35+((Z35-Y35)+(AA35-Z35)+(AB35-AA35)+(AC35-AB35)+(AD35-AC35)+(AE35-AD35))/CÁLCULOS!$Y$8)&gt;0,AE35+((Z35-Y35)+(AA35-Z35)+(AB35-AA35)+(AC35-AB35)+(AD35-AC35)+(AE35-AD35))/CÁLCULOS!$Y$8,0)</f>
        <v>105263.00963091564</v>
      </c>
      <c r="AG35" s="185">
        <f>+IF((AF35+((AA35-Z35)+(AB35-AA35)+(AC35-AB35)+(AD35-AC35)+(AE35-AD35)+(AF35-AE35))/CÁLCULOS!$Y$8)&gt;0,AF35+((AA35-Z35)+(AB35-AA35)+(AC35-AB35)+(AD35-AC35)+(AE35-AD35)+(AF35-AE35))/CÁLCULOS!$Y$8,0)</f>
        <v>112283.17956940157</v>
      </c>
      <c r="AH35" s="185">
        <f>+IF((AG35+((AB35-AA35)+(AC35-AB35)+(AD35-AC35)+(AE35-AD35)+(AF35-AE35)+(AG35-AF35))/CÁLCULOS!$Y$8)&gt;0,AG35+((AB35-AA35)+(AC35-AB35)+(AD35-AC35)+(AE35-AD35)+(AF35-AE35)+(AG35-AF35))/CÁLCULOS!$Y$8,0)</f>
        <v>119360.92116430184</v>
      </c>
      <c r="AI35" s="185">
        <f>+IF((AH35+((AC35-AB35)+(AD35-AC35)+(AE35-AD35)+(AF35-AE35)+(AG35-AF35)+(AH35-AG35))/CÁLCULOS!$Y$8)&gt;0,AH35+((AC35-AB35)+(AD35-AC35)+(AE35-AD35)+(AF35-AE35)+(AG35-AF35)+(AH35-AG35))/CÁLCULOS!$Y$8,0)</f>
        <v>126442.2744139077</v>
      </c>
      <c r="AJ35" s="185">
        <f>+IF((AI35+((AD35-AC35)+(AE35-AD35)+(AF35-AE35)+(AG35-AF35)+(AH35-AG35)+(AI35-AH35))/CÁLCULOS!$Y$8)&gt;0,AI35+((AD35-AC35)+(AE35-AD35)+(AF35-AE35)+(AG35-AF35)+(AH35-AG35)+(AI35-AH35))/CÁLCULOS!$Y$8,0)</f>
        <v>133541.925936596</v>
      </c>
      <c r="AK35" s="185">
        <f>+IF((AJ35+((AE35-AD35)+(AF35-AE35)+(AG35-AF35)+(AH35-AG35)+(AI35-AH35)+(AJ35-AI35))/CÁLCULOS!$Y$8)&gt;0,AJ35+((AE35-AD35)+(AF35-AE35)+(AG35-AF35)+(AH35-AG35)+(AI35-AH35)+(AJ35-AI35))/CÁLCULOS!$Y$8,0)</f>
        <v>140645.13173312743</v>
      </c>
      <c r="AL35" s="185">
        <f>+IF((AK35+((AF35-AE35)+(AG35-AF35)+(AH35-AG35)+(AI35-AH35)+(AJ35-AI35)+(AK35-AJ35))/CÁLCULOS!$Y$8)&gt;0,AK35+((AF35-AE35)+(AG35-AF35)+(AH35-AG35)+(AI35-AH35)+(AJ35-AI35)+(AK35-AJ35))/CÁLCULOS!$Y$8,0)</f>
        <v>147709.08040804169</v>
      </c>
      <c r="AM35" s="16">
        <f>LEN(A35)</f>
        <v>4</v>
      </c>
    </row>
    <row r="36" spans="1:39" x14ac:dyDescent="0.25">
      <c r="A36" s="16">
        <v>4504</v>
      </c>
      <c r="B36" s="16" t="s">
        <v>479</v>
      </c>
      <c r="C36" s="179">
        <f>VLOOKUP($A36,'ER-2020-2021'!$A:$Z,C$1,0)</f>
        <v>2315.4299999999998</v>
      </c>
      <c r="D36" s="179">
        <f>VLOOKUP($A36,'ER-2020-2021'!$A:$Z,D$1,0)</f>
        <v>3177</v>
      </c>
      <c r="E36" s="179">
        <f>VLOOKUP($A36,'ER-2020-2021'!$A:$Z,E$1,0)</f>
        <v>7462.61</v>
      </c>
      <c r="F36" s="179">
        <f>VLOOKUP($A36,'ER-2020-2021'!$A:$Z,F$1,0)</f>
        <v>11238.08</v>
      </c>
      <c r="G36" s="179">
        <f>VLOOKUP($A36,'ER-2020-2021'!$A:$Z,G$1,0)</f>
        <v>13450.21</v>
      </c>
      <c r="H36" s="179">
        <f>VLOOKUP($A36,'ER-2020-2021'!$A:$Z,H$1,0)</f>
        <v>15890.05</v>
      </c>
      <c r="I36" s="179">
        <f>VLOOKUP($A36,'ER-2020-2021'!$A:$Z,I$1,0)</f>
        <v>19746.310000000001</v>
      </c>
      <c r="J36" s="179">
        <f>VLOOKUP($A36,'ER-2020-2021'!$A:$Z,J$1,0)</f>
        <v>21745.94</v>
      </c>
      <c r="K36" s="179">
        <f>VLOOKUP($A36,'ER-2020-2021'!$A:$Z,K$1,0)</f>
        <v>25916.36</v>
      </c>
      <c r="L36" s="179">
        <f>VLOOKUP($A36,'ER-2020-2021'!$A:$Z,L$1,0)</f>
        <v>28182.73</v>
      </c>
      <c r="M36" s="179">
        <f>VLOOKUP($A36,'ER-2020-2021'!$A:$Z,M$1,0)</f>
        <v>31148.48</v>
      </c>
      <c r="N36" s="179">
        <f>VLOOKUP($A36,'ER-2020-2021'!$A:$Z,N$1,0)</f>
        <v>34270.019999999997</v>
      </c>
      <c r="O36" s="182">
        <f>VLOOKUP($A36,'ER-2020-2021'!$A:$Z,O$1,0)</f>
        <v>2627.05</v>
      </c>
      <c r="P36" s="182">
        <f>VLOOKUP($A36,'ER-2020-2021'!$A:$Z,P$1,0)</f>
        <v>4857.07</v>
      </c>
      <c r="Q36" s="182">
        <f>VLOOKUP($A36,'ER-2020-2021'!$A:$Z,Q$1,0)</f>
        <v>8277.9</v>
      </c>
      <c r="R36" s="182">
        <f>VLOOKUP($A36,'ER-2020-2021'!$A:$Z,R$1,0)</f>
        <v>10798.04</v>
      </c>
      <c r="S36" s="182">
        <f>VLOOKUP($A36,'ER-2020-2021'!$A:$Z,S$1,0)</f>
        <v>11839.94</v>
      </c>
      <c r="T36" s="182">
        <f>VLOOKUP($A36,'ER-2020-2021'!$A:$Z,T$1,0)</f>
        <v>15410.14</v>
      </c>
      <c r="U36" s="182">
        <f>VLOOKUP($A36,'ER-2020-2021'!$A:$Z,U$1,0)</f>
        <v>17904.73</v>
      </c>
      <c r="V36" s="182">
        <f>VLOOKUP($A36,'ER-2020-2021'!$A:$Z,V$1,0)</f>
        <v>21137.37</v>
      </c>
      <c r="W36" s="182">
        <f>VLOOKUP($A36,'ER-2020-2021'!$A:$Z,W$1,0)</f>
        <v>26005</v>
      </c>
      <c r="X36" s="182">
        <f>VLOOKUP($A36,'ER-2020-2021'!$A:$Z,X$1,0)</f>
        <v>28723.62</v>
      </c>
      <c r="Y36" s="182">
        <f>VLOOKUP($A36,'ER-2020-2021'!$A:$Z,Y$1,0)</f>
        <v>32592.74</v>
      </c>
      <c r="Z36" s="182">
        <f>VLOOKUP($A36,'ER-2020-2021'!$A:$Z,Z$1,0)</f>
        <v>39402.57</v>
      </c>
      <c r="AA36" s="185">
        <f>+IF((Z36+((U36-T36)+(V36-U36)+(W36-V36)+(X36-W36)+(Y36-X36)+(Z36-Y36))/CÁLCULOS!$Y$8)&gt;0,Z36+((U36-T36)+(V36-U36)+(W36-V36)+(X36-W36)+(Y36-X36)+(Z36-Y36))/CÁLCULOS!$Y$8,0)</f>
        <v>43401.308333333334</v>
      </c>
      <c r="AB36" s="185">
        <f>+IF((AA36+((V36-U36)+(W36-V36)+(X36-W36)+(Y36-X36)+(Z36-Y36)+(AA36-Z36))/CÁLCULOS!$Y$8)&gt;0,AA36+((V36-U36)+(W36-V36)+(X36-W36)+(Y36-X36)+(Z36-Y36)+(AA36-Z36))/CÁLCULOS!$Y$8,0)</f>
        <v>47650.738055555557</v>
      </c>
      <c r="AC36" s="185">
        <f>+IF((AB36+((W36-V36)+(X36-W36)+(Y36-X36)+(Z36-Y36)+(AA36-Z36)+(AB36-AA36))/CÁLCULOS!$Y$8)&gt;0,AB36+((W36-V36)+(X36-W36)+(Y36-X36)+(Z36-Y36)+(AA36-Z36)+(AB36-AA36))/CÁLCULOS!$Y$8,0)</f>
        <v>52069.632731481484</v>
      </c>
      <c r="AD36" s="185">
        <f>+IF((AC36+((X36-W36)+(Y36-X36)+(Z36-Y36)+(AA36-Z36)+(AB36-AA36)+(AC36-AB36))/CÁLCULOS!$Y$8)&gt;0,AC36+((X36-W36)+(Y36-X36)+(Z36-Y36)+(AA36-Z36)+(AB36-AA36)+(AC36-AB36))/CÁLCULOS!$Y$8,0)</f>
        <v>56413.738186728398</v>
      </c>
      <c r="AE36" s="185">
        <f>+IF((AD36+((Y36-X36)+(Z36-Y36)+(AA36-Z36)+(AB36-AA36)+(AC36-AB36)+(AD36-AC36))/CÁLCULOS!$Y$8)&gt;0,AD36+((Y36-X36)+(Z36-Y36)+(AA36-Z36)+(AB36-AA36)+(AC36-AB36)+(AD36-AC36))/CÁLCULOS!$Y$8,0)</f>
        <v>61028.757884516468</v>
      </c>
      <c r="AF36" s="185">
        <f>+IF((AE36+((Z36-Y36)+(AA36-Z36)+(AB36-AA36)+(AC36-AB36)+(AD36-AC36)+(AE36-AD36))/CÁLCULOS!$Y$8)&gt;0,AE36+((Z36-Y36)+(AA36-Z36)+(AB36-AA36)+(AC36-AB36)+(AD36-AC36)+(AE36-AD36))/CÁLCULOS!$Y$8,0)</f>
        <v>65768.094198602543</v>
      </c>
      <c r="AG36" s="185">
        <f>+IF((AF36+((AA36-Z36)+(AB36-AA36)+(AC36-AB36)+(AD36-AC36)+(AE36-AD36)+(AF36-AE36))/CÁLCULOS!$Y$8)&gt;0,AF36+((AA36-Z36)+(AB36-AA36)+(AC36-AB36)+(AD36-AC36)+(AE36-AD36)+(AF36-AE36))/CÁLCULOS!$Y$8,0)</f>
        <v>70162.34823170297</v>
      </c>
      <c r="AH36" s="185">
        <f>+IF((AG36+((AB36-AA36)+(AC36-AB36)+(AD36-AC36)+(AE36-AD36)+(AF36-AE36)+(AG36-AF36))/CÁLCULOS!$Y$8)&gt;0,AG36+((AB36-AA36)+(AC36-AB36)+(AD36-AC36)+(AE36-AD36)+(AF36-AE36)+(AG36-AF36))/CÁLCULOS!$Y$8,0)</f>
        <v>74622.52154809791</v>
      </c>
      <c r="AI36" s="185">
        <f>+IF((AH36+((AC36-AB36)+(AD36-AC36)+(AE36-AD36)+(AF36-AE36)+(AG36-AF36)+(AH36-AG36))/CÁLCULOS!$Y$8)&gt;0,AH36+((AC36-AB36)+(AD36-AC36)+(AE36-AD36)+(AF36-AE36)+(AG36-AF36)+(AH36-AG36))/CÁLCULOS!$Y$8,0)</f>
        <v>79117.818796854961</v>
      </c>
      <c r="AJ36" s="185">
        <f>+IF((AI36+((AD36-AC36)+(AE36-AD36)+(AF36-AE36)+(AG36-AF36)+(AH36-AG36)+(AI36-AH36))/CÁLCULOS!$Y$8)&gt;0,AI36+((AD36-AC36)+(AE36-AD36)+(AF36-AE36)+(AG36-AF36)+(AH36-AG36)+(AI36-AH36))/CÁLCULOS!$Y$8,0)</f>
        <v>83625.849807750536</v>
      </c>
      <c r="AK36" s="185">
        <f>+IF((AJ36+((AE36-AD36)+(AF36-AE36)+(AG36-AF36)+(AH36-AG36)+(AI36-AH36)+(AJ36-AI36))/CÁLCULOS!$Y$8)&gt;0,AJ36+((AE36-AD36)+(AF36-AE36)+(AG36-AF36)+(AH36-AG36)+(AI36-AH36)+(AJ36-AI36))/CÁLCULOS!$Y$8,0)</f>
        <v>88161.201744587554</v>
      </c>
      <c r="AL36" s="185">
        <f>+IF((AK36+((AF36-AE36)+(AG36-AF36)+(AH36-AG36)+(AI36-AH36)+(AJ36-AI36)+(AK36-AJ36))/CÁLCULOS!$Y$8)&gt;0,AK36+((AF36-AE36)+(AG36-AF36)+(AH36-AG36)+(AI36-AH36)+(AJ36-AI36)+(AK36-AJ36))/CÁLCULOS!$Y$8,0)</f>
        <v>92683.275721266065</v>
      </c>
      <c r="AM36" s="16">
        <f>LEN(A36)</f>
        <v>4</v>
      </c>
    </row>
    <row r="37" spans="1:39" x14ac:dyDescent="0.25">
      <c r="A37" s="16">
        <v>4505</v>
      </c>
      <c r="B37" s="16" t="s">
        <v>487</v>
      </c>
      <c r="C37" s="179">
        <f>VLOOKUP($A37,'ER-2020-2021'!$A:$Z,C$1,0)</f>
        <v>877.72</v>
      </c>
      <c r="D37" s="179">
        <f>VLOOKUP($A37,'ER-2020-2021'!$A:$Z,D$1,0)</f>
        <v>1685.22</v>
      </c>
      <c r="E37" s="179">
        <f>VLOOKUP($A37,'ER-2020-2021'!$A:$Z,E$1,0)</f>
        <v>2547.21</v>
      </c>
      <c r="F37" s="179">
        <f>VLOOKUP($A37,'ER-2020-2021'!$A:$Z,F$1,0)</f>
        <v>3376.41</v>
      </c>
      <c r="G37" s="179">
        <f>VLOOKUP($A37,'ER-2020-2021'!$A:$Z,G$1,0)</f>
        <v>5886.43</v>
      </c>
      <c r="H37" s="179">
        <f>VLOOKUP($A37,'ER-2020-2021'!$A:$Z,H$1,0)</f>
        <v>5035.96</v>
      </c>
      <c r="I37" s="179">
        <f>VLOOKUP($A37,'ER-2020-2021'!$A:$Z,I$1,0)</f>
        <v>7534.7</v>
      </c>
      <c r="J37" s="179">
        <f>VLOOKUP($A37,'ER-2020-2021'!$A:$Z,J$1,0)</f>
        <v>8366.86</v>
      </c>
      <c r="K37" s="179">
        <f>VLOOKUP($A37,'ER-2020-2021'!$A:$Z,K$1,0)</f>
        <v>9170.49</v>
      </c>
      <c r="L37" s="179">
        <f>VLOOKUP($A37,'ER-2020-2021'!$A:$Z,L$1,0)</f>
        <v>10038.81</v>
      </c>
      <c r="M37" s="179">
        <f>VLOOKUP($A37,'ER-2020-2021'!$A:$Z,M$1,0)</f>
        <v>10830.04</v>
      </c>
      <c r="N37" s="179">
        <f>VLOOKUP($A37,'ER-2020-2021'!$A:$Z,N$1,0)</f>
        <v>11792.61</v>
      </c>
      <c r="O37" s="182">
        <f>VLOOKUP($A37,'ER-2020-2021'!$A:$Z,O$1,0)</f>
        <v>799.73</v>
      </c>
      <c r="P37" s="182">
        <f>VLOOKUP($A37,'ER-2020-2021'!$A:$Z,P$1,0)</f>
        <v>1500.34</v>
      </c>
      <c r="Q37" s="182">
        <f>VLOOKUP($A37,'ER-2020-2021'!$A:$Z,Q$1,0)</f>
        <v>2179.87</v>
      </c>
      <c r="R37" s="182">
        <f>VLOOKUP($A37,'ER-2020-2021'!$A:$Z,R$1,0)</f>
        <v>2832.83</v>
      </c>
      <c r="S37" s="182">
        <f>VLOOKUP($A37,'ER-2020-2021'!$A:$Z,S$1,0)</f>
        <v>3488.52</v>
      </c>
      <c r="T37" s="182">
        <f>VLOOKUP($A37,'ER-2020-2021'!$A:$Z,T$1,0)</f>
        <v>4102.8599999999997</v>
      </c>
      <c r="U37" s="182">
        <f>VLOOKUP($A37,'ER-2020-2021'!$A:$Z,U$1,0)</f>
        <v>4712.91</v>
      </c>
      <c r="V37" s="182">
        <f>VLOOKUP($A37,'ER-2020-2021'!$A:$Z,V$1,0)</f>
        <v>5327.86</v>
      </c>
      <c r="W37" s="182">
        <f>VLOOKUP($A37,'ER-2020-2021'!$A:$Z,W$1,0)</f>
        <v>5949.47</v>
      </c>
      <c r="X37" s="182">
        <f>VLOOKUP($A37,'ER-2020-2021'!$A:$Z,X$1,0)</f>
        <v>6587.31</v>
      </c>
      <c r="Y37" s="182">
        <f>VLOOKUP($A37,'ER-2020-2021'!$A:$Z,Y$1,0)</f>
        <v>7202.27</v>
      </c>
      <c r="Z37" s="182">
        <f>VLOOKUP($A37,'ER-2020-2021'!$A:$Z,Z$1,0)</f>
        <v>7820.78</v>
      </c>
      <c r="AA37" s="185">
        <f>+IF((Z37+((U37-T37)+(V37-U37)+(W37-V37)+(X37-W37)+(Y37-X37)+(Z37-Y37))/CÁLCULOS!$Y$8)&gt;0,Z37+((U37-T37)+(V37-U37)+(W37-V37)+(X37-W37)+(Y37-X37)+(Z37-Y37))/CÁLCULOS!$Y$8,0)</f>
        <v>8440.4333333333325</v>
      </c>
      <c r="AB37" s="185">
        <f>+IF((AA37+((V37-U37)+(W37-V37)+(X37-W37)+(Y37-X37)+(Z37-Y37)+(AA37-Z37))/CÁLCULOS!$Y$8)&gt;0,AA37+((V37-U37)+(W37-V37)+(X37-W37)+(Y37-X37)+(Z37-Y37)+(AA37-Z37))/CÁLCULOS!$Y$8,0)</f>
        <v>9061.687222222221</v>
      </c>
      <c r="AC37" s="185">
        <f>+IF((AB37+((W37-V37)+(X37-W37)+(Y37-X37)+(Z37-Y37)+(AA37-Z37)+(AB37-AA37))/CÁLCULOS!$Y$8)&gt;0,AB37+((W37-V37)+(X37-W37)+(Y37-X37)+(Z37-Y37)+(AA37-Z37)+(AB37-AA37))/CÁLCULOS!$Y$8,0)</f>
        <v>9683.9917592592574</v>
      </c>
      <c r="AD37" s="185">
        <f>+IF((AC37+((X37-W37)+(Y37-X37)+(Z37-Y37)+(AA37-Z37)+(AB37-AA37)+(AC37-AB37))/CÁLCULOS!$Y$8)&gt;0,AC37+((X37-W37)+(Y37-X37)+(Z37-Y37)+(AA37-Z37)+(AB37-AA37)+(AC37-AB37))/CÁLCULOS!$Y$8,0)</f>
        <v>10306.412052469133</v>
      </c>
      <c r="AE37" s="185">
        <f>+IF((AD37+((Y37-X37)+(Z37-Y37)+(AA37-Z37)+(AB37-AA37)+(AC37-AB37)+(AD37-AC37))/CÁLCULOS!$Y$8)&gt;0,AD37+((Y37-X37)+(Z37-Y37)+(AA37-Z37)+(AB37-AA37)+(AC37-AB37)+(AD37-AC37))/CÁLCULOS!$Y$8,0)</f>
        <v>10926.262394547322</v>
      </c>
      <c r="AF37" s="185">
        <f>+IF((AE37+((Z37-Y37)+(AA37-Z37)+(AB37-AA37)+(AC37-AB37)+(AD37-AC37)+(AE37-AD37))/CÁLCULOS!$Y$8)&gt;0,AE37+((Z37-Y37)+(AA37-Z37)+(AB37-AA37)+(AC37-AB37)+(AD37-AC37)+(AE37-AD37))/CÁLCULOS!$Y$8,0)</f>
        <v>11546.927793638542</v>
      </c>
      <c r="AG37" s="185">
        <f>+IF((AF37+((AA37-Z37)+(AB37-AA37)+(AC37-AB37)+(AD37-AC37)+(AE37-AD37)+(AF37-AE37))/CÁLCULOS!$Y$8)&gt;0,AF37+((AA37-Z37)+(AB37-AA37)+(AC37-AB37)+(AD37-AC37)+(AE37-AD37)+(AF37-AE37))/CÁLCULOS!$Y$8,0)</f>
        <v>12167.952425911633</v>
      </c>
      <c r="AH37" s="185">
        <f>+IF((AG37+((AB37-AA37)+(AC37-AB37)+(AD37-AC37)+(AE37-AD37)+(AF37-AE37)+(AG37-AF37))/CÁLCULOS!$Y$8)&gt;0,AG37+((AB37-AA37)+(AC37-AB37)+(AD37-AC37)+(AE37-AD37)+(AF37-AE37)+(AG37-AF37))/CÁLCULOS!$Y$8,0)</f>
        <v>12789.205608008016</v>
      </c>
      <c r="AI37" s="185">
        <f>+IF((AH37+((AC37-AB37)+(AD37-AC37)+(AE37-AD37)+(AF37-AE37)+(AG37-AF37)+(AH37-AG37))/CÁLCULOS!$Y$8)&gt;0,AH37+((AC37-AB37)+(AD37-AC37)+(AE37-AD37)+(AF37-AE37)+(AG37-AF37)+(AH37-AG37))/CÁLCULOS!$Y$8,0)</f>
        <v>13410.458672305649</v>
      </c>
      <c r="AJ37" s="185">
        <f>+IF((AI37+((AD37-AC37)+(AE37-AD37)+(AF37-AE37)+(AG37-AF37)+(AH37-AG37)+(AI37-AH37))/CÁLCULOS!$Y$8)&gt;0,AI37+((AD37-AC37)+(AE37-AD37)+(AF37-AE37)+(AG37-AF37)+(AH37-AG37)+(AI37-AH37))/CÁLCULOS!$Y$8,0)</f>
        <v>14031.536491146715</v>
      </c>
      <c r="AK37" s="185">
        <f>+IF((AJ37+((AE37-AD37)+(AF37-AE37)+(AG37-AF37)+(AH37-AG37)+(AI37-AH37)+(AJ37-AI37))/CÁLCULOS!$Y$8)&gt;0,AJ37+((AE37-AD37)+(AF37-AE37)+(AG37-AF37)+(AH37-AG37)+(AI37-AH37)+(AJ37-AI37))/CÁLCULOS!$Y$8,0)</f>
        <v>14652.390564259646</v>
      </c>
      <c r="AL37" s="185">
        <f>+IF((AK37+((AF37-AE37)+(AG37-AF37)+(AH37-AG37)+(AI37-AH37)+(AJ37-AI37)+(AK37-AJ37))/CÁLCULOS!$Y$8)&gt;0,AK37+((AF37-AE37)+(AG37-AF37)+(AH37-AG37)+(AI37-AH37)+(AJ37-AI37)+(AK37-AJ37))/CÁLCULOS!$Y$8,0)</f>
        <v>15273.411925878367</v>
      </c>
      <c r="AM37" s="16">
        <f>LEN(A37)</f>
        <v>4</v>
      </c>
    </row>
    <row r="38" spans="1:39" x14ac:dyDescent="0.25">
      <c r="A38" s="16">
        <v>4506</v>
      </c>
      <c r="B38" s="16" t="s">
        <v>489</v>
      </c>
      <c r="C38" s="179">
        <f>VLOOKUP($A38,'ER-2020-2021'!$A:$Z,C$1,0)</f>
        <v>231.82</v>
      </c>
      <c r="D38" s="179">
        <f>VLOOKUP($A38,'ER-2020-2021'!$A:$Z,D$1,0)</f>
        <v>442.9</v>
      </c>
      <c r="E38" s="179">
        <f>VLOOKUP($A38,'ER-2020-2021'!$A:$Z,E$1,0)</f>
        <v>676.56</v>
      </c>
      <c r="F38" s="179">
        <f>VLOOKUP($A38,'ER-2020-2021'!$A:$Z,F$1,0)</f>
        <v>881.06</v>
      </c>
      <c r="G38" s="179">
        <f>VLOOKUP($A38,'ER-2020-2021'!$A:$Z,G$1,0)</f>
        <v>1110.3900000000001</v>
      </c>
      <c r="H38" s="179">
        <f>VLOOKUP($A38,'ER-2020-2021'!$A:$Z,H$1,0)</f>
        <v>1336.06</v>
      </c>
      <c r="I38" s="179">
        <f>VLOOKUP($A38,'ER-2020-2021'!$A:$Z,I$1,0)</f>
        <v>1565.73</v>
      </c>
      <c r="J38" s="179">
        <f>VLOOKUP($A38,'ER-2020-2021'!$A:$Z,J$1,0)</f>
        <v>1800.93</v>
      </c>
      <c r="K38" s="179">
        <f>VLOOKUP($A38,'ER-2020-2021'!$A:$Z,K$1,0)</f>
        <v>2174.0500000000002</v>
      </c>
      <c r="L38" s="179">
        <f>VLOOKUP($A38,'ER-2020-2021'!$A:$Z,L$1,0)</f>
        <v>2570.73</v>
      </c>
      <c r="M38" s="179">
        <f>VLOOKUP($A38,'ER-2020-2021'!$A:$Z,M$1,0)</f>
        <v>2959.16</v>
      </c>
      <c r="N38" s="179">
        <f>VLOOKUP($A38,'ER-2020-2021'!$A:$Z,N$1,0)</f>
        <v>3410.87</v>
      </c>
      <c r="O38" s="182">
        <f>VLOOKUP($A38,'ER-2020-2021'!$A:$Z,O$1,0)</f>
        <v>885.93</v>
      </c>
      <c r="P38" s="182">
        <f>VLOOKUP($A38,'ER-2020-2021'!$A:$Z,P$1,0)</f>
        <v>1763.42</v>
      </c>
      <c r="Q38" s="182">
        <f>VLOOKUP($A38,'ER-2020-2021'!$A:$Z,Q$1,0)</f>
        <v>2728.39</v>
      </c>
      <c r="R38" s="182">
        <f>VLOOKUP($A38,'ER-2020-2021'!$A:$Z,R$1,0)</f>
        <v>3661.7</v>
      </c>
      <c r="S38" s="182">
        <f>VLOOKUP($A38,'ER-2020-2021'!$A:$Z,S$1,0)</f>
        <v>4676.05</v>
      </c>
      <c r="T38" s="182">
        <f>VLOOKUP($A38,'ER-2020-2021'!$A:$Z,T$1,0)</f>
        <v>5656.82</v>
      </c>
      <c r="U38" s="182">
        <f>VLOOKUP($A38,'ER-2020-2021'!$A:$Z,U$1,0)</f>
        <v>6692.66</v>
      </c>
      <c r="V38" s="182">
        <f>VLOOKUP($A38,'ER-2020-2021'!$A:$Z,V$1,0)</f>
        <v>7723.56</v>
      </c>
      <c r="W38" s="182">
        <f>VLOOKUP($A38,'ER-2020-2021'!$A:$Z,W$1,0)</f>
        <v>8577.08</v>
      </c>
      <c r="X38" s="182">
        <f>VLOOKUP($A38,'ER-2020-2021'!$A:$Z,X$1,0)</f>
        <v>9456.52</v>
      </c>
      <c r="Y38" s="182">
        <f>VLOOKUP($A38,'ER-2020-2021'!$A:$Z,Y$1,0)</f>
        <v>6514.26</v>
      </c>
      <c r="Z38" s="182">
        <f>VLOOKUP($A38,'ER-2020-2021'!$A:$Z,Z$1,0)</f>
        <v>7248.43</v>
      </c>
      <c r="AA38" s="185">
        <f>+IF((Z38+((U38-T38)+(V38-U38)+(W38-V38)+(X38-W38)+(Y38-X38)+(Z38-Y38))/CÁLCULOS!$Y$8)&gt;0,Z38+((U38-T38)+(V38-U38)+(W38-V38)+(X38-W38)+(Y38-X38)+(Z38-Y38))/CÁLCULOS!$Y$8,0)</f>
        <v>7513.6983333333337</v>
      </c>
      <c r="AB38" s="185">
        <f>+IF((AA38+((V38-U38)+(W38-V38)+(X38-W38)+(Y38-X38)+(Z38-Y38)+(AA38-Z38))/CÁLCULOS!$Y$8)&gt;0,AA38+((V38-U38)+(W38-V38)+(X38-W38)+(Y38-X38)+(Z38-Y38)+(AA38-Z38))/CÁLCULOS!$Y$8,0)</f>
        <v>7650.5380555555557</v>
      </c>
      <c r="AC38" s="185">
        <f>+IF((AB38+((W38-V38)+(X38-W38)+(Y38-X38)+(Z38-Y38)+(AA38-Z38)+(AB38-AA38))/CÁLCULOS!$Y$8)&gt;0,AB38+((W38-V38)+(X38-W38)+(Y38-X38)+(Z38-Y38)+(AA38-Z38)+(AB38-AA38))/CÁLCULOS!$Y$8,0)</f>
        <v>7638.3677314814813</v>
      </c>
      <c r="AD38" s="185">
        <f>+IF((AC38+((X38-W38)+(Y38-X38)+(Z38-Y38)+(AA38-Z38)+(AB38-AA38)+(AC38-AB38))/CÁLCULOS!$Y$8)&gt;0,AC38+((X38-W38)+(Y38-X38)+(Z38-Y38)+(AA38-Z38)+(AB38-AA38)+(AC38-AB38))/CÁLCULOS!$Y$8,0)</f>
        <v>7481.9156867283946</v>
      </c>
      <c r="AE38" s="185">
        <f>+IF((AD38+((Y38-X38)+(Z38-Y38)+(AA38-Z38)+(AB38-AA38)+(AC38-AB38)+(AD38-AC38))/CÁLCULOS!$Y$8)&gt;0,AD38+((Y38-X38)+(Z38-Y38)+(AA38-Z38)+(AB38-AA38)+(AC38-AB38)+(AD38-AC38))/CÁLCULOS!$Y$8,0)</f>
        <v>7152.8149678497939</v>
      </c>
      <c r="AF38" s="185">
        <f>+IF((AE38+((Z38-Y38)+(AA38-Z38)+(AB38-AA38)+(AC38-AB38)+(AD38-AC38)+(AE38-AD38))/CÁLCULOS!$Y$8)&gt;0,AE38+((Z38-Y38)+(AA38-Z38)+(AB38-AA38)+(AC38-AB38)+(AD38-AC38)+(AE38-AD38))/CÁLCULOS!$Y$8,0)</f>
        <v>7259.2407958247595</v>
      </c>
      <c r="AG38" s="185">
        <f>+IF((AF38+((AA38-Z38)+(AB38-AA38)+(AC38-AB38)+(AD38-AC38)+(AE38-AD38)+(AF38-AE38))/CÁLCULOS!$Y$8)&gt;0,AF38+((AA38-Z38)+(AB38-AA38)+(AC38-AB38)+(AD38-AC38)+(AE38-AD38)+(AF38-AE38))/CÁLCULOS!$Y$8,0)</f>
        <v>7261.0425951288862</v>
      </c>
      <c r="AH38" s="185">
        <f>+IF((AG38+((AB38-AA38)+(AC38-AB38)+(AD38-AC38)+(AE38-AD38)+(AF38-AE38)+(AG38-AF38))/CÁLCULOS!$Y$8)&gt;0,AG38+((AB38-AA38)+(AC38-AB38)+(AD38-AC38)+(AE38-AD38)+(AF38-AE38)+(AG38-AF38))/CÁLCULOS!$Y$8,0)</f>
        <v>7218.9333054281451</v>
      </c>
      <c r="AI38" s="185">
        <f>+IF((AH38+((AC38-AB38)+(AD38-AC38)+(AE38-AD38)+(AF38-AE38)+(AG38-AF38)+(AH38-AG38))/CÁLCULOS!$Y$8)&gt;0,AH38+((AC38-AB38)+(AD38-AC38)+(AE38-AD38)+(AF38-AE38)+(AG38-AF38)+(AH38-AG38))/CÁLCULOS!$Y$8,0)</f>
        <v>7146.9991804069105</v>
      </c>
      <c r="AJ38" s="185">
        <f>+IF((AI38+((AD38-AC38)+(AE38-AD38)+(AF38-AE38)+(AG38-AF38)+(AH38-AG38)+(AI38-AH38))/CÁLCULOS!$Y$8)&gt;0,AI38+((AD38-AC38)+(AE38-AD38)+(AF38-AE38)+(AG38-AF38)+(AH38-AG38)+(AI38-AH38))/CÁLCULOS!$Y$8,0)</f>
        <v>7065.1044218944817</v>
      </c>
      <c r="AK38" s="185">
        <f>+IF((AJ38+((AE38-AD38)+(AF38-AE38)+(AG38-AF38)+(AH38-AG38)+(AI38-AH38)+(AJ38-AI38))/CÁLCULOS!$Y$8)&gt;0,AJ38+((AE38-AD38)+(AF38-AE38)+(AG38-AF38)+(AH38-AG38)+(AI38-AH38)+(AJ38-AI38))/CÁLCULOS!$Y$8,0)</f>
        <v>6995.635877755496</v>
      </c>
      <c r="AL38" s="185">
        <f>+IF((AK38+((AF38-AE38)+(AG38-AF38)+(AH38-AG38)+(AI38-AH38)+(AJ38-AI38)+(AK38-AJ38))/CÁLCULOS!$Y$8)&gt;0,AK38+((AF38-AE38)+(AG38-AF38)+(AH38-AG38)+(AI38-AH38)+(AJ38-AI38)+(AK38-AJ38))/CÁLCULOS!$Y$8,0)</f>
        <v>6969.4393627397794</v>
      </c>
      <c r="AM38" s="16">
        <f>LEN(A38)</f>
        <v>4</v>
      </c>
    </row>
    <row r="39" spans="1:39" x14ac:dyDescent="0.25">
      <c r="A39" s="16">
        <v>4507</v>
      </c>
      <c r="B39" s="16" t="s">
        <v>491</v>
      </c>
      <c r="C39" s="179">
        <f>VLOOKUP($A39,'ER-2020-2021'!$A:$Z,C$1,0)</f>
        <v>614.9</v>
      </c>
      <c r="D39" s="179">
        <f>VLOOKUP($A39,'ER-2020-2021'!$A:$Z,D$1,0)</f>
        <v>1664.11</v>
      </c>
      <c r="E39" s="179">
        <f>VLOOKUP($A39,'ER-2020-2021'!$A:$Z,E$1,0)</f>
        <v>2003.41</v>
      </c>
      <c r="F39" s="179">
        <f>VLOOKUP($A39,'ER-2020-2021'!$A:$Z,F$1,0)</f>
        <v>2146.2800000000002</v>
      </c>
      <c r="G39" s="179">
        <f>VLOOKUP($A39,'ER-2020-2021'!$A:$Z,G$1,0)</f>
        <v>2391.5700000000002</v>
      </c>
      <c r="H39" s="179">
        <f>VLOOKUP($A39,'ER-2020-2021'!$A:$Z,H$1,0)</f>
        <v>2862.03</v>
      </c>
      <c r="I39" s="179">
        <f>VLOOKUP($A39,'ER-2020-2021'!$A:$Z,I$1,0)</f>
        <v>6841.48</v>
      </c>
      <c r="J39" s="179">
        <f>VLOOKUP($A39,'ER-2020-2021'!$A:$Z,J$1,0)</f>
        <v>10346.74</v>
      </c>
      <c r="K39" s="179">
        <f>VLOOKUP($A39,'ER-2020-2021'!$A:$Z,K$1,0)</f>
        <v>9548.94</v>
      </c>
      <c r="L39" s="179">
        <f>VLOOKUP($A39,'ER-2020-2021'!$A:$Z,L$1,0)</f>
        <v>8782.3799999999992</v>
      </c>
      <c r="M39" s="179">
        <f>VLOOKUP($A39,'ER-2020-2021'!$A:$Z,M$1,0)</f>
        <v>12403.47</v>
      </c>
      <c r="N39" s="179">
        <f>VLOOKUP($A39,'ER-2020-2021'!$A:$Z,N$1,0)</f>
        <v>14782.32</v>
      </c>
      <c r="O39" s="182">
        <f>VLOOKUP($A39,'ER-2020-2021'!$A:$Z,O$1,0)</f>
        <v>795.46</v>
      </c>
      <c r="P39" s="182">
        <f>VLOOKUP($A39,'ER-2020-2021'!$A:$Z,P$1,0)</f>
        <v>1789.61</v>
      </c>
      <c r="Q39" s="182">
        <f>VLOOKUP($A39,'ER-2020-2021'!$A:$Z,Q$1,0)</f>
        <v>3430.02</v>
      </c>
      <c r="R39" s="182">
        <f>VLOOKUP($A39,'ER-2020-2021'!$A:$Z,R$1,0)</f>
        <v>4327.1499999999996</v>
      </c>
      <c r="S39" s="182">
        <f>VLOOKUP($A39,'ER-2020-2021'!$A:$Z,S$1,0)</f>
        <v>4847.68</v>
      </c>
      <c r="T39" s="182">
        <f>VLOOKUP($A39,'ER-2020-2021'!$A:$Z,T$1,0)</f>
        <v>6031.5</v>
      </c>
      <c r="U39" s="182">
        <f>VLOOKUP($A39,'ER-2020-2021'!$A:$Z,U$1,0)</f>
        <v>7239.64</v>
      </c>
      <c r="V39" s="182">
        <f>VLOOKUP($A39,'ER-2020-2021'!$A:$Z,V$1,0)</f>
        <v>8396.27</v>
      </c>
      <c r="W39" s="182">
        <f>VLOOKUP($A39,'ER-2020-2021'!$A:$Z,W$1,0)</f>
        <v>8986.65</v>
      </c>
      <c r="X39" s="182">
        <f>VLOOKUP($A39,'ER-2020-2021'!$A:$Z,X$1,0)</f>
        <v>10254.879999999999</v>
      </c>
      <c r="Y39" s="182">
        <f>VLOOKUP($A39,'ER-2020-2021'!$A:$Z,Y$1,0)</f>
        <v>11939.09</v>
      </c>
      <c r="Z39" s="182">
        <f>VLOOKUP($A39,'ER-2020-2021'!$A:$Z,Z$1,0)</f>
        <v>16087.72</v>
      </c>
      <c r="AA39" s="185">
        <f>+IF((Z39+((U39-T39)+(V39-U39)+(W39-V39)+(X39-W39)+(Y39-X39)+(Z39-Y39))/CÁLCULOS!$Y$8)&gt;0,Z39+((U39-T39)+(V39-U39)+(W39-V39)+(X39-W39)+(Y39-X39)+(Z39-Y39))/CÁLCULOS!$Y$8,0)</f>
        <v>17763.756666666664</v>
      </c>
      <c r="AB39" s="185">
        <f>+IF((AA39+((V39-U39)+(W39-V39)+(X39-W39)+(Y39-X39)+(Z39-Y39)+(AA39-Z39))/CÁLCULOS!$Y$8)&gt;0,AA39+((V39-U39)+(W39-V39)+(X39-W39)+(Y39-X39)+(Z39-Y39)+(AA39-Z39))/CÁLCULOS!$Y$8,0)</f>
        <v>19517.776111111107</v>
      </c>
      <c r="AC39" s="185">
        <f>+IF((AB39+((W39-V39)+(X39-W39)+(Y39-X39)+(Z39-Y39)+(AA39-Z39)+(AB39-AA39))/CÁLCULOS!$Y$8)&gt;0,AB39+((W39-V39)+(X39-W39)+(Y39-X39)+(Z39-Y39)+(AA39-Z39)+(AB39-AA39))/CÁLCULOS!$Y$8,0)</f>
        <v>21371.360462962959</v>
      </c>
      <c r="AD39" s="185">
        <f>+IF((AC39+((X39-W39)+(Y39-X39)+(Z39-Y39)+(AA39-Z39)+(AB39-AA39)+(AC39-AB39))/CÁLCULOS!$Y$8)&gt;0,AC39+((X39-W39)+(Y39-X39)+(Z39-Y39)+(AA39-Z39)+(AB39-AA39)+(AC39-AB39))/CÁLCULOS!$Y$8,0)</f>
        <v>23435.478873456785</v>
      </c>
      <c r="AE39" s="185">
        <f>+IF((AD39+((Y39-X39)+(Z39-Y39)+(AA39-Z39)+(AB39-AA39)+(AC39-AB39)+(AD39-AC39))/CÁLCULOS!$Y$8)&gt;0,AD39+((Y39-X39)+(Z39-Y39)+(AA39-Z39)+(AB39-AA39)+(AC39-AB39)+(AD39-AC39))/CÁLCULOS!$Y$8,0)</f>
        <v>25632.245352366248</v>
      </c>
      <c r="AF39" s="185">
        <f>+IF((AE39+((Z39-Y39)+(AA39-Z39)+(AB39-AA39)+(AC39-AB39)+(AD39-AC39)+(AE39-AD39))/CÁLCULOS!$Y$8)&gt;0,AE39+((Z39-Y39)+(AA39-Z39)+(AB39-AA39)+(AC39-AB39)+(AD39-AC39)+(AE39-AD39))/CÁLCULOS!$Y$8,0)</f>
        <v>27914.437911093955</v>
      </c>
      <c r="AG39" s="185">
        <f>+IF((AF39+((AA39-Z39)+(AB39-AA39)+(AC39-AB39)+(AD39-AC39)+(AE39-AD39)+(AF39-AE39))/CÁLCULOS!$Y$8)&gt;0,AF39+((AA39-Z39)+(AB39-AA39)+(AC39-AB39)+(AD39-AC39)+(AE39-AD39)+(AF39-AE39))/CÁLCULOS!$Y$8,0)</f>
        <v>29885.557562942948</v>
      </c>
      <c r="AH39" s="185">
        <f>+IF((AG39+((AB39-AA39)+(AC39-AB39)+(AD39-AC39)+(AE39-AD39)+(AF39-AE39)+(AG39-AF39))/CÁLCULOS!$Y$8)&gt;0,AG39+((AB39-AA39)+(AC39-AB39)+(AD39-AC39)+(AE39-AD39)+(AF39-AE39)+(AG39-AF39))/CÁLCULOS!$Y$8,0)</f>
        <v>31905.857712322329</v>
      </c>
      <c r="AI39" s="185">
        <f>+IF((AH39+((AC39-AB39)+(AD39-AC39)+(AE39-AD39)+(AF39-AE39)+(AG39-AF39)+(AH39-AG39))/CÁLCULOS!$Y$8)&gt;0,AH39+((AC39-AB39)+(AD39-AC39)+(AE39-AD39)+(AF39-AE39)+(AG39-AF39)+(AH39-AG39))/CÁLCULOS!$Y$8,0)</f>
        <v>33970.537979190864</v>
      </c>
      <c r="AJ39" s="185">
        <f>+IF((AI39+((AD39-AC39)+(AE39-AD39)+(AF39-AE39)+(AG39-AF39)+(AH39-AG39)+(AI39-AH39))/CÁLCULOS!$Y$8)&gt;0,AI39+((AD39-AC39)+(AE39-AD39)+(AF39-AE39)+(AG39-AF39)+(AH39-AG39)+(AI39-AH39))/CÁLCULOS!$Y$8,0)</f>
        <v>36070.400898562184</v>
      </c>
      <c r="AK39" s="185">
        <f>+IF((AJ39+((AE39-AD39)+(AF39-AE39)+(AG39-AF39)+(AH39-AG39)+(AI39-AH39)+(AJ39-AI39))/CÁLCULOS!$Y$8)&gt;0,AJ39+((AE39-AD39)+(AF39-AE39)+(AG39-AF39)+(AH39-AG39)+(AI39-AH39)+(AJ39-AI39))/CÁLCULOS!$Y$8,0)</f>
        <v>38176.221236079749</v>
      </c>
      <c r="AL39" s="185">
        <f>+IF((AK39+((AF39-AE39)+(AG39-AF39)+(AH39-AG39)+(AI39-AH39)+(AJ39-AI39)+(AK39-AJ39))/CÁLCULOS!$Y$8)&gt;0,AK39+((AF39-AE39)+(AG39-AF39)+(AH39-AG39)+(AI39-AH39)+(AJ39-AI39)+(AK39-AJ39))/CÁLCULOS!$Y$8,0)</f>
        <v>40266.883883365335</v>
      </c>
      <c r="AM39" s="16">
        <f>LEN(A39)</f>
        <v>4</v>
      </c>
    </row>
    <row r="40" spans="1:39" x14ac:dyDescent="0.25">
      <c r="A40" s="16">
        <v>46</v>
      </c>
      <c r="B40" s="16" t="s">
        <v>494</v>
      </c>
      <c r="C40" s="179">
        <f>VLOOKUP($A40,'ER-2020-2021'!$A:$Z,C$1,0)</f>
        <v>0</v>
      </c>
      <c r="D40" s="179">
        <f>VLOOKUP($A40,'ER-2020-2021'!$A:$Z,D$1,0)</f>
        <v>0</v>
      </c>
      <c r="E40" s="179">
        <f>VLOOKUP($A40,'ER-2020-2021'!$A:$Z,E$1,0)</f>
        <v>0</v>
      </c>
      <c r="F40" s="179">
        <f>VLOOKUP($A40,'ER-2020-2021'!$A:$Z,F$1,0)</f>
        <v>0</v>
      </c>
      <c r="G40" s="179">
        <f>VLOOKUP($A40,'ER-2020-2021'!$A:$Z,G$1,0)</f>
        <v>0</v>
      </c>
      <c r="H40" s="179">
        <f>VLOOKUP($A40,'ER-2020-2021'!$A:$Z,H$1,0)</f>
        <v>0</v>
      </c>
      <c r="I40" s="179">
        <f>VLOOKUP($A40,'ER-2020-2021'!$A:$Z,I$1,0)</f>
        <v>0</v>
      </c>
      <c r="J40" s="179">
        <f>VLOOKUP($A40,'ER-2020-2021'!$A:$Z,J$1,0)</f>
        <v>0</v>
      </c>
      <c r="K40" s="179">
        <f>VLOOKUP($A40,'ER-2020-2021'!$A:$Z,K$1,0)</f>
        <v>0</v>
      </c>
      <c r="L40" s="179">
        <f>VLOOKUP($A40,'ER-2020-2021'!$A:$Z,L$1,0)</f>
        <v>0</v>
      </c>
      <c r="M40" s="179">
        <f>VLOOKUP($A40,'ER-2020-2021'!$A:$Z,M$1,0)</f>
        <v>0</v>
      </c>
      <c r="N40" s="179">
        <f>VLOOKUP($A40,'ER-2020-2021'!$A:$Z,N$1,0)</f>
        <v>0</v>
      </c>
      <c r="O40" s="182">
        <f>VLOOKUP($A40,'ER-2020-2021'!$A:$Z,O$1,0)</f>
        <v>0</v>
      </c>
      <c r="P40" s="182">
        <f>VLOOKUP($A40,'ER-2020-2021'!$A:$Z,P$1,0)</f>
        <v>0</v>
      </c>
      <c r="Q40" s="182">
        <f>VLOOKUP($A40,'ER-2020-2021'!$A:$Z,Q$1,0)</f>
        <v>0</v>
      </c>
      <c r="R40" s="182">
        <f>VLOOKUP($A40,'ER-2020-2021'!$A:$Z,R$1,0)</f>
        <v>0</v>
      </c>
      <c r="S40" s="182">
        <f>VLOOKUP($A40,'ER-2020-2021'!$A:$Z,S$1,0)</f>
        <v>0</v>
      </c>
      <c r="T40" s="182">
        <f>VLOOKUP($A40,'ER-2020-2021'!$A:$Z,T$1,0)</f>
        <v>0</v>
      </c>
      <c r="U40" s="182">
        <f>VLOOKUP($A40,'ER-2020-2021'!$A:$Z,U$1,0)</f>
        <v>0</v>
      </c>
      <c r="V40" s="182">
        <f>VLOOKUP($A40,'ER-2020-2021'!$A:$Z,V$1,0)</f>
        <v>0</v>
      </c>
      <c r="W40" s="182">
        <f>VLOOKUP($A40,'ER-2020-2021'!$A:$Z,W$1,0)</f>
        <v>0</v>
      </c>
      <c r="X40" s="182">
        <f>VLOOKUP($A40,'ER-2020-2021'!$A:$Z,X$1,0)</f>
        <v>0</v>
      </c>
      <c r="Y40" s="182">
        <f>VLOOKUP($A40,'ER-2020-2021'!$A:$Z,Y$1,0)</f>
        <v>0</v>
      </c>
      <c r="Z40" s="182">
        <f>VLOOKUP($A40,'ER-2020-2021'!$A:$Z,Z$1,0)</f>
        <v>0</v>
      </c>
      <c r="AA40" s="185">
        <f t="shared" ref="AA40:AL40" si="6">SUM(AA41:AA43)</f>
        <v>0</v>
      </c>
      <c r="AB40" s="185">
        <f t="shared" si="6"/>
        <v>0</v>
      </c>
      <c r="AC40" s="185">
        <f t="shared" si="6"/>
        <v>0</v>
      </c>
      <c r="AD40" s="185">
        <f t="shared" si="6"/>
        <v>0</v>
      </c>
      <c r="AE40" s="185">
        <f t="shared" si="6"/>
        <v>0</v>
      </c>
      <c r="AF40" s="185">
        <f t="shared" si="6"/>
        <v>0</v>
      </c>
      <c r="AG40" s="185">
        <f t="shared" si="6"/>
        <v>0</v>
      </c>
      <c r="AH40" s="185">
        <f t="shared" si="6"/>
        <v>0</v>
      </c>
      <c r="AI40" s="185">
        <f t="shared" si="6"/>
        <v>0</v>
      </c>
      <c r="AJ40" s="185">
        <f t="shared" si="6"/>
        <v>0</v>
      </c>
      <c r="AK40" s="185">
        <f t="shared" si="6"/>
        <v>0</v>
      </c>
      <c r="AL40" s="185">
        <f t="shared" si="6"/>
        <v>0</v>
      </c>
      <c r="AM40" s="16">
        <f>LEN(A40)</f>
        <v>2</v>
      </c>
    </row>
    <row r="41" spans="1:39" x14ac:dyDescent="0.25">
      <c r="A41" s="16">
        <v>4601</v>
      </c>
      <c r="B41" s="16" t="s">
        <v>495</v>
      </c>
      <c r="C41" s="179">
        <f>VLOOKUP($A41,'ER-2020-2021'!$A:$Z,C$1,0)</f>
        <v>0</v>
      </c>
      <c r="D41" s="179">
        <f>VLOOKUP($A41,'ER-2020-2021'!$A:$Z,D$1,0)</f>
        <v>0</v>
      </c>
      <c r="E41" s="179">
        <f>VLOOKUP($A41,'ER-2020-2021'!$A:$Z,E$1,0)</f>
        <v>0</v>
      </c>
      <c r="F41" s="179">
        <f>VLOOKUP($A41,'ER-2020-2021'!$A:$Z,F$1,0)</f>
        <v>0</v>
      </c>
      <c r="G41" s="179">
        <f>VLOOKUP($A41,'ER-2020-2021'!$A:$Z,G$1,0)</f>
        <v>0</v>
      </c>
      <c r="H41" s="179">
        <f>VLOOKUP($A41,'ER-2020-2021'!$A:$Z,H$1,0)</f>
        <v>0</v>
      </c>
      <c r="I41" s="179">
        <f>VLOOKUP($A41,'ER-2020-2021'!$A:$Z,I$1,0)</f>
        <v>0</v>
      </c>
      <c r="J41" s="179">
        <f>VLOOKUP($A41,'ER-2020-2021'!$A:$Z,J$1,0)</f>
        <v>0</v>
      </c>
      <c r="K41" s="179">
        <f>VLOOKUP($A41,'ER-2020-2021'!$A:$Z,K$1,0)</f>
        <v>0</v>
      </c>
      <c r="L41" s="179">
        <f>VLOOKUP($A41,'ER-2020-2021'!$A:$Z,L$1,0)</f>
        <v>0</v>
      </c>
      <c r="M41" s="179">
        <f>VLOOKUP($A41,'ER-2020-2021'!$A:$Z,M$1,0)</f>
        <v>0</v>
      </c>
      <c r="N41" s="179">
        <f>VLOOKUP($A41,'ER-2020-2021'!$A:$Z,N$1,0)</f>
        <v>0</v>
      </c>
      <c r="O41" s="182">
        <f>VLOOKUP($A41,'ER-2020-2021'!$A:$Z,O$1,0)</f>
        <v>0</v>
      </c>
      <c r="P41" s="182">
        <f>VLOOKUP($A41,'ER-2020-2021'!$A:$Z,P$1,0)</f>
        <v>0</v>
      </c>
      <c r="Q41" s="182">
        <f>VLOOKUP($A41,'ER-2020-2021'!$A:$Z,Q$1,0)</f>
        <v>0</v>
      </c>
      <c r="R41" s="182">
        <f>VLOOKUP($A41,'ER-2020-2021'!$A:$Z,R$1,0)</f>
        <v>0</v>
      </c>
      <c r="S41" s="182">
        <f>VLOOKUP($A41,'ER-2020-2021'!$A:$Z,S$1,0)</f>
        <v>0</v>
      </c>
      <c r="T41" s="182">
        <f>VLOOKUP($A41,'ER-2020-2021'!$A:$Z,T$1,0)</f>
        <v>0</v>
      </c>
      <c r="U41" s="182">
        <f>VLOOKUP($A41,'ER-2020-2021'!$A:$Z,U$1,0)</f>
        <v>0</v>
      </c>
      <c r="V41" s="182">
        <f>VLOOKUP($A41,'ER-2020-2021'!$A:$Z,V$1,0)</f>
        <v>0</v>
      </c>
      <c r="W41" s="182">
        <f>VLOOKUP($A41,'ER-2020-2021'!$A:$Z,W$1,0)</f>
        <v>0</v>
      </c>
      <c r="X41" s="182">
        <f>VLOOKUP($A41,'ER-2020-2021'!$A:$Z,X$1,0)</f>
        <v>0</v>
      </c>
      <c r="Y41" s="182">
        <f>VLOOKUP($A41,'ER-2020-2021'!$A:$Z,Y$1,0)</f>
        <v>0</v>
      </c>
      <c r="Z41" s="182">
        <f>VLOOKUP($A41,'ER-2020-2021'!$A:$Z,Z$1,0)</f>
        <v>0</v>
      </c>
      <c r="AA41" s="185">
        <f>+IF((Z41+((U41-T41)+(V41-U41)+(W41-V41)+(X41-W41)+(Y41-X41)+(Z41-Y41))/CÁLCULOS!$Y$8)&gt;0,Z41+((U41-T41)+(V41-U41)+(W41-V41)+(X41-W41)+(Y41-X41)+(Z41-Y41))/CÁLCULOS!$Y$8,0)</f>
        <v>0</v>
      </c>
      <c r="AB41" s="185">
        <f>+IF((AA41+((V41-U41)+(W41-V41)+(X41-W41)+(Y41-X41)+(Z41-Y41)+(AA41-Z41))/CÁLCULOS!$Y$8)&gt;0,AA41+((V41-U41)+(W41-V41)+(X41-W41)+(Y41-X41)+(Z41-Y41)+(AA41-Z41))/CÁLCULOS!$Y$8,0)</f>
        <v>0</v>
      </c>
      <c r="AC41" s="185">
        <f>+IF((AB41+((W41-V41)+(X41-W41)+(Y41-X41)+(Z41-Y41)+(AA41-Z41)+(AB41-AA41))/CÁLCULOS!$Y$8)&gt;0,AB41+((W41-V41)+(X41-W41)+(Y41-X41)+(Z41-Y41)+(AA41-Z41)+(AB41-AA41))/CÁLCULOS!$Y$8,0)</f>
        <v>0</v>
      </c>
      <c r="AD41" s="185">
        <f>+IF((AC41+((X41-W41)+(Y41-X41)+(Z41-Y41)+(AA41-Z41)+(AB41-AA41)+(AC41-AB41))/CÁLCULOS!$Y$8)&gt;0,AC41+((X41-W41)+(Y41-X41)+(Z41-Y41)+(AA41-Z41)+(AB41-AA41)+(AC41-AB41))/CÁLCULOS!$Y$8,0)</f>
        <v>0</v>
      </c>
      <c r="AE41" s="185">
        <f>+IF((AD41+((Y41-X41)+(Z41-Y41)+(AA41-Z41)+(AB41-AA41)+(AC41-AB41)+(AD41-AC41))/CÁLCULOS!$Y$8)&gt;0,AD41+((Y41-X41)+(Z41-Y41)+(AA41-Z41)+(AB41-AA41)+(AC41-AB41)+(AD41-AC41))/CÁLCULOS!$Y$8,0)</f>
        <v>0</v>
      </c>
      <c r="AF41" s="185">
        <f>+IF((AE41+((Z41-Y41)+(AA41-Z41)+(AB41-AA41)+(AC41-AB41)+(AD41-AC41)+(AE41-AD41))/CÁLCULOS!$Y$8)&gt;0,AE41+((Z41-Y41)+(AA41-Z41)+(AB41-AA41)+(AC41-AB41)+(AD41-AC41)+(AE41-AD41))/CÁLCULOS!$Y$8,0)</f>
        <v>0</v>
      </c>
      <c r="AG41" s="185">
        <f>+IF((AF41+((AA41-Z41)+(AB41-AA41)+(AC41-AB41)+(AD41-AC41)+(AE41-AD41)+(AF41-AE41))/CÁLCULOS!$Y$8)&gt;0,AF41+((AA41-Z41)+(AB41-AA41)+(AC41-AB41)+(AD41-AC41)+(AE41-AD41)+(AF41-AE41))/CÁLCULOS!$Y$8,0)</f>
        <v>0</v>
      </c>
      <c r="AH41" s="185">
        <f>+IF((AG41+((AB41-AA41)+(AC41-AB41)+(AD41-AC41)+(AE41-AD41)+(AF41-AE41)+(AG41-AF41))/CÁLCULOS!$Y$8)&gt;0,AG41+((AB41-AA41)+(AC41-AB41)+(AD41-AC41)+(AE41-AD41)+(AF41-AE41)+(AG41-AF41))/CÁLCULOS!$Y$8,0)</f>
        <v>0</v>
      </c>
      <c r="AI41" s="185">
        <f>+IF((AH41+((AC41-AB41)+(AD41-AC41)+(AE41-AD41)+(AF41-AE41)+(AG41-AF41)+(AH41-AG41))/CÁLCULOS!$Y$8)&gt;0,AH41+((AC41-AB41)+(AD41-AC41)+(AE41-AD41)+(AF41-AE41)+(AG41-AF41)+(AH41-AG41))/CÁLCULOS!$Y$8,0)</f>
        <v>0</v>
      </c>
      <c r="AJ41" s="185">
        <f>+IF((AI41+((AD41-AC41)+(AE41-AD41)+(AF41-AE41)+(AG41-AF41)+(AH41-AG41)+(AI41-AH41))/CÁLCULOS!$Y$8)&gt;0,AI41+((AD41-AC41)+(AE41-AD41)+(AF41-AE41)+(AG41-AF41)+(AH41-AG41)+(AI41-AH41))/CÁLCULOS!$Y$8,0)</f>
        <v>0</v>
      </c>
      <c r="AK41" s="185">
        <f>+IF((AJ41+((AE41-AD41)+(AF41-AE41)+(AG41-AF41)+(AH41-AG41)+(AI41-AH41)+(AJ41-AI41))/CÁLCULOS!$Y$8)&gt;0,AJ41+((AE41-AD41)+(AF41-AE41)+(AG41-AF41)+(AH41-AG41)+(AI41-AH41)+(AJ41-AI41))/CÁLCULOS!$Y$8,0)</f>
        <v>0</v>
      </c>
      <c r="AL41" s="185">
        <f>+IF((AK41+((AF41-AE41)+(AG41-AF41)+(AH41-AG41)+(AI41-AH41)+(AJ41-AI41)+(AK41-AJ41))/CÁLCULOS!$Y$8)&gt;0,AK41+((AF41-AE41)+(AG41-AF41)+(AH41-AG41)+(AI41-AH41)+(AJ41-AI41)+(AK41-AJ41))/CÁLCULOS!$Y$8,0)</f>
        <v>0</v>
      </c>
      <c r="AM41" s="16">
        <f>LEN(A41)</f>
        <v>4</v>
      </c>
    </row>
    <row r="42" spans="1:39" x14ac:dyDescent="0.25">
      <c r="A42" s="16">
        <v>4602</v>
      </c>
      <c r="B42" s="16" t="s">
        <v>496</v>
      </c>
      <c r="C42" s="179">
        <f>VLOOKUP($A42,'ER-2020-2021'!$A:$Z,C$1,0)</f>
        <v>0</v>
      </c>
      <c r="D42" s="179">
        <f>VLOOKUP($A42,'ER-2020-2021'!$A:$Z,D$1,0)</f>
        <v>0</v>
      </c>
      <c r="E42" s="179">
        <f>VLOOKUP($A42,'ER-2020-2021'!$A:$Z,E$1,0)</f>
        <v>0</v>
      </c>
      <c r="F42" s="179">
        <f>VLOOKUP($A42,'ER-2020-2021'!$A:$Z,F$1,0)</f>
        <v>0</v>
      </c>
      <c r="G42" s="179">
        <f>VLOOKUP($A42,'ER-2020-2021'!$A:$Z,G$1,0)</f>
        <v>0</v>
      </c>
      <c r="H42" s="179">
        <f>VLOOKUP($A42,'ER-2020-2021'!$A:$Z,H$1,0)</f>
        <v>0</v>
      </c>
      <c r="I42" s="179">
        <f>VLOOKUP($A42,'ER-2020-2021'!$A:$Z,I$1,0)</f>
        <v>0</v>
      </c>
      <c r="J42" s="179">
        <f>VLOOKUP($A42,'ER-2020-2021'!$A:$Z,J$1,0)</f>
        <v>0</v>
      </c>
      <c r="K42" s="179">
        <f>VLOOKUP($A42,'ER-2020-2021'!$A:$Z,K$1,0)</f>
        <v>0</v>
      </c>
      <c r="L42" s="179">
        <f>VLOOKUP($A42,'ER-2020-2021'!$A:$Z,L$1,0)</f>
        <v>0</v>
      </c>
      <c r="M42" s="179">
        <f>VLOOKUP($A42,'ER-2020-2021'!$A:$Z,M$1,0)</f>
        <v>0</v>
      </c>
      <c r="N42" s="179">
        <f>VLOOKUP($A42,'ER-2020-2021'!$A:$Z,N$1,0)</f>
        <v>0</v>
      </c>
      <c r="O42" s="182">
        <f>VLOOKUP($A42,'ER-2020-2021'!$A:$Z,O$1,0)</f>
        <v>0</v>
      </c>
      <c r="P42" s="182">
        <f>VLOOKUP($A42,'ER-2020-2021'!$A:$Z,P$1,0)</f>
        <v>0</v>
      </c>
      <c r="Q42" s="182">
        <f>VLOOKUP($A42,'ER-2020-2021'!$A:$Z,Q$1,0)</f>
        <v>0</v>
      </c>
      <c r="R42" s="182">
        <f>VLOOKUP($A42,'ER-2020-2021'!$A:$Z,R$1,0)</f>
        <v>0</v>
      </c>
      <c r="S42" s="182">
        <f>VLOOKUP($A42,'ER-2020-2021'!$A:$Z,S$1,0)</f>
        <v>0</v>
      </c>
      <c r="T42" s="182">
        <f>VLOOKUP($A42,'ER-2020-2021'!$A:$Z,T$1,0)</f>
        <v>0</v>
      </c>
      <c r="U42" s="182">
        <f>VLOOKUP($A42,'ER-2020-2021'!$A:$Z,U$1,0)</f>
        <v>0</v>
      </c>
      <c r="V42" s="182">
        <f>VLOOKUP($A42,'ER-2020-2021'!$A:$Z,V$1,0)</f>
        <v>0</v>
      </c>
      <c r="W42" s="182">
        <f>VLOOKUP($A42,'ER-2020-2021'!$A:$Z,W$1,0)</f>
        <v>0</v>
      </c>
      <c r="X42" s="182">
        <f>VLOOKUP($A42,'ER-2020-2021'!$A:$Z,X$1,0)</f>
        <v>0</v>
      </c>
      <c r="Y42" s="182">
        <f>VLOOKUP($A42,'ER-2020-2021'!$A:$Z,Y$1,0)</f>
        <v>0</v>
      </c>
      <c r="Z42" s="182">
        <f>VLOOKUP($A42,'ER-2020-2021'!$A:$Z,Z$1,0)</f>
        <v>0</v>
      </c>
      <c r="AA42" s="185">
        <f>+IF((Z42+((U42-T42)+(V42-U42)+(W42-V42)+(X42-W42)+(Y42-X42)+(Z42-Y42))/CÁLCULOS!$Y$8)&gt;0,Z42+((U42-T42)+(V42-U42)+(W42-V42)+(X42-W42)+(Y42-X42)+(Z42-Y42))/CÁLCULOS!$Y$8,0)</f>
        <v>0</v>
      </c>
      <c r="AB42" s="185">
        <f>+IF((AA42+((V42-U42)+(W42-V42)+(X42-W42)+(Y42-X42)+(Z42-Y42)+(AA42-Z42))/CÁLCULOS!$Y$8)&gt;0,AA42+((V42-U42)+(W42-V42)+(X42-W42)+(Y42-X42)+(Z42-Y42)+(AA42-Z42))/CÁLCULOS!$Y$8,0)</f>
        <v>0</v>
      </c>
      <c r="AC42" s="185">
        <f>+IF((AB42+((W42-V42)+(X42-W42)+(Y42-X42)+(Z42-Y42)+(AA42-Z42)+(AB42-AA42))/CÁLCULOS!$Y$8)&gt;0,AB42+((W42-V42)+(X42-W42)+(Y42-X42)+(Z42-Y42)+(AA42-Z42)+(AB42-AA42))/CÁLCULOS!$Y$8,0)</f>
        <v>0</v>
      </c>
      <c r="AD42" s="185">
        <f>+IF((AC42+((X42-W42)+(Y42-X42)+(Z42-Y42)+(AA42-Z42)+(AB42-AA42)+(AC42-AB42))/CÁLCULOS!$Y$8)&gt;0,AC42+((X42-W42)+(Y42-X42)+(Z42-Y42)+(AA42-Z42)+(AB42-AA42)+(AC42-AB42))/CÁLCULOS!$Y$8,0)</f>
        <v>0</v>
      </c>
      <c r="AE42" s="185">
        <f>+IF((AD42+((Y42-X42)+(Z42-Y42)+(AA42-Z42)+(AB42-AA42)+(AC42-AB42)+(AD42-AC42))/CÁLCULOS!$Y$8)&gt;0,AD42+((Y42-X42)+(Z42-Y42)+(AA42-Z42)+(AB42-AA42)+(AC42-AB42)+(AD42-AC42))/CÁLCULOS!$Y$8,0)</f>
        <v>0</v>
      </c>
      <c r="AF42" s="185">
        <f>+IF((AE42+((Z42-Y42)+(AA42-Z42)+(AB42-AA42)+(AC42-AB42)+(AD42-AC42)+(AE42-AD42))/CÁLCULOS!$Y$8)&gt;0,AE42+((Z42-Y42)+(AA42-Z42)+(AB42-AA42)+(AC42-AB42)+(AD42-AC42)+(AE42-AD42))/CÁLCULOS!$Y$8,0)</f>
        <v>0</v>
      </c>
      <c r="AG42" s="185">
        <f>+IF((AF42+((AA42-Z42)+(AB42-AA42)+(AC42-AB42)+(AD42-AC42)+(AE42-AD42)+(AF42-AE42))/CÁLCULOS!$Y$8)&gt;0,AF42+((AA42-Z42)+(AB42-AA42)+(AC42-AB42)+(AD42-AC42)+(AE42-AD42)+(AF42-AE42))/CÁLCULOS!$Y$8,0)</f>
        <v>0</v>
      </c>
      <c r="AH42" s="185">
        <f>+IF((AG42+((AB42-AA42)+(AC42-AB42)+(AD42-AC42)+(AE42-AD42)+(AF42-AE42)+(AG42-AF42))/CÁLCULOS!$Y$8)&gt;0,AG42+((AB42-AA42)+(AC42-AB42)+(AD42-AC42)+(AE42-AD42)+(AF42-AE42)+(AG42-AF42))/CÁLCULOS!$Y$8,0)</f>
        <v>0</v>
      </c>
      <c r="AI42" s="185">
        <f>+IF((AH42+((AC42-AB42)+(AD42-AC42)+(AE42-AD42)+(AF42-AE42)+(AG42-AF42)+(AH42-AG42))/CÁLCULOS!$Y$8)&gt;0,AH42+((AC42-AB42)+(AD42-AC42)+(AE42-AD42)+(AF42-AE42)+(AG42-AF42)+(AH42-AG42))/CÁLCULOS!$Y$8,0)</f>
        <v>0</v>
      </c>
      <c r="AJ42" s="185">
        <f>+IF((AI42+((AD42-AC42)+(AE42-AD42)+(AF42-AE42)+(AG42-AF42)+(AH42-AG42)+(AI42-AH42))/CÁLCULOS!$Y$8)&gt;0,AI42+((AD42-AC42)+(AE42-AD42)+(AF42-AE42)+(AG42-AF42)+(AH42-AG42)+(AI42-AH42))/CÁLCULOS!$Y$8,0)</f>
        <v>0</v>
      </c>
      <c r="AK42" s="185">
        <f>+IF((AJ42+((AE42-AD42)+(AF42-AE42)+(AG42-AF42)+(AH42-AG42)+(AI42-AH42)+(AJ42-AI42))/CÁLCULOS!$Y$8)&gt;0,AJ42+((AE42-AD42)+(AF42-AE42)+(AG42-AF42)+(AH42-AG42)+(AI42-AH42)+(AJ42-AI42))/CÁLCULOS!$Y$8,0)</f>
        <v>0</v>
      </c>
      <c r="AL42" s="185">
        <f>+IF((AK42+((AF42-AE42)+(AG42-AF42)+(AH42-AG42)+(AI42-AH42)+(AJ42-AI42)+(AK42-AJ42))/CÁLCULOS!$Y$8)&gt;0,AK42+((AF42-AE42)+(AG42-AF42)+(AH42-AG42)+(AI42-AH42)+(AJ42-AI42)+(AK42-AJ42))/CÁLCULOS!$Y$8,0)</f>
        <v>0</v>
      </c>
      <c r="AM42" s="16">
        <f>LEN(A42)</f>
        <v>4</v>
      </c>
    </row>
    <row r="43" spans="1:39" x14ac:dyDescent="0.25">
      <c r="A43" s="16">
        <v>4690</v>
      </c>
      <c r="B43" s="16" t="s">
        <v>180</v>
      </c>
      <c r="C43" s="179">
        <f>VLOOKUP($A43,'ER-2020-2021'!$A:$Z,C$1,0)</f>
        <v>0</v>
      </c>
      <c r="D43" s="179">
        <f>VLOOKUP($A43,'ER-2020-2021'!$A:$Z,D$1,0)</f>
        <v>0</v>
      </c>
      <c r="E43" s="179">
        <f>VLOOKUP($A43,'ER-2020-2021'!$A:$Z,E$1,0)</f>
        <v>0</v>
      </c>
      <c r="F43" s="179">
        <f>VLOOKUP($A43,'ER-2020-2021'!$A:$Z,F$1,0)</f>
        <v>0</v>
      </c>
      <c r="G43" s="179">
        <f>VLOOKUP($A43,'ER-2020-2021'!$A:$Z,G$1,0)</f>
        <v>0</v>
      </c>
      <c r="H43" s="179">
        <f>VLOOKUP($A43,'ER-2020-2021'!$A:$Z,H$1,0)</f>
        <v>0</v>
      </c>
      <c r="I43" s="179">
        <f>VLOOKUP($A43,'ER-2020-2021'!$A:$Z,I$1,0)</f>
        <v>0</v>
      </c>
      <c r="J43" s="179">
        <f>VLOOKUP($A43,'ER-2020-2021'!$A:$Z,J$1,0)</f>
        <v>0</v>
      </c>
      <c r="K43" s="179">
        <f>VLOOKUP($A43,'ER-2020-2021'!$A:$Z,K$1,0)</f>
        <v>0</v>
      </c>
      <c r="L43" s="179">
        <f>VLOOKUP($A43,'ER-2020-2021'!$A:$Z,L$1,0)</f>
        <v>0</v>
      </c>
      <c r="M43" s="179">
        <f>VLOOKUP($A43,'ER-2020-2021'!$A:$Z,M$1,0)</f>
        <v>0</v>
      </c>
      <c r="N43" s="179">
        <f>VLOOKUP($A43,'ER-2020-2021'!$A:$Z,N$1,0)</f>
        <v>0</v>
      </c>
      <c r="O43" s="182">
        <f>VLOOKUP($A43,'ER-2020-2021'!$A:$Z,O$1,0)</f>
        <v>0</v>
      </c>
      <c r="P43" s="182">
        <f>VLOOKUP($A43,'ER-2020-2021'!$A:$Z,P$1,0)</f>
        <v>0</v>
      </c>
      <c r="Q43" s="182">
        <f>VLOOKUP($A43,'ER-2020-2021'!$A:$Z,Q$1,0)</f>
        <v>0</v>
      </c>
      <c r="R43" s="182">
        <f>VLOOKUP($A43,'ER-2020-2021'!$A:$Z,R$1,0)</f>
        <v>0</v>
      </c>
      <c r="S43" s="182">
        <f>VLOOKUP($A43,'ER-2020-2021'!$A:$Z,S$1,0)</f>
        <v>0</v>
      </c>
      <c r="T43" s="182">
        <f>VLOOKUP($A43,'ER-2020-2021'!$A:$Z,T$1,0)</f>
        <v>0</v>
      </c>
      <c r="U43" s="182">
        <f>VLOOKUP($A43,'ER-2020-2021'!$A:$Z,U$1,0)</f>
        <v>0</v>
      </c>
      <c r="V43" s="182">
        <f>VLOOKUP($A43,'ER-2020-2021'!$A:$Z,V$1,0)</f>
        <v>0</v>
      </c>
      <c r="W43" s="182">
        <f>VLOOKUP($A43,'ER-2020-2021'!$A:$Z,W$1,0)</f>
        <v>0</v>
      </c>
      <c r="X43" s="182">
        <f>VLOOKUP($A43,'ER-2020-2021'!$A:$Z,X$1,0)</f>
        <v>0</v>
      </c>
      <c r="Y43" s="182">
        <f>VLOOKUP($A43,'ER-2020-2021'!$A:$Z,Y$1,0)</f>
        <v>0</v>
      </c>
      <c r="Z43" s="182">
        <f>VLOOKUP($A43,'ER-2020-2021'!$A:$Z,Z$1,0)</f>
        <v>0</v>
      </c>
      <c r="AA43" s="185">
        <f>+IF((Z43+((U43-T43)+(V43-U43)+(W43-V43)+(X43-W43)+(Y43-X43)+(Z43-Y43))/CÁLCULOS!$Y$8)&gt;0,Z43+((U43-T43)+(V43-U43)+(W43-V43)+(X43-W43)+(Y43-X43)+(Z43-Y43))/CÁLCULOS!$Y$8,0)</f>
        <v>0</v>
      </c>
      <c r="AB43" s="185">
        <f>+IF((AA43+((V43-U43)+(W43-V43)+(X43-W43)+(Y43-X43)+(Z43-Y43)+(AA43-Z43))/CÁLCULOS!$Y$8)&gt;0,AA43+((V43-U43)+(W43-V43)+(X43-W43)+(Y43-X43)+(Z43-Y43)+(AA43-Z43))/CÁLCULOS!$Y$8,0)</f>
        <v>0</v>
      </c>
      <c r="AC43" s="185">
        <f>+IF((AB43+((W43-V43)+(X43-W43)+(Y43-X43)+(Z43-Y43)+(AA43-Z43)+(AB43-AA43))/CÁLCULOS!$Y$8)&gt;0,AB43+((W43-V43)+(X43-W43)+(Y43-X43)+(Z43-Y43)+(AA43-Z43)+(AB43-AA43))/CÁLCULOS!$Y$8,0)</f>
        <v>0</v>
      </c>
      <c r="AD43" s="185">
        <f>+IF((AC43+((X43-W43)+(Y43-X43)+(Z43-Y43)+(AA43-Z43)+(AB43-AA43)+(AC43-AB43))/CÁLCULOS!$Y$8)&gt;0,AC43+((X43-W43)+(Y43-X43)+(Z43-Y43)+(AA43-Z43)+(AB43-AA43)+(AC43-AB43))/CÁLCULOS!$Y$8,0)</f>
        <v>0</v>
      </c>
      <c r="AE43" s="185">
        <f>+IF((AD43+((Y43-X43)+(Z43-Y43)+(AA43-Z43)+(AB43-AA43)+(AC43-AB43)+(AD43-AC43))/CÁLCULOS!$Y$8)&gt;0,AD43+((Y43-X43)+(Z43-Y43)+(AA43-Z43)+(AB43-AA43)+(AC43-AB43)+(AD43-AC43))/CÁLCULOS!$Y$8,0)</f>
        <v>0</v>
      </c>
      <c r="AF43" s="185">
        <f>+IF((AE43+((Z43-Y43)+(AA43-Z43)+(AB43-AA43)+(AC43-AB43)+(AD43-AC43)+(AE43-AD43))/CÁLCULOS!$Y$8)&gt;0,AE43+((Z43-Y43)+(AA43-Z43)+(AB43-AA43)+(AC43-AB43)+(AD43-AC43)+(AE43-AD43))/CÁLCULOS!$Y$8,0)</f>
        <v>0</v>
      </c>
      <c r="AG43" s="185">
        <f>+IF((AF43+((AA43-Z43)+(AB43-AA43)+(AC43-AB43)+(AD43-AC43)+(AE43-AD43)+(AF43-AE43))/CÁLCULOS!$Y$8)&gt;0,AF43+((AA43-Z43)+(AB43-AA43)+(AC43-AB43)+(AD43-AC43)+(AE43-AD43)+(AF43-AE43))/CÁLCULOS!$Y$8,0)</f>
        <v>0</v>
      </c>
      <c r="AH43" s="185">
        <f>+IF((AG43+((AB43-AA43)+(AC43-AB43)+(AD43-AC43)+(AE43-AD43)+(AF43-AE43)+(AG43-AF43))/CÁLCULOS!$Y$8)&gt;0,AG43+((AB43-AA43)+(AC43-AB43)+(AD43-AC43)+(AE43-AD43)+(AF43-AE43)+(AG43-AF43))/CÁLCULOS!$Y$8,0)</f>
        <v>0</v>
      </c>
      <c r="AI43" s="185">
        <f>+IF((AH43+((AC43-AB43)+(AD43-AC43)+(AE43-AD43)+(AF43-AE43)+(AG43-AF43)+(AH43-AG43))/CÁLCULOS!$Y$8)&gt;0,AH43+((AC43-AB43)+(AD43-AC43)+(AE43-AD43)+(AF43-AE43)+(AG43-AF43)+(AH43-AG43))/CÁLCULOS!$Y$8,0)</f>
        <v>0</v>
      </c>
      <c r="AJ43" s="185">
        <f>+IF((AI43+((AD43-AC43)+(AE43-AD43)+(AF43-AE43)+(AG43-AF43)+(AH43-AG43)+(AI43-AH43))/CÁLCULOS!$Y$8)&gt;0,AI43+((AD43-AC43)+(AE43-AD43)+(AF43-AE43)+(AG43-AF43)+(AH43-AG43)+(AI43-AH43))/CÁLCULOS!$Y$8,0)</f>
        <v>0</v>
      </c>
      <c r="AK43" s="185">
        <f>+IF((AJ43+((AE43-AD43)+(AF43-AE43)+(AG43-AF43)+(AH43-AG43)+(AI43-AH43)+(AJ43-AI43))/CÁLCULOS!$Y$8)&gt;0,AJ43+((AE43-AD43)+(AF43-AE43)+(AG43-AF43)+(AH43-AG43)+(AI43-AH43)+(AJ43-AI43))/CÁLCULOS!$Y$8,0)</f>
        <v>0</v>
      </c>
      <c r="AL43" s="185">
        <f>+IF((AK43+((AF43-AE43)+(AG43-AF43)+(AH43-AG43)+(AI43-AH43)+(AJ43-AI43)+(AK43-AJ43))/CÁLCULOS!$Y$8)&gt;0,AK43+((AF43-AE43)+(AG43-AF43)+(AH43-AG43)+(AI43-AH43)+(AJ43-AI43)+(AK43-AJ43))/CÁLCULOS!$Y$8,0)</f>
        <v>0</v>
      </c>
      <c r="AM43" s="16">
        <f>LEN(A43)</f>
        <v>4</v>
      </c>
    </row>
    <row r="44" spans="1:39" x14ac:dyDescent="0.25">
      <c r="A44" s="16">
        <v>47</v>
      </c>
      <c r="B44" s="16" t="s">
        <v>497</v>
      </c>
      <c r="C44" s="179">
        <f>VLOOKUP($A44,'ER-2020-2021'!$A:$Z,C$1,0)</f>
        <v>0</v>
      </c>
      <c r="D44" s="179">
        <f>VLOOKUP($A44,'ER-2020-2021'!$A:$Z,D$1,0)</f>
        <v>0</v>
      </c>
      <c r="E44" s="179">
        <f>VLOOKUP($A44,'ER-2020-2021'!$A:$Z,E$1,0)</f>
        <v>0</v>
      </c>
      <c r="F44" s="179">
        <f>VLOOKUP($A44,'ER-2020-2021'!$A:$Z,F$1,0)</f>
        <v>0</v>
      </c>
      <c r="G44" s="179">
        <f>VLOOKUP($A44,'ER-2020-2021'!$A:$Z,G$1,0)</f>
        <v>0</v>
      </c>
      <c r="H44" s="179">
        <f>VLOOKUP($A44,'ER-2020-2021'!$A:$Z,H$1,0)</f>
        <v>0</v>
      </c>
      <c r="I44" s="179">
        <f>VLOOKUP($A44,'ER-2020-2021'!$A:$Z,I$1,0)</f>
        <v>0</v>
      </c>
      <c r="J44" s="179">
        <f>VLOOKUP($A44,'ER-2020-2021'!$A:$Z,J$1,0)</f>
        <v>0</v>
      </c>
      <c r="K44" s="179">
        <f>VLOOKUP($A44,'ER-2020-2021'!$A:$Z,K$1,0)</f>
        <v>0</v>
      </c>
      <c r="L44" s="179">
        <f>VLOOKUP($A44,'ER-2020-2021'!$A:$Z,L$1,0)</f>
        <v>0</v>
      </c>
      <c r="M44" s="179">
        <f>VLOOKUP($A44,'ER-2020-2021'!$A:$Z,M$1,0)</f>
        <v>0</v>
      </c>
      <c r="N44" s="179">
        <f>VLOOKUP($A44,'ER-2020-2021'!$A:$Z,N$1,0)</f>
        <v>0</v>
      </c>
      <c r="O44" s="182">
        <f>VLOOKUP($A44,'ER-2020-2021'!$A:$Z,O$1,0)</f>
        <v>0</v>
      </c>
      <c r="P44" s="182">
        <f>VLOOKUP($A44,'ER-2020-2021'!$A:$Z,P$1,0)</f>
        <v>4.43</v>
      </c>
      <c r="Q44" s="182">
        <f>VLOOKUP($A44,'ER-2020-2021'!$A:$Z,Q$1,0)</f>
        <v>4.43</v>
      </c>
      <c r="R44" s="182">
        <f>VLOOKUP($A44,'ER-2020-2021'!$A:$Z,R$1,0)</f>
        <v>4.43</v>
      </c>
      <c r="S44" s="182">
        <f>VLOOKUP($A44,'ER-2020-2021'!$A:$Z,S$1,0)</f>
        <v>4.43</v>
      </c>
      <c r="T44" s="182">
        <f>VLOOKUP($A44,'ER-2020-2021'!$A:$Z,T$1,0)</f>
        <v>4.43</v>
      </c>
      <c r="U44" s="182">
        <f>VLOOKUP($A44,'ER-2020-2021'!$A:$Z,U$1,0)</f>
        <v>4.43</v>
      </c>
      <c r="V44" s="182">
        <f>VLOOKUP($A44,'ER-2020-2021'!$A:$Z,V$1,0)</f>
        <v>4.43</v>
      </c>
      <c r="W44" s="182">
        <f>VLOOKUP($A44,'ER-2020-2021'!$A:$Z,W$1,0)</f>
        <v>4.43</v>
      </c>
      <c r="X44" s="182">
        <f>VLOOKUP($A44,'ER-2020-2021'!$A:$Z,X$1,0)</f>
        <v>4.43</v>
      </c>
      <c r="Y44" s="182">
        <f>VLOOKUP($A44,'ER-2020-2021'!$A:$Z,Y$1,0)</f>
        <v>4.43</v>
      </c>
      <c r="Z44" s="182">
        <f>VLOOKUP($A44,'ER-2020-2021'!$A:$Z,Z$1,0)</f>
        <v>4.43</v>
      </c>
      <c r="AA44" s="185">
        <f t="shared" ref="AA44:AL44" si="7">SUM(AA45:AA48)</f>
        <v>4.43</v>
      </c>
      <c r="AB44" s="185">
        <f t="shared" si="7"/>
        <v>4.43</v>
      </c>
      <c r="AC44" s="185">
        <f t="shared" si="7"/>
        <v>4.43</v>
      </c>
      <c r="AD44" s="185">
        <f t="shared" si="7"/>
        <v>4.43</v>
      </c>
      <c r="AE44" s="185">
        <f t="shared" si="7"/>
        <v>4.43</v>
      </c>
      <c r="AF44" s="185">
        <f t="shared" si="7"/>
        <v>4.43</v>
      </c>
      <c r="AG44" s="185">
        <f t="shared" si="7"/>
        <v>4.43</v>
      </c>
      <c r="AH44" s="185">
        <f t="shared" si="7"/>
        <v>4.43</v>
      </c>
      <c r="AI44" s="185">
        <f t="shared" si="7"/>
        <v>4.43</v>
      </c>
      <c r="AJ44" s="185">
        <f t="shared" si="7"/>
        <v>4.43</v>
      </c>
      <c r="AK44" s="185">
        <f t="shared" si="7"/>
        <v>4.43</v>
      </c>
      <c r="AL44" s="185">
        <f t="shared" si="7"/>
        <v>4.43</v>
      </c>
      <c r="AM44" s="16">
        <f>LEN(A44)</f>
        <v>2</v>
      </c>
    </row>
    <row r="45" spans="1:39" x14ac:dyDescent="0.25">
      <c r="A45" s="16">
        <v>4701</v>
      </c>
      <c r="B45" s="16" t="s">
        <v>498</v>
      </c>
      <c r="C45" s="179">
        <f>VLOOKUP($A45,'ER-2020-2021'!$A:$Z,C$1,0)</f>
        <v>0</v>
      </c>
      <c r="D45" s="179">
        <f>VLOOKUP($A45,'ER-2020-2021'!$A:$Z,D$1,0)</f>
        <v>0</v>
      </c>
      <c r="E45" s="179">
        <f>VLOOKUP($A45,'ER-2020-2021'!$A:$Z,E$1,0)</f>
        <v>0</v>
      </c>
      <c r="F45" s="179">
        <f>VLOOKUP($A45,'ER-2020-2021'!$A:$Z,F$1,0)</f>
        <v>0</v>
      </c>
      <c r="G45" s="179">
        <f>VLOOKUP($A45,'ER-2020-2021'!$A:$Z,G$1,0)</f>
        <v>0</v>
      </c>
      <c r="H45" s="179">
        <f>VLOOKUP($A45,'ER-2020-2021'!$A:$Z,H$1,0)</f>
        <v>0</v>
      </c>
      <c r="I45" s="179">
        <f>VLOOKUP($A45,'ER-2020-2021'!$A:$Z,I$1,0)</f>
        <v>0</v>
      </c>
      <c r="J45" s="179">
        <f>VLOOKUP($A45,'ER-2020-2021'!$A:$Z,J$1,0)</f>
        <v>0</v>
      </c>
      <c r="K45" s="179">
        <f>VLOOKUP($A45,'ER-2020-2021'!$A:$Z,K$1,0)</f>
        <v>0</v>
      </c>
      <c r="L45" s="179">
        <f>VLOOKUP($A45,'ER-2020-2021'!$A:$Z,L$1,0)</f>
        <v>0</v>
      </c>
      <c r="M45" s="179">
        <f>VLOOKUP($A45,'ER-2020-2021'!$A:$Z,M$1,0)</f>
        <v>0</v>
      </c>
      <c r="N45" s="179">
        <f>VLOOKUP($A45,'ER-2020-2021'!$A:$Z,N$1,0)</f>
        <v>0</v>
      </c>
      <c r="O45" s="182">
        <f>VLOOKUP($A45,'ER-2020-2021'!$A:$Z,O$1,0)</f>
        <v>0</v>
      </c>
      <c r="P45" s="182">
        <f>VLOOKUP($A45,'ER-2020-2021'!$A:$Z,P$1,0)</f>
        <v>0</v>
      </c>
      <c r="Q45" s="182">
        <f>VLOOKUP($A45,'ER-2020-2021'!$A:$Z,Q$1,0)</f>
        <v>0</v>
      </c>
      <c r="R45" s="182">
        <f>VLOOKUP($A45,'ER-2020-2021'!$A:$Z,R$1,0)</f>
        <v>0</v>
      </c>
      <c r="S45" s="182">
        <f>VLOOKUP($A45,'ER-2020-2021'!$A:$Z,S$1,0)</f>
        <v>0</v>
      </c>
      <c r="T45" s="182">
        <f>VLOOKUP($A45,'ER-2020-2021'!$A:$Z,T$1,0)</f>
        <v>0</v>
      </c>
      <c r="U45" s="182">
        <f>VLOOKUP($A45,'ER-2020-2021'!$A:$Z,U$1,0)</f>
        <v>0</v>
      </c>
      <c r="V45" s="182">
        <f>VLOOKUP($A45,'ER-2020-2021'!$A:$Z,V$1,0)</f>
        <v>0</v>
      </c>
      <c r="W45" s="182">
        <f>VLOOKUP($A45,'ER-2020-2021'!$A:$Z,W$1,0)</f>
        <v>0</v>
      </c>
      <c r="X45" s="182">
        <f>VLOOKUP($A45,'ER-2020-2021'!$A:$Z,X$1,0)</f>
        <v>0</v>
      </c>
      <c r="Y45" s="182">
        <f>VLOOKUP($A45,'ER-2020-2021'!$A:$Z,Y$1,0)</f>
        <v>0</v>
      </c>
      <c r="Z45" s="182">
        <f>VLOOKUP($A45,'ER-2020-2021'!$A:$Z,Z$1,0)</f>
        <v>0</v>
      </c>
      <c r="AA45" s="185">
        <f>+IF((Z45+((U45-T45)+(V45-U45)+(W45-V45)+(X45-W45)+(Y45-X45)+(Z45-Y45))/CÁLCULOS!$Y$8)&gt;0,Z45+((U45-T45)+(V45-U45)+(W45-V45)+(X45-W45)+(Y45-X45)+(Z45-Y45))/CÁLCULOS!$Y$8,0)</f>
        <v>0</v>
      </c>
      <c r="AB45" s="185">
        <f>+IF((AA45+((V45-U45)+(W45-V45)+(X45-W45)+(Y45-X45)+(Z45-Y45)+(AA45-Z45))/CÁLCULOS!$Y$8)&gt;0,AA45+((V45-U45)+(W45-V45)+(X45-W45)+(Y45-X45)+(Z45-Y45)+(AA45-Z45))/CÁLCULOS!$Y$8,0)</f>
        <v>0</v>
      </c>
      <c r="AC45" s="185">
        <f>+IF((AB45+((W45-V45)+(X45-W45)+(Y45-X45)+(Z45-Y45)+(AA45-Z45)+(AB45-AA45))/CÁLCULOS!$Y$8)&gt;0,AB45+((W45-V45)+(X45-W45)+(Y45-X45)+(Z45-Y45)+(AA45-Z45)+(AB45-AA45))/CÁLCULOS!$Y$8,0)</f>
        <v>0</v>
      </c>
      <c r="AD45" s="185">
        <f>+IF((AC45+((X45-W45)+(Y45-X45)+(Z45-Y45)+(AA45-Z45)+(AB45-AA45)+(AC45-AB45))/CÁLCULOS!$Y$8)&gt;0,AC45+((X45-W45)+(Y45-X45)+(Z45-Y45)+(AA45-Z45)+(AB45-AA45)+(AC45-AB45))/CÁLCULOS!$Y$8,0)</f>
        <v>0</v>
      </c>
      <c r="AE45" s="185">
        <f>+IF((AD45+((Y45-X45)+(Z45-Y45)+(AA45-Z45)+(AB45-AA45)+(AC45-AB45)+(AD45-AC45))/CÁLCULOS!$Y$8)&gt;0,AD45+((Y45-X45)+(Z45-Y45)+(AA45-Z45)+(AB45-AA45)+(AC45-AB45)+(AD45-AC45))/CÁLCULOS!$Y$8,0)</f>
        <v>0</v>
      </c>
      <c r="AF45" s="185">
        <f>+IF((AE45+((Z45-Y45)+(AA45-Z45)+(AB45-AA45)+(AC45-AB45)+(AD45-AC45)+(AE45-AD45))/CÁLCULOS!$Y$8)&gt;0,AE45+((Z45-Y45)+(AA45-Z45)+(AB45-AA45)+(AC45-AB45)+(AD45-AC45)+(AE45-AD45))/CÁLCULOS!$Y$8,0)</f>
        <v>0</v>
      </c>
      <c r="AG45" s="185">
        <f>+IF((AF45+((AA45-Z45)+(AB45-AA45)+(AC45-AB45)+(AD45-AC45)+(AE45-AD45)+(AF45-AE45))/CÁLCULOS!$Y$8)&gt;0,AF45+((AA45-Z45)+(AB45-AA45)+(AC45-AB45)+(AD45-AC45)+(AE45-AD45)+(AF45-AE45))/CÁLCULOS!$Y$8,0)</f>
        <v>0</v>
      </c>
      <c r="AH45" s="185">
        <f>+IF((AG45+((AB45-AA45)+(AC45-AB45)+(AD45-AC45)+(AE45-AD45)+(AF45-AE45)+(AG45-AF45))/CÁLCULOS!$Y$8)&gt;0,AG45+((AB45-AA45)+(AC45-AB45)+(AD45-AC45)+(AE45-AD45)+(AF45-AE45)+(AG45-AF45))/CÁLCULOS!$Y$8,0)</f>
        <v>0</v>
      </c>
      <c r="AI45" s="185">
        <f>+IF((AH45+((AC45-AB45)+(AD45-AC45)+(AE45-AD45)+(AF45-AE45)+(AG45-AF45)+(AH45-AG45))/CÁLCULOS!$Y$8)&gt;0,AH45+((AC45-AB45)+(AD45-AC45)+(AE45-AD45)+(AF45-AE45)+(AG45-AF45)+(AH45-AG45))/CÁLCULOS!$Y$8,0)</f>
        <v>0</v>
      </c>
      <c r="AJ45" s="185">
        <f>+IF((AI45+((AD45-AC45)+(AE45-AD45)+(AF45-AE45)+(AG45-AF45)+(AH45-AG45)+(AI45-AH45))/CÁLCULOS!$Y$8)&gt;0,AI45+((AD45-AC45)+(AE45-AD45)+(AF45-AE45)+(AG45-AF45)+(AH45-AG45)+(AI45-AH45))/CÁLCULOS!$Y$8,0)</f>
        <v>0</v>
      </c>
      <c r="AK45" s="185">
        <f>+IF((AJ45+((AE45-AD45)+(AF45-AE45)+(AG45-AF45)+(AH45-AG45)+(AI45-AH45)+(AJ45-AI45))/CÁLCULOS!$Y$8)&gt;0,AJ45+((AE45-AD45)+(AF45-AE45)+(AG45-AF45)+(AH45-AG45)+(AI45-AH45)+(AJ45-AI45))/CÁLCULOS!$Y$8,0)</f>
        <v>0</v>
      </c>
      <c r="AL45" s="185">
        <f>+IF((AK45+((AF45-AE45)+(AG45-AF45)+(AH45-AG45)+(AI45-AH45)+(AJ45-AI45)+(AK45-AJ45))/CÁLCULOS!$Y$8)&gt;0,AK45+((AF45-AE45)+(AG45-AF45)+(AH45-AG45)+(AI45-AH45)+(AJ45-AI45)+(AK45-AJ45))/CÁLCULOS!$Y$8,0)</f>
        <v>0</v>
      </c>
      <c r="AM45" s="16">
        <f>LEN(A45)</f>
        <v>4</v>
      </c>
    </row>
    <row r="46" spans="1:39" x14ac:dyDescent="0.25">
      <c r="A46" s="16">
        <v>4702</v>
      </c>
      <c r="B46" s="16" t="s">
        <v>499</v>
      </c>
      <c r="C46" s="179">
        <f>VLOOKUP($A46,'ER-2020-2021'!$A:$Z,C$1,0)</f>
        <v>0</v>
      </c>
      <c r="D46" s="179">
        <f>VLOOKUP($A46,'ER-2020-2021'!$A:$Z,D$1,0)</f>
        <v>0</v>
      </c>
      <c r="E46" s="179">
        <f>VLOOKUP($A46,'ER-2020-2021'!$A:$Z,E$1,0)</f>
        <v>0</v>
      </c>
      <c r="F46" s="179">
        <f>VLOOKUP($A46,'ER-2020-2021'!$A:$Z,F$1,0)</f>
        <v>0</v>
      </c>
      <c r="G46" s="179">
        <f>VLOOKUP($A46,'ER-2020-2021'!$A:$Z,G$1,0)</f>
        <v>0</v>
      </c>
      <c r="H46" s="179">
        <f>VLOOKUP($A46,'ER-2020-2021'!$A:$Z,H$1,0)</f>
        <v>0</v>
      </c>
      <c r="I46" s="179">
        <f>VLOOKUP($A46,'ER-2020-2021'!$A:$Z,I$1,0)</f>
        <v>0</v>
      </c>
      <c r="J46" s="179">
        <f>VLOOKUP($A46,'ER-2020-2021'!$A:$Z,J$1,0)</f>
        <v>0</v>
      </c>
      <c r="K46" s="179">
        <f>VLOOKUP($A46,'ER-2020-2021'!$A:$Z,K$1,0)</f>
        <v>0</v>
      </c>
      <c r="L46" s="179">
        <f>VLOOKUP($A46,'ER-2020-2021'!$A:$Z,L$1,0)</f>
        <v>0</v>
      </c>
      <c r="M46" s="179">
        <f>VLOOKUP($A46,'ER-2020-2021'!$A:$Z,M$1,0)</f>
        <v>0</v>
      </c>
      <c r="N46" s="179">
        <f>VLOOKUP($A46,'ER-2020-2021'!$A:$Z,N$1,0)</f>
        <v>0</v>
      </c>
      <c r="O46" s="182">
        <f>VLOOKUP($A46,'ER-2020-2021'!$A:$Z,O$1,0)</f>
        <v>0</v>
      </c>
      <c r="P46" s="182">
        <f>VLOOKUP($A46,'ER-2020-2021'!$A:$Z,P$1,0)</f>
        <v>0</v>
      </c>
      <c r="Q46" s="182">
        <f>VLOOKUP($A46,'ER-2020-2021'!$A:$Z,Q$1,0)</f>
        <v>0</v>
      </c>
      <c r="R46" s="182">
        <f>VLOOKUP($A46,'ER-2020-2021'!$A:$Z,R$1,0)</f>
        <v>0</v>
      </c>
      <c r="S46" s="182">
        <f>VLOOKUP($A46,'ER-2020-2021'!$A:$Z,S$1,0)</f>
        <v>0</v>
      </c>
      <c r="T46" s="182">
        <f>VLOOKUP($A46,'ER-2020-2021'!$A:$Z,T$1,0)</f>
        <v>0</v>
      </c>
      <c r="U46" s="182">
        <f>VLOOKUP($A46,'ER-2020-2021'!$A:$Z,U$1,0)</f>
        <v>0</v>
      </c>
      <c r="V46" s="182">
        <f>VLOOKUP($A46,'ER-2020-2021'!$A:$Z,V$1,0)</f>
        <v>0</v>
      </c>
      <c r="W46" s="182">
        <f>VLOOKUP($A46,'ER-2020-2021'!$A:$Z,W$1,0)</f>
        <v>0</v>
      </c>
      <c r="X46" s="182">
        <f>VLOOKUP($A46,'ER-2020-2021'!$A:$Z,X$1,0)</f>
        <v>0</v>
      </c>
      <c r="Y46" s="182">
        <f>VLOOKUP($A46,'ER-2020-2021'!$A:$Z,Y$1,0)</f>
        <v>0</v>
      </c>
      <c r="Z46" s="182">
        <f>VLOOKUP($A46,'ER-2020-2021'!$A:$Z,Z$1,0)</f>
        <v>0</v>
      </c>
      <c r="AA46" s="185">
        <f>+IF((Z46+((U46-T46)+(V46-U46)+(W46-V46)+(X46-W46)+(Y46-X46)+(Z46-Y46))/CÁLCULOS!$Y$8)&gt;0,Z46+((U46-T46)+(V46-U46)+(W46-V46)+(X46-W46)+(Y46-X46)+(Z46-Y46))/CÁLCULOS!$Y$8,0)</f>
        <v>0</v>
      </c>
      <c r="AB46" s="185">
        <f>+IF((AA46+((V46-U46)+(W46-V46)+(X46-W46)+(Y46-X46)+(Z46-Y46)+(AA46-Z46))/CÁLCULOS!$Y$8)&gt;0,AA46+((V46-U46)+(W46-V46)+(X46-W46)+(Y46-X46)+(Z46-Y46)+(AA46-Z46))/CÁLCULOS!$Y$8,0)</f>
        <v>0</v>
      </c>
      <c r="AC46" s="185">
        <f>+IF((AB46+((W46-V46)+(X46-W46)+(Y46-X46)+(Z46-Y46)+(AA46-Z46)+(AB46-AA46))/CÁLCULOS!$Y$8)&gt;0,AB46+((W46-V46)+(X46-W46)+(Y46-X46)+(Z46-Y46)+(AA46-Z46)+(AB46-AA46))/CÁLCULOS!$Y$8,0)</f>
        <v>0</v>
      </c>
      <c r="AD46" s="185">
        <f>+IF((AC46+((X46-W46)+(Y46-X46)+(Z46-Y46)+(AA46-Z46)+(AB46-AA46)+(AC46-AB46))/CÁLCULOS!$Y$8)&gt;0,AC46+((X46-W46)+(Y46-X46)+(Z46-Y46)+(AA46-Z46)+(AB46-AA46)+(AC46-AB46))/CÁLCULOS!$Y$8,0)</f>
        <v>0</v>
      </c>
      <c r="AE46" s="185">
        <f>+IF((AD46+((Y46-X46)+(Z46-Y46)+(AA46-Z46)+(AB46-AA46)+(AC46-AB46)+(AD46-AC46))/CÁLCULOS!$Y$8)&gt;0,AD46+((Y46-X46)+(Z46-Y46)+(AA46-Z46)+(AB46-AA46)+(AC46-AB46)+(AD46-AC46))/CÁLCULOS!$Y$8,0)</f>
        <v>0</v>
      </c>
      <c r="AF46" s="185">
        <f>+IF((AE46+((Z46-Y46)+(AA46-Z46)+(AB46-AA46)+(AC46-AB46)+(AD46-AC46)+(AE46-AD46))/CÁLCULOS!$Y$8)&gt;0,AE46+((Z46-Y46)+(AA46-Z46)+(AB46-AA46)+(AC46-AB46)+(AD46-AC46)+(AE46-AD46))/CÁLCULOS!$Y$8,0)</f>
        <v>0</v>
      </c>
      <c r="AG46" s="185">
        <f>+IF((AF46+((AA46-Z46)+(AB46-AA46)+(AC46-AB46)+(AD46-AC46)+(AE46-AD46)+(AF46-AE46))/CÁLCULOS!$Y$8)&gt;0,AF46+((AA46-Z46)+(AB46-AA46)+(AC46-AB46)+(AD46-AC46)+(AE46-AD46)+(AF46-AE46))/CÁLCULOS!$Y$8,0)</f>
        <v>0</v>
      </c>
      <c r="AH46" s="185">
        <f>+IF((AG46+((AB46-AA46)+(AC46-AB46)+(AD46-AC46)+(AE46-AD46)+(AF46-AE46)+(AG46-AF46))/CÁLCULOS!$Y$8)&gt;0,AG46+((AB46-AA46)+(AC46-AB46)+(AD46-AC46)+(AE46-AD46)+(AF46-AE46)+(AG46-AF46))/CÁLCULOS!$Y$8,0)</f>
        <v>0</v>
      </c>
      <c r="AI46" s="185">
        <f>+IF((AH46+((AC46-AB46)+(AD46-AC46)+(AE46-AD46)+(AF46-AE46)+(AG46-AF46)+(AH46-AG46))/CÁLCULOS!$Y$8)&gt;0,AH46+((AC46-AB46)+(AD46-AC46)+(AE46-AD46)+(AF46-AE46)+(AG46-AF46)+(AH46-AG46))/CÁLCULOS!$Y$8,0)</f>
        <v>0</v>
      </c>
      <c r="AJ46" s="185">
        <f>+IF((AI46+((AD46-AC46)+(AE46-AD46)+(AF46-AE46)+(AG46-AF46)+(AH46-AG46)+(AI46-AH46))/CÁLCULOS!$Y$8)&gt;0,AI46+((AD46-AC46)+(AE46-AD46)+(AF46-AE46)+(AG46-AF46)+(AH46-AG46)+(AI46-AH46))/CÁLCULOS!$Y$8,0)</f>
        <v>0</v>
      </c>
      <c r="AK46" s="185">
        <f>+IF((AJ46+((AE46-AD46)+(AF46-AE46)+(AG46-AF46)+(AH46-AG46)+(AI46-AH46)+(AJ46-AI46))/CÁLCULOS!$Y$8)&gt;0,AJ46+((AE46-AD46)+(AF46-AE46)+(AG46-AF46)+(AH46-AG46)+(AI46-AH46)+(AJ46-AI46))/CÁLCULOS!$Y$8,0)</f>
        <v>0</v>
      </c>
      <c r="AL46" s="185">
        <f>+IF((AK46+((AF46-AE46)+(AG46-AF46)+(AH46-AG46)+(AI46-AH46)+(AJ46-AI46)+(AK46-AJ46))/CÁLCULOS!$Y$8)&gt;0,AK46+((AF46-AE46)+(AG46-AF46)+(AH46-AG46)+(AI46-AH46)+(AJ46-AI46)+(AK46-AJ46))/CÁLCULOS!$Y$8,0)</f>
        <v>0</v>
      </c>
      <c r="AM46" s="16">
        <f>LEN(A46)</f>
        <v>4</v>
      </c>
    </row>
    <row r="47" spans="1:39" x14ac:dyDescent="0.25">
      <c r="A47" s="16">
        <v>4703</v>
      </c>
      <c r="B47" s="16" t="s">
        <v>500</v>
      </c>
      <c r="C47" s="179">
        <f>VLOOKUP($A47,'ER-2020-2021'!$A:$Z,C$1,0)</f>
        <v>0</v>
      </c>
      <c r="D47" s="179">
        <f>VLOOKUP($A47,'ER-2020-2021'!$A:$Z,D$1,0)</f>
        <v>0</v>
      </c>
      <c r="E47" s="179">
        <f>VLOOKUP($A47,'ER-2020-2021'!$A:$Z,E$1,0)</f>
        <v>0</v>
      </c>
      <c r="F47" s="179">
        <f>VLOOKUP($A47,'ER-2020-2021'!$A:$Z,F$1,0)</f>
        <v>0</v>
      </c>
      <c r="G47" s="179">
        <f>VLOOKUP($A47,'ER-2020-2021'!$A:$Z,G$1,0)</f>
        <v>0</v>
      </c>
      <c r="H47" s="179">
        <f>VLOOKUP($A47,'ER-2020-2021'!$A:$Z,H$1,0)</f>
        <v>0</v>
      </c>
      <c r="I47" s="179">
        <f>VLOOKUP($A47,'ER-2020-2021'!$A:$Z,I$1,0)</f>
        <v>0</v>
      </c>
      <c r="J47" s="179">
        <f>VLOOKUP($A47,'ER-2020-2021'!$A:$Z,J$1,0)</f>
        <v>0</v>
      </c>
      <c r="K47" s="179">
        <f>VLOOKUP($A47,'ER-2020-2021'!$A:$Z,K$1,0)</f>
        <v>0</v>
      </c>
      <c r="L47" s="179">
        <f>VLOOKUP($A47,'ER-2020-2021'!$A:$Z,L$1,0)</f>
        <v>0</v>
      </c>
      <c r="M47" s="179">
        <f>VLOOKUP($A47,'ER-2020-2021'!$A:$Z,M$1,0)</f>
        <v>0</v>
      </c>
      <c r="N47" s="179">
        <f>VLOOKUP($A47,'ER-2020-2021'!$A:$Z,N$1,0)</f>
        <v>0</v>
      </c>
      <c r="O47" s="182">
        <f>VLOOKUP($A47,'ER-2020-2021'!$A:$Z,O$1,0)</f>
        <v>0</v>
      </c>
      <c r="P47" s="182">
        <f>VLOOKUP($A47,'ER-2020-2021'!$A:$Z,P$1,0)</f>
        <v>4.43</v>
      </c>
      <c r="Q47" s="182">
        <f>VLOOKUP($A47,'ER-2020-2021'!$A:$Z,Q$1,0)</f>
        <v>4.43</v>
      </c>
      <c r="R47" s="182">
        <f>VLOOKUP($A47,'ER-2020-2021'!$A:$Z,R$1,0)</f>
        <v>4.43</v>
      </c>
      <c r="S47" s="182">
        <f>VLOOKUP($A47,'ER-2020-2021'!$A:$Z,S$1,0)</f>
        <v>4.43</v>
      </c>
      <c r="T47" s="182">
        <f>VLOOKUP($A47,'ER-2020-2021'!$A:$Z,T$1,0)</f>
        <v>4.43</v>
      </c>
      <c r="U47" s="182">
        <f>VLOOKUP($A47,'ER-2020-2021'!$A:$Z,U$1,0)</f>
        <v>4.43</v>
      </c>
      <c r="V47" s="182">
        <f>VLOOKUP($A47,'ER-2020-2021'!$A:$Z,V$1,0)</f>
        <v>4.43</v>
      </c>
      <c r="W47" s="182">
        <f>VLOOKUP($A47,'ER-2020-2021'!$A:$Z,W$1,0)</f>
        <v>4.43</v>
      </c>
      <c r="X47" s="182">
        <f>VLOOKUP($A47,'ER-2020-2021'!$A:$Z,X$1,0)</f>
        <v>4.43</v>
      </c>
      <c r="Y47" s="182">
        <f>VLOOKUP($A47,'ER-2020-2021'!$A:$Z,Y$1,0)</f>
        <v>4.43</v>
      </c>
      <c r="Z47" s="182">
        <f>VLOOKUP($A47,'ER-2020-2021'!$A:$Z,Z$1,0)</f>
        <v>4.43</v>
      </c>
      <c r="AA47" s="185">
        <f>+IF((Z47+((U47-T47)+(V47-U47)+(W47-V47)+(X47-W47)+(Y47-X47)+(Z47-Y47))/CÁLCULOS!$Y$8)&gt;0,Z47+((U47-T47)+(V47-U47)+(W47-V47)+(X47-W47)+(Y47-X47)+(Z47-Y47))/CÁLCULOS!$Y$8,0)</f>
        <v>4.43</v>
      </c>
      <c r="AB47" s="185">
        <f>+IF((AA47+((V47-U47)+(W47-V47)+(X47-W47)+(Y47-X47)+(Z47-Y47)+(AA47-Z47))/CÁLCULOS!$Y$8)&gt;0,AA47+((V47-U47)+(W47-V47)+(X47-W47)+(Y47-X47)+(Z47-Y47)+(AA47-Z47))/CÁLCULOS!$Y$8,0)</f>
        <v>4.43</v>
      </c>
      <c r="AC47" s="185">
        <f>+IF((AB47+((W47-V47)+(X47-W47)+(Y47-X47)+(Z47-Y47)+(AA47-Z47)+(AB47-AA47))/CÁLCULOS!$Y$8)&gt;0,AB47+((W47-V47)+(X47-W47)+(Y47-X47)+(Z47-Y47)+(AA47-Z47)+(AB47-AA47))/CÁLCULOS!$Y$8,0)</f>
        <v>4.43</v>
      </c>
      <c r="AD47" s="185">
        <f>+IF((AC47+((X47-W47)+(Y47-X47)+(Z47-Y47)+(AA47-Z47)+(AB47-AA47)+(AC47-AB47))/CÁLCULOS!$Y$8)&gt;0,AC47+((X47-W47)+(Y47-X47)+(Z47-Y47)+(AA47-Z47)+(AB47-AA47)+(AC47-AB47))/CÁLCULOS!$Y$8,0)</f>
        <v>4.43</v>
      </c>
      <c r="AE47" s="185">
        <f>+IF((AD47+((Y47-X47)+(Z47-Y47)+(AA47-Z47)+(AB47-AA47)+(AC47-AB47)+(AD47-AC47))/CÁLCULOS!$Y$8)&gt;0,AD47+((Y47-X47)+(Z47-Y47)+(AA47-Z47)+(AB47-AA47)+(AC47-AB47)+(AD47-AC47))/CÁLCULOS!$Y$8,0)</f>
        <v>4.43</v>
      </c>
      <c r="AF47" s="185">
        <f>+IF((AE47+((Z47-Y47)+(AA47-Z47)+(AB47-AA47)+(AC47-AB47)+(AD47-AC47)+(AE47-AD47))/CÁLCULOS!$Y$8)&gt;0,AE47+((Z47-Y47)+(AA47-Z47)+(AB47-AA47)+(AC47-AB47)+(AD47-AC47)+(AE47-AD47))/CÁLCULOS!$Y$8,0)</f>
        <v>4.43</v>
      </c>
      <c r="AG47" s="185">
        <f>+IF((AF47+((AA47-Z47)+(AB47-AA47)+(AC47-AB47)+(AD47-AC47)+(AE47-AD47)+(AF47-AE47))/CÁLCULOS!$Y$8)&gt;0,AF47+((AA47-Z47)+(AB47-AA47)+(AC47-AB47)+(AD47-AC47)+(AE47-AD47)+(AF47-AE47))/CÁLCULOS!$Y$8,0)</f>
        <v>4.43</v>
      </c>
      <c r="AH47" s="185">
        <f>+IF((AG47+((AB47-AA47)+(AC47-AB47)+(AD47-AC47)+(AE47-AD47)+(AF47-AE47)+(AG47-AF47))/CÁLCULOS!$Y$8)&gt;0,AG47+((AB47-AA47)+(AC47-AB47)+(AD47-AC47)+(AE47-AD47)+(AF47-AE47)+(AG47-AF47))/CÁLCULOS!$Y$8,0)</f>
        <v>4.43</v>
      </c>
      <c r="AI47" s="185">
        <f>+IF((AH47+((AC47-AB47)+(AD47-AC47)+(AE47-AD47)+(AF47-AE47)+(AG47-AF47)+(AH47-AG47))/CÁLCULOS!$Y$8)&gt;0,AH47+((AC47-AB47)+(AD47-AC47)+(AE47-AD47)+(AF47-AE47)+(AG47-AF47)+(AH47-AG47))/CÁLCULOS!$Y$8,0)</f>
        <v>4.43</v>
      </c>
      <c r="AJ47" s="185">
        <f>+IF((AI47+((AD47-AC47)+(AE47-AD47)+(AF47-AE47)+(AG47-AF47)+(AH47-AG47)+(AI47-AH47))/CÁLCULOS!$Y$8)&gt;0,AI47+((AD47-AC47)+(AE47-AD47)+(AF47-AE47)+(AG47-AF47)+(AH47-AG47)+(AI47-AH47))/CÁLCULOS!$Y$8,0)</f>
        <v>4.43</v>
      </c>
      <c r="AK47" s="185">
        <f>+IF((AJ47+((AE47-AD47)+(AF47-AE47)+(AG47-AF47)+(AH47-AG47)+(AI47-AH47)+(AJ47-AI47))/CÁLCULOS!$Y$8)&gt;0,AJ47+((AE47-AD47)+(AF47-AE47)+(AG47-AF47)+(AH47-AG47)+(AI47-AH47)+(AJ47-AI47))/CÁLCULOS!$Y$8,0)</f>
        <v>4.43</v>
      </c>
      <c r="AL47" s="185">
        <f>+IF((AK47+((AF47-AE47)+(AG47-AF47)+(AH47-AG47)+(AI47-AH47)+(AJ47-AI47)+(AK47-AJ47))/CÁLCULOS!$Y$8)&gt;0,AK47+((AF47-AE47)+(AG47-AF47)+(AH47-AG47)+(AI47-AH47)+(AJ47-AI47)+(AK47-AJ47))/CÁLCULOS!$Y$8,0)</f>
        <v>4.43</v>
      </c>
      <c r="AM47" s="16">
        <f>LEN(A47)</f>
        <v>4</v>
      </c>
    </row>
    <row r="48" spans="1:39" x14ac:dyDescent="0.25">
      <c r="A48" s="16">
        <v>4790</v>
      </c>
      <c r="B48" s="16" t="s">
        <v>78</v>
      </c>
      <c r="C48" s="179">
        <f>VLOOKUP($A48,'ER-2020-2021'!$A:$Z,C$1,0)</f>
        <v>0</v>
      </c>
      <c r="D48" s="179">
        <f>VLOOKUP($A48,'ER-2020-2021'!$A:$Z,D$1,0)</f>
        <v>0</v>
      </c>
      <c r="E48" s="179">
        <f>VLOOKUP($A48,'ER-2020-2021'!$A:$Z,E$1,0)</f>
        <v>0</v>
      </c>
      <c r="F48" s="179">
        <f>VLOOKUP($A48,'ER-2020-2021'!$A:$Z,F$1,0)</f>
        <v>0</v>
      </c>
      <c r="G48" s="179">
        <f>VLOOKUP($A48,'ER-2020-2021'!$A:$Z,G$1,0)</f>
        <v>0</v>
      </c>
      <c r="H48" s="179">
        <f>VLOOKUP($A48,'ER-2020-2021'!$A:$Z,H$1,0)</f>
        <v>0</v>
      </c>
      <c r="I48" s="179">
        <f>VLOOKUP($A48,'ER-2020-2021'!$A:$Z,I$1,0)</f>
        <v>0</v>
      </c>
      <c r="J48" s="179">
        <f>VLOOKUP($A48,'ER-2020-2021'!$A:$Z,J$1,0)</f>
        <v>0</v>
      </c>
      <c r="K48" s="179">
        <f>VLOOKUP($A48,'ER-2020-2021'!$A:$Z,K$1,0)</f>
        <v>0</v>
      </c>
      <c r="L48" s="179">
        <f>VLOOKUP($A48,'ER-2020-2021'!$A:$Z,L$1,0)</f>
        <v>0</v>
      </c>
      <c r="M48" s="179">
        <f>VLOOKUP($A48,'ER-2020-2021'!$A:$Z,M$1,0)</f>
        <v>0</v>
      </c>
      <c r="N48" s="179">
        <f>VLOOKUP($A48,'ER-2020-2021'!$A:$Z,N$1,0)</f>
        <v>0</v>
      </c>
      <c r="O48" s="182">
        <f>VLOOKUP($A48,'ER-2020-2021'!$A:$Z,O$1,0)</f>
        <v>0</v>
      </c>
      <c r="P48" s="182">
        <f>VLOOKUP($A48,'ER-2020-2021'!$A:$Z,P$1,0)</f>
        <v>0</v>
      </c>
      <c r="Q48" s="182">
        <f>VLOOKUP($A48,'ER-2020-2021'!$A:$Z,Q$1,0)</f>
        <v>0</v>
      </c>
      <c r="R48" s="182">
        <f>VLOOKUP($A48,'ER-2020-2021'!$A:$Z,R$1,0)</f>
        <v>0</v>
      </c>
      <c r="S48" s="182">
        <f>VLOOKUP($A48,'ER-2020-2021'!$A:$Z,S$1,0)</f>
        <v>0</v>
      </c>
      <c r="T48" s="182">
        <f>VLOOKUP($A48,'ER-2020-2021'!$A:$Z,T$1,0)</f>
        <v>0</v>
      </c>
      <c r="U48" s="182">
        <f>VLOOKUP($A48,'ER-2020-2021'!$A:$Z,U$1,0)</f>
        <v>0</v>
      </c>
      <c r="V48" s="182">
        <f>VLOOKUP($A48,'ER-2020-2021'!$A:$Z,V$1,0)</f>
        <v>0</v>
      </c>
      <c r="W48" s="182">
        <f>VLOOKUP($A48,'ER-2020-2021'!$A:$Z,W$1,0)</f>
        <v>0</v>
      </c>
      <c r="X48" s="182">
        <f>VLOOKUP($A48,'ER-2020-2021'!$A:$Z,X$1,0)</f>
        <v>0</v>
      </c>
      <c r="Y48" s="182">
        <f>VLOOKUP($A48,'ER-2020-2021'!$A:$Z,Y$1,0)</f>
        <v>0</v>
      </c>
      <c r="Z48" s="182">
        <f>VLOOKUP($A48,'ER-2020-2021'!$A:$Z,Z$1,0)</f>
        <v>0</v>
      </c>
      <c r="AA48" s="185">
        <f>+IF((Z48+((U48-T48)+(V48-U48)+(W48-V48)+(X48-W48)+(Y48-X48)+(Z48-Y48))/CÁLCULOS!$Y$8)&gt;0,Z48+((U48-T48)+(V48-U48)+(W48-V48)+(X48-W48)+(Y48-X48)+(Z48-Y48))/CÁLCULOS!$Y$8,0)</f>
        <v>0</v>
      </c>
      <c r="AB48" s="185">
        <f>+IF((AA48+((V48-U48)+(W48-V48)+(X48-W48)+(Y48-X48)+(Z48-Y48)+(AA48-Z48))/CÁLCULOS!$Y$8)&gt;0,AA48+((V48-U48)+(W48-V48)+(X48-W48)+(Y48-X48)+(Z48-Y48)+(AA48-Z48))/CÁLCULOS!$Y$8,0)</f>
        <v>0</v>
      </c>
      <c r="AC48" s="185">
        <f>+IF((AB48+((W48-V48)+(X48-W48)+(Y48-X48)+(Z48-Y48)+(AA48-Z48)+(AB48-AA48))/CÁLCULOS!$Y$8)&gt;0,AB48+((W48-V48)+(X48-W48)+(Y48-X48)+(Z48-Y48)+(AA48-Z48)+(AB48-AA48))/CÁLCULOS!$Y$8,0)</f>
        <v>0</v>
      </c>
      <c r="AD48" s="185">
        <f>+IF((AC48+((X48-W48)+(Y48-X48)+(Z48-Y48)+(AA48-Z48)+(AB48-AA48)+(AC48-AB48))/CÁLCULOS!$Y$8)&gt;0,AC48+((X48-W48)+(Y48-X48)+(Z48-Y48)+(AA48-Z48)+(AB48-AA48)+(AC48-AB48))/CÁLCULOS!$Y$8,0)</f>
        <v>0</v>
      </c>
      <c r="AE48" s="185">
        <f>+IF((AD48+((Y48-X48)+(Z48-Y48)+(AA48-Z48)+(AB48-AA48)+(AC48-AB48)+(AD48-AC48))/CÁLCULOS!$Y$8)&gt;0,AD48+((Y48-X48)+(Z48-Y48)+(AA48-Z48)+(AB48-AA48)+(AC48-AB48)+(AD48-AC48))/CÁLCULOS!$Y$8,0)</f>
        <v>0</v>
      </c>
      <c r="AF48" s="185">
        <f>+IF((AE48+((Z48-Y48)+(AA48-Z48)+(AB48-AA48)+(AC48-AB48)+(AD48-AC48)+(AE48-AD48))/CÁLCULOS!$Y$8)&gt;0,AE48+((Z48-Y48)+(AA48-Z48)+(AB48-AA48)+(AC48-AB48)+(AD48-AC48)+(AE48-AD48))/CÁLCULOS!$Y$8,0)</f>
        <v>0</v>
      </c>
      <c r="AG48" s="185">
        <f>+IF((AF48+((AA48-Z48)+(AB48-AA48)+(AC48-AB48)+(AD48-AC48)+(AE48-AD48)+(AF48-AE48))/CÁLCULOS!$Y$8)&gt;0,AF48+((AA48-Z48)+(AB48-AA48)+(AC48-AB48)+(AD48-AC48)+(AE48-AD48)+(AF48-AE48))/CÁLCULOS!$Y$8,0)</f>
        <v>0</v>
      </c>
      <c r="AH48" s="185">
        <f>+IF((AG48+((AB48-AA48)+(AC48-AB48)+(AD48-AC48)+(AE48-AD48)+(AF48-AE48)+(AG48-AF48))/CÁLCULOS!$Y$8)&gt;0,AG48+((AB48-AA48)+(AC48-AB48)+(AD48-AC48)+(AE48-AD48)+(AF48-AE48)+(AG48-AF48))/CÁLCULOS!$Y$8,0)</f>
        <v>0</v>
      </c>
      <c r="AI48" s="185">
        <f>+IF((AH48+((AC48-AB48)+(AD48-AC48)+(AE48-AD48)+(AF48-AE48)+(AG48-AF48)+(AH48-AG48))/CÁLCULOS!$Y$8)&gt;0,AH48+((AC48-AB48)+(AD48-AC48)+(AE48-AD48)+(AF48-AE48)+(AG48-AF48)+(AH48-AG48))/CÁLCULOS!$Y$8,0)</f>
        <v>0</v>
      </c>
      <c r="AJ48" s="185">
        <f>+IF((AI48+((AD48-AC48)+(AE48-AD48)+(AF48-AE48)+(AG48-AF48)+(AH48-AG48)+(AI48-AH48))/CÁLCULOS!$Y$8)&gt;0,AI48+((AD48-AC48)+(AE48-AD48)+(AF48-AE48)+(AG48-AF48)+(AH48-AG48)+(AI48-AH48))/CÁLCULOS!$Y$8,0)</f>
        <v>0</v>
      </c>
      <c r="AK48" s="185">
        <f>+IF((AJ48+((AE48-AD48)+(AF48-AE48)+(AG48-AF48)+(AH48-AG48)+(AI48-AH48)+(AJ48-AI48))/CÁLCULOS!$Y$8)&gt;0,AJ48+((AE48-AD48)+(AF48-AE48)+(AG48-AF48)+(AH48-AG48)+(AI48-AH48)+(AJ48-AI48))/CÁLCULOS!$Y$8,0)</f>
        <v>0</v>
      </c>
      <c r="AL48" s="185">
        <f>+IF((AK48+((AF48-AE48)+(AG48-AF48)+(AH48-AG48)+(AI48-AH48)+(AJ48-AI48)+(AK48-AJ48))/CÁLCULOS!$Y$8)&gt;0,AK48+((AF48-AE48)+(AG48-AF48)+(AH48-AG48)+(AI48-AH48)+(AJ48-AI48)+(AK48-AJ48))/CÁLCULOS!$Y$8,0)</f>
        <v>0</v>
      </c>
      <c r="AM48" s="16">
        <f>LEN(A48)</f>
        <v>4</v>
      </c>
    </row>
    <row r="49" spans="1:39" x14ac:dyDescent="0.25">
      <c r="A49" s="16">
        <v>48</v>
      </c>
      <c r="B49" s="16" t="s">
        <v>501</v>
      </c>
      <c r="C49" s="179">
        <f>VLOOKUP($A49,'ER-2020-2021'!$A:$Z,C$1,0)</f>
        <v>3198.8</v>
      </c>
      <c r="D49" s="179">
        <f>VLOOKUP($A49,'ER-2020-2021'!$A:$Z,D$1,0)</f>
        <v>867.58</v>
      </c>
      <c r="E49" s="179">
        <f>VLOOKUP($A49,'ER-2020-2021'!$A:$Z,E$1,0)</f>
        <v>3453.33</v>
      </c>
      <c r="F49" s="179">
        <f>VLOOKUP($A49,'ER-2020-2021'!$A:$Z,F$1,0)</f>
        <v>3905</v>
      </c>
      <c r="G49" s="179">
        <f>VLOOKUP($A49,'ER-2020-2021'!$A:$Z,G$1,0)</f>
        <v>8374.02</v>
      </c>
      <c r="H49" s="179">
        <f>VLOOKUP($A49,'ER-2020-2021'!$A:$Z,H$1,0)</f>
        <v>7836.46</v>
      </c>
      <c r="I49" s="179">
        <f>VLOOKUP($A49,'ER-2020-2021'!$A:$Z,I$1,0)</f>
        <v>16170.14</v>
      </c>
      <c r="J49" s="179">
        <f>VLOOKUP($A49,'ER-2020-2021'!$A:$Z,J$1,0)</f>
        <v>18300.84</v>
      </c>
      <c r="K49" s="179">
        <f>VLOOKUP($A49,'ER-2020-2021'!$A:$Z,K$1,0)</f>
        <v>11241.85</v>
      </c>
      <c r="L49" s="179">
        <f>VLOOKUP($A49,'ER-2020-2021'!$A:$Z,L$1,0)</f>
        <v>8941.09</v>
      </c>
      <c r="M49" s="179">
        <f>VLOOKUP($A49,'ER-2020-2021'!$A:$Z,M$1,0)</f>
        <v>10767.42</v>
      </c>
      <c r="N49" s="179">
        <f>VLOOKUP($A49,'ER-2020-2021'!$A:$Z,N$1,0)</f>
        <v>18136.05</v>
      </c>
      <c r="O49" s="182">
        <f>VLOOKUP($A49,'ER-2020-2021'!$A:$Z,O$1,0)</f>
        <v>2112</v>
      </c>
      <c r="P49" s="182">
        <f>VLOOKUP($A49,'ER-2020-2021'!$A:$Z,P$1,0)</f>
        <v>4151.72</v>
      </c>
      <c r="Q49" s="182">
        <f>VLOOKUP($A49,'ER-2020-2021'!$A:$Z,Q$1,0)</f>
        <v>4966.28</v>
      </c>
      <c r="R49" s="182">
        <f>VLOOKUP($A49,'ER-2020-2021'!$A:$Z,R$1,0)</f>
        <v>4972.2</v>
      </c>
      <c r="S49" s="182">
        <f>VLOOKUP($A49,'ER-2020-2021'!$A:$Z,S$1,0)</f>
        <v>4980.7700000000004</v>
      </c>
      <c r="T49" s="182">
        <f>VLOOKUP($A49,'ER-2020-2021'!$A:$Z,T$1,0)</f>
        <v>9875.5400000000009</v>
      </c>
      <c r="U49" s="182">
        <f>VLOOKUP($A49,'ER-2020-2021'!$A:$Z,U$1,0)</f>
        <v>7384.74</v>
      </c>
      <c r="V49" s="182">
        <f>VLOOKUP($A49,'ER-2020-2021'!$A:$Z,V$1,0)</f>
        <v>6435.16</v>
      </c>
      <c r="W49" s="182">
        <f>VLOOKUP($A49,'ER-2020-2021'!$A:$Z,W$1,0)</f>
        <v>8351.94</v>
      </c>
      <c r="X49" s="182">
        <f>VLOOKUP($A49,'ER-2020-2021'!$A:$Z,X$1,0)</f>
        <v>9291.57</v>
      </c>
      <c r="Y49" s="182">
        <f>VLOOKUP($A49,'ER-2020-2021'!$A:$Z,Y$1,0)</f>
        <v>7738.36</v>
      </c>
      <c r="Z49" s="182">
        <f>VLOOKUP($A49,'ER-2020-2021'!$A:$Z,Z$1,0)</f>
        <v>12904.76</v>
      </c>
      <c r="AA49" s="185">
        <f t="shared" ref="AA49:AL49" si="8">SUM(AA50:AA52)</f>
        <v>13409.63</v>
      </c>
      <c r="AB49" s="185">
        <f t="shared" si="8"/>
        <v>14413.779999999999</v>
      </c>
      <c r="AC49" s="185">
        <f t="shared" si="8"/>
        <v>15743.551666666666</v>
      </c>
      <c r="AD49" s="185">
        <f t="shared" si="8"/>
        <v>16975.486944444445</v>
      </c>
      <c r="AE49" s="185">
        <f t="shared" si="8"/>
        <v>18256.139768518518</v>
      </c>
      <c r="AF49" s="185">
        <f t="shared" si="8"/>
        <v>20009.103063271603</v>
      </c>
      <c r="AG49" s="185">
        <f t="shared" si="8"/>
        <v>21193.160240483536</v>
      </c>
      <c r="AH49" s="185">
        <f t="shared" si="8"/>
        <v>22490.415280564128</v>
      </c>
      <c r="AI49" s="185">
        <f t="shared" si="8"/>
        <v>23836.521160658151</v>
      </c>
      <c r="AJ49" s="185">
        <f t="shared" si="8"/>
        <v>25185.34940965673</v>
      </c>
      <c r="AK49" s="185">
        <f t="shared" si="8"/>
        <v>26553.659820525441</v>
      </c>
      <c r="AL49" s="185">
        <f t="shared" si="8"/>
        <v>27936.579829193266</v>
      </c>
      <c r="AM49" s="16">
        <f>LEN(A49)</f>
        <v>2</v>
      </c>
    </row>
    <row r="50" spans="1:39" x14ac:dyDescent="0.25">
      <c r="A50" s="16">
        <v>4810</v>
      </c>
      <c r="B50" s="16" t="s">
        <v>334</v>
      </c>
      <c r="C50" s="179">
        <f>VLOOKUP($A50,'ER-2020-2021'!$A:$Z,C$1,0)</f>
        <v>1323.64</v>
      </c>
      <c r="D50" s="179">
        <f>VLOOKUP($A50,'ER-2020-2021'!$A:$Z,D$1,0)</f>
        <v>359</v>
      </c>
      <c r="E50" s="179">
        <f>VLOOKUP($A50,'ER-2020-2021'!$A:$Z,E$1,0)</f>
        <v>1428.96</v>
      </c>
      <c r="F50" s="179">
        <f>VLOOKUP($A50,'ER-2020-2021'!$A:$Z,F$1,0)</f>
        <v>1615.86</v>
      </c>
      <c r="G50" s="179">
        <f>VLOOKUP($A50,'ER-2020-2021'!$A:$Z,G$1,0)</f>
        <v>3465.11</v>
      </c>
      <c r="H50" s="179">
        <f>VLOOKUP($A50,'ER-2020-2021'!$A:$Z,H$1,0)</f>
        <v>3242.67</v>
      </c>
      <c r="I50" s="179">
        <f>VLOOKUP($A50,'ER-2020-2021'!$A:$Z,I$1,0)</f>
        <v>6691.09</v>
      </c>
      <c r="J50" s="179">
        <f>VLOOKUP($A50,'ER-2020-2021'!$A:$Z,J$1,0)</f>
        <v>7572.76</v>
      </c>
      <c r="K50" s="179">
        <f>VLOOKUP($A50,'ER-2020-2021'!$A:$Z,K$1,0)</f>
        <v>4651.8</v>
      </c>
      <c r="L50" s="179">
        <f>VLOOKUP($A50,'ER-2020-2021'!$A:$Z,L$1,0)</f>
        <v>3699.76</v>
      </c>
      <c r="M50" s="179">
        <f>VLOOKUP($A50,'ER-2020-2021'!$A:$Z,M$1,0)</f>
        <v>4455.4799999999996</v>
      </c>
      <c r="N50" s="179">
        <f>VLOOKUP($A50,'ER-2020-2021'!$A:$Z,N$1,0)</f>
        <v>6034.03</v>
      </c>
      <c r="O50" s="182">
        <f>VLOOKUP($A50,'ER-2020-2021'!$A:$Z,O$1,0)</f>
        <v>873.93</v>
      </c>
      <c r="P50" s="182">
        <f>VLOOKUP($A50,'ER-2020-2021'!$A:$Z,P$1,0)</f>
        <v>1717.95</v>
      </c>
      <c r="Q50" s="182">
        <f>VLOOKUP($A50,'ER-2020-2021'!$A:$Z,Q$1,0)</f>
        <v>2055.0100000000002</v>
      </c>
      <c r="R50" s="182">
        <f>VLOOKUP($A50,'ER-2020-2021'!$A:$Z,R$1,0)</f>
        <v>2057.46</v>
      </c>
      <c r="S50" s="182">
        <f>VLOOKUP($A50,'ER-2020-2021'!$A:$Z,S$1,0)</f>
        <v>2061.0100000000002</v>
      </c>
      <c r="T50" s="182">
        <f>VLOOKUP($A50,'ER-2020-2021'!$A:$Z,T$1,0)</f>
        <v>4086.43</v>
      </c>
      <c r="U50" s="182">
        <f>VLOOKUP($A50,'ER-2020-2021'!$A:$Z,U$1,0)</f>
        <v>3055.75</v>
      </c>
      <c r="V50" s="182">
        <f>VLOOKUP($A50,'ER-2020-2021'!$A:$Z,V$1,0)</f>
        <v>2662.82</v>
      </c>
      <c r="W50" s="182">
        <f>VLOOKUP($A50,'ER-2020-2021'!$A:$Z,W$1,0)</f>
        <v>3455.98</v>
      </c>
      <c r="X50" s="182">
        <f>VLOOKUP($A50,'ER-2020-2021'!$A:$Z,X$1,0)</f>
        <v>3844.79</v>
      </c>
      <c r="Y50" s="182">
        <f>VLOOKUP($A50,'ER-2020-2021'!$A:$Z,Y$1,0)</f>
        <v>3202.08</v>
      </c>
      <c r="Z50" s="182">
        <f>VLOOKUP($A50,'ER-2020-2021'!$A:$Z,Z$1,0)</f>
        <v>3924.13</v>
      </c>
      <c r="AA50" s="185">
        <f>+IF((Z50+((U50-T50)+(V50-U50)+(W50-V50)+(X50-W50)+(Y50-X50)+(Z50-Y50))/CÁLCULOS!$Y$8)&gt;0,Z50+((U50-T50)+(V50-U50)+(W50-V50)+(X50-W50)+(Y50-X50)+(Z50-Y50))/CÁLCULOS!$Y$8,0)</f>
        <v>3897.08</v>
      </c>
      <c r="AB50" s="185">
        <f>+IF((AA50+((V50-U50)+(W50-V50)+(X50-W50)+(Y50-X50)+(Z50-Y50)+(AA50-Z50))/CÁLCULOS!$Y$8)&gt;0,AA50+((V50-U50)+(W50-V50)+(X50-W50)+(Y50-X50)+(Z50-Y50)+(AA50-Z50))/CÁLCULOS!$Y$8,0)</f>
        <v>4037.3016666666667</v>
      </c>
      <c r="AC50" s="185">
        <f>+IF((AB50+((W50-V50)+(X50-W50)+(Y50-X50)+(Z50-Y50)+(AA50-Z50)+(AB50-AA50))/CÁLCULOS!$Y$8)&gt;0,AB50+((W50-V50)+(X50-W50)+(Y50-X50)+(Z50-Y50)+(AA50-Z50)+(AB50-AA50))/CÁLCULOS!$Y$8,0)</f>
        <v>4266.3819444444443</v>
      </c>
      <c r="AD50" s="185">
        <f>+IF((AC50+((X50-W50)+(Y50-X50)+(Z50-Y50)+(AA50-Z50)+(AB50-AA50)+(AC50-AB50))/CÁLCULOS!$Y$8)&gt;0,AC50+((X50-W50)+(Y50-X50)+(Z50-Y50)+(AA50-Z50)+(AB50-AA50)+(AC50-AB50))/CÁLCULOS!$Y$8,0)</f>
        <v>4401.4489351851853</v>
      </c>
      <c r="AE50" s="185">
        <f>+IF((AD50+((Y50-X50)+(Z50-Y50)+(AA50-Z50)+(AB50-AA50)+(AC50-AB50)+(AD50-AC50))/CÁLCULOS!$Y$8)&gt;0,AD50+((Y50-X50)+(Z50-Y50)+(AA50-Z50)+(AB50-AA50)+(AC50-AB50)+(AD50-AC50))/CÁLCULOS!$Y$8,0)</f>
        <v>4494.2254243827165</v>
      </c>
      <c r="AF50" s="185">
        <f>+IF((AE50+((Z50-Y50)+(AA50-Z50)+(AB50-AA50)+(AC50-AB50)+(AD50-AC50)+(AE50-AD50))/CÁLCULOS!$Y$8)&gt;0,AE50+((Z50-Y50)+(AA50-Z50)+(AB50-AA50)+(AC50-AB50)+(AD50-AC50)+(AE50-AD50))/CÁLCULOS!$Y$8,0)</f>
        <v>4709.5829951131691</v>
      </c>
      <c r="AG50" s="185">
        <f>+IF((AF50+((AA50-Z50)+(AB50-AA50)+(AC50-AB50)+(AD50-AC50)+(AE50-AD50)+(AF50-AE50))/CÁLCULOS!$Y$8)&gt;0,AF50+((AA50-Z50)+(AB50-AA50)+(AC50-AB50)+(AD50-AC50)+(AE50-AD50)+(AF50-AE50))/CÁLCULOS!$Y$8,0)</f>
        <v>4840.4918276320304</v>
      </c>
      <c r="AH50" s="185">
        <f>+IF((AG50+((AB50-AA50)+(AC50-AB50)+(AD50-AC50)+(AE50-AD50)+(AF50-AE50)+(AG50-AF50))/CÁLCULOS!$Y$8)&gt;0,AG50+((AB50-AA50)+(AC50-AB50)+(AD50-AC50)+(AE50-AD50)+(AF50-AE50)+(AG50-AF50))/CÁLCULOS!$Y$8,0)</f>
        <v>4997.727132237369</v>
      </c>
      <c r="AI50" s="185">
        <f>+IF((AH50+((AC50-AB50)+(AD50-AC50)+(AE50-AD50)+(AF50-AE50)+(AG50-AF50)+(AH50-AG50))/CÁLCULOS!$Y$8)&gt;0,AH50+((AC50-AB50)+(AD50-AC50)+(AE50-AD50)+(AF50-AE50)+(AG50-AF50)+(AH50-AG50))/CÁLCULOS!$Y$8,0)</f>
        <v>5157.7980431658198</v>
      </c>
      <c r="AJ50" s="185">
        <f>+IF((AI50+((AD50-AC50)+(AE50-AD50)+(AF50-AE50)+(AG50-AF50)+(AH50-AG50)+(AI50-AH50))/CÁLCULOS!$Y$8)&gt;0,AI50+((AD50-AC50)+(AE50-AD50)+(AF50-AE50)+(AG50-AF50)+(AH50-AG50)+(AI50-AH50))/CÁLCULOS!$Y$8,0)</f>
        <v>5306.3673929527158</v>
      </c>
      <c r="AK50" s="185">
        <f>+IF((AJ50+((AE50-AD50)+(AF50-AE50)+(AG50-AF50)+(AH50-AG50)+(AI50-AH50)+(AJ50-AI50))/CÁLCULOS!$Y$8)&gt;0,AJ50+((AE50-AD50)+(AF50-AE50)+(AG50-AF50)+(AH50-AG50)+(AI50-AH50)+(AJ50-AI50))/CÁLCULOS!$Y$8,0)</f>
        <v>5457.1871359139714</v>
      </c>
      <c r="AL50" s="185">
        <f>+IF((AK50+((AF50-AE50)+(AG50-AF50)+(AH50-AG50)+(AI50-AH50)+(AJ50-AI50)+(AK50-AJ50))/CÁLCULOS!$Y$8)&gt;0,AK50+((AF50-AE50)+(AG50-AF50)+(AH50-AG50)+(AI50-AH50)+(AJ50-AI50)+(AK50-AJ50))/CÁLCULOS!$Y$8,0)</f>
        <v>5617.680754502514</v>
      </c>
      <c r="AM50" s="16">
        <f>LEN(A50)</f>
        <v>4</v>
      </c>
    </row>
    <row r="51" spans="1:39" x14ac:dyDescent="0.25">
      <c r="A51" s="16">
        <v>4815</v>
      </c>
      <c r="B51" s="16" t="s">
        <v>340</v>
      </c>
      <c r="C51" s="179">
        <f>VLOOKUP($A51,'ER-2020-2021'!$A:$Z,C$1,0)</f>
        <v>1875.16</v>
      </c>
      <c r="D51" s="179">
        <f>VLOOKUP($A51,'ER-2020-2021'!$A:$Z,D$1,0)</f>
        <v>508.58</v>
      </c>
      <c r="E51" s="179">
        <f>VLOOKUP($A51,'ER-2020-2021'!$A:$Z,E$1,0)</f>
        <v>2024.36</v>
      </c>
      <c r="F51" s="179">
        <f>VLOOKUP($A51,'ER-2020-2021'!$A:$Z,F$1,0)</f>
        <v>2289.14</v>
      </c>
      <c r="G51" s="179">
        <f>VLOOKUP($A51,'ER-2020-2021'!$A:$Z,G$1,0)</f>
        <v>4908.91</v>
      </c>
      <c r="H51" s="179">
        <f>VLOOKUP($A51,'ER-2020-2021'!$A:$Z,H$1,0)</f>
        <v>4593.79</v>
      </c>
      <c r="I51" s="179">
        <f>VLOOKUP($A51,'ER-2020-2021'!$A:$Z,I$1,0)</f>
        <v>9479.0499999999993</v>
      </c>
      <c r="J51" s="179">
        <f>VLOOKUP($A51,'ER-2020-2021'!$A:$Z,J$1,0)</f>
        <v>10728.08</v>
      </c>
      <c r="K51" s="179">
        <f>VLOOKUP($A51,'ER-2020-2021'!$A:$Z,K$1,0)</f>
        <v>6590.05</v>
      </c>
      <c r="L51" s="179">
        <f>VLOOKUP($A51,'ER-2020-2021'!$A:$Z,L$1,0)</f>
        <v>5241.33</v>
      </c>
      <c r="M51" s="179">
        <f>VLOOKUP($A51,'ER-2020-2021'!$A:$Z,M$1,0)</f>
        <v>6311.93</v>
      </c>
      <c r="N51" s="179">
        <f>VLOOKUP($A51,'ER-2020-2021'!$A:$Z,N$1,0)</f>
        <v>12102.02</v>
      </c>
      <c r="O51" s="182">
        <f>VLOOKUP($A51,'ER-2020-2021'!$A:$Z,O$1,0)</f>
        <v>1238.07</v>
      </c>
      <c r="P51" s="182">
        <f>VLOOKUP($A51,'ER-2020-2021'!$A:$Z,P$1,0)</f>
        <v>2433.77</v>
      </c>
      <c r="Q51" s="182">
        <f>VLOOKUP($A51,'ER-2020-2021'!$A:$Z,Q$1,0)</f>
        <v>2911.27</v>
      </c>
      <c r="R51" s="182">
        <f>VLOOKUP($A51,'ER-2020-2021'!$A:$Z,R$1,0)</f>
        <v>2914.74</v>
      </c>
      <c r="S51" s="182">
        <f>VLOOKUP($A51,'ER-2020-2021'!$A:$Z,S$1,0)</f>
        <v>2919.76</v>
      </c>
      <c r="T51" s="182">
        <f>VLOOKUP($A51,'ER-2020-2021'!$A:$Z,T$1,0)</f>
        <v>5789.11</v>
      </c>
      <c r="U51" s="182">
        <f>VLOOKUP($A51,'ER-2020-2021'!$A:$Z,U$1,0)</f>
        <v>4328.9799999999996</v>
      </c>
      <c r="V51" s="182">
        <f>VLOOKUP($A51,'ER-2020-2021'!$A:$Z,V$1,0)</f>
        <v>3772.33</v>
      </c>
      <c r="W51" s="182">
        <f>VLOOKUP($A51,'ER-2020-2021'!$A:$Z,W$1,0)</f>
        <v>4895.96</v>
      </c>
      <c r="X51" s="182">
        <f>VLOOKUP($A51,'ER-2020-2021'!$A:$Z,X$1,0)</f>
        <v>5446.78</v>
      </c>
      <c r="Y51" s="182">
        <f>VLOOKUP($A51,'ER-2020-2021'!$A:$Z,Y$1,0)</f>
        <v>4536.28</v>
      </c>
      <c r="Z51" s="182">
        <f>VLOOKUP($A51,'ER-2020-2021'!$A:$Z,Z$1,0)</f>
        <v>8980.6299999999992</v>
      </c>
      <c r="AA51" s="185">
        <f>+IF((Z51+((U51-T51)+(V51-U51)+(W51-V51)+(X51-W51)+(Y51-X51)+(Z51-Y51))/CÁLCULOS!$Y$8)&gt;0,Z51+((U51-T51)+(V51-U51)+(W51-V51)+(X51-W51)+(Y51-X51)+(Z51-Y51))/CÁLCULOS!$Y$8,0)</f>
        <v>9512.5499999999993</v>
      </c>
      <c r="AB51" s="185">
        <f>+IF((AA51+((V51-U51)+(W51-V51)+(X51-W51)+(Y51-X51)+(Z51-Y51)+(AA51-Z51))/CÁLCULOS!$Y$8)&gt;0,AA51+((V51-U51)+(W51-V51)+(X51-W51)+(Y51-X51)+(Z51-Y51)+(AA51-Z51))/CÁLCULOS!$Y$8,0)</f>
        <v>10376.478333333333</v>
      </c>
      <c r="AC51" s="185">
        <f>+IF((AB51+((W51-V51)+(X51-W51)+(Y51-X51)+(Z51-Y51)+(AA51-Z51)+(AB51-AA51))/CÁLCULOS!$Y$8)&gt;0,AB51+((W51-V51)+(X51-W51)+(Y51-X51)+(Z51-Y51)+(AA51-Z51)+(AB51-AA51))/CÁLCULOS!$Y$8,0)</f>
        <v>11477.169722222221</v>
      </c>
      <c r="AD51" s="185">
        <f>+IF((AC51+((X51-W51)+(Y51-X51)+(Z51-Y51)+(AA51-Z51)+(AB51-AA51)+(AC51-AB51))/CÁLCULOS!$Y$8)&gt;0,AC51+((X51-W51)+(Y51-X51)+(Z51-Y51)+(AA51-Z51)+(AB51-AA51)+(AC51-AB51))/CÁLCULOS!$Y$8,0)</f>
        <v>12574.038009259259</v>
      </c>
      <c r="AE51" s="185">
        <f>+IF((AD51+((Y51-X51)+(Z51-Y51)+(AA51-Z51)+(AB51-AA51)+(AC51-AB51)+(AD51-AC51))/CÁLCULOS!$Y$8)&gt;0,AD51+((Y51-X51)+(Z51-Y51)+(AA51-Z51)+(AB51-AA51)+(AC51-AB51)+(AD51-AC51))/CÁLCULOS!$Y$8,0)</f>
        <v>13761.914344135801</v>
      </c>
      <c r="AF51" s="185">
        <f>+IF((AE51+((Z51-Y51)+(AA51-Z51)+(AB51-AA51)+(AC51-AB51)+(AD51-AC51)+(AE51-AD51))/CÁLCULOS!$Y$8)&gt;0,AE51+((Z51-Y51)+(AA51-Z51)+(AB51-AA51)+(AC51-AB51)+(AD51-AC51)+(AE51-AD51))/CÁLCULOS!$Y$8,0)</f>
        <v>15299.520068158434</v>
      </c>
      <c r="AG51" s="185">
        <f>+IF((AF51+((AA51-Z51)+(AB51-AA51)+(AC51-AB51)+(AD51-AC51)+(AE51-AD51)+(AF51-AE51))/CÁLCULOS!$Y$8)&gt;0,AF51+((AA51-Z51)+(AB51-AA51)+(AC51-AB51)+(AD51-AC51)+(AE51-AD51)+(AF51-AE51))/CÁLCULOS!$Y$8,0)</f>
        <v>16352.668412851506</v>
      </c>
      <c r="AH51" s="185">
        <f>+IF((AG51+((AB51-AA51)+(AC51-AB51)+(AD51-AC51)+(AE51-AD51)+(AF51-AE51)+(AG51-AF51))/CÁLCULOS!$Y$8)&gt;0,AG51+((AB51-AA51)+(AC51-AB51)+(AD51-AC51)+(AE51-AD51)+(AF51-AE51)+(AG51-AF51))/CÁLCULOS!$Y$8,0)</f>
        <v>17492.688148326757</v>
      </c>
      <c r="AI51" s="185">
        <f>+IF((AH51+((AC51-AB51)+(AD51-AC51)+(AE51-AD51)+(AF51-AE51)+(AG51-AF51)+(AH51-AG51))/CÁLCULOS!$Y$8)&gt;0,AH51+((AC51-AB51)+(AD51-AC51)+(AE51-AD51)+(AF51-AE51)+(AG51-AF51)+(AH51-AG51))/CÁLCULOS!$Y$8,0)</f>
        <v>18678.723117492329</v>
      </c>
      <c r="AJ51" s="185">
        <f>+IF((AI51+((AD51-AC51)+(AE51-AD51)+(AF51-AE51)+(AG51-AF51)+(AH51-AG51)+(AI51-AH51))/CÁLCULOS!$Y$8)&gt;0,AI51+((AD51-AC51)+(AE51-AD51)+(AF51-AE51)+(AG51-AF51)+(AH51-AG51)+(AI51-AH51))/CÁLCULOS!$Y$8,0)</f>
        <v>19878.982016704012</v>
      </c>
      <c r="AK51" s="185">
        <f>+IF((AJ51+((AE51-AD51)+(AF51-AE51)+(AG51-AF51)+(AH51-AG51)+(AI51-AH51)+(AJ51-AI51))/CÁLCULOS!$Y$8)&gt;0,AJ51+((AE51-AD51)+(AF51-AE51)+(AG51-AF51)+(AH51-AG51)+(AI51-AH51)+(AJ51-AI51))/CÁLCULOS!$Y$8,0)</f>
        <v>21096.472684611472</v>
      </c>
      <c r="AL51" s="185">
        <f>+IF((AK51+((AF51-AE51)+(AG51-AF51)+(AH51-AG51)+(AI51-AH51)+(AJ51-AI51)+(AK51-AJ51))/CÁLCULOS!$Y$8)&gt;0,AK51+((AF51-AE51)+(AG51-AF51)+(AH51-AG51)+(AI51-AH51)+(AJ51-AI51)+(AK51-AJ51))/CÁLCULOS!$Y$8,0)</f>
        <v>22318.899074690751</v>
      </c>
      <c r="AM51" s="16">
        <f>LEN(A51)</f>
        <v>4</v>
      </c>
    </row>
    <row r="52" spans="1:39" x14ac:dyDescent="0.25">
      <c r="A52" s="16">
        <v>4890</v>
      </c>
      <c r="B52" s="16" t="s">
        <v>78</v>
      </c>
      <c r="C52" s="179">
        <f>VLOOKUP($A52,'ER-2020-2021'!$A:$Z,C$1,0)</f>
        <v>0</v>
      </c>
      <c r="D52" s="179">
        <f>VLOOKUP($A52,'ER-2020-2021'!$A:$Z,D$1,0)</f>
        <v>0</v>
      </c>
      <c r="E52" s="179">
        <f>VLOOKUP($A52,'ER-2020-2021'!$A:$Z,E$1,0)</f>
        <v>0</v>
      </c>
      <c r="F52" s="179">
        <f>VLOOKUP($A52,'ER-2020-2021'!$A:$Z,F$1,0)</f>
        <v>0</v>
      </c>
      <c r="G52" s="179">
        <f>VLOOKUP($A52,'ER-2020-2021'!$A:$Z,G$1,0)</f>
        <v>0</v>
      </c>
      <c r="H52" s="179">
        <f>VLOOKUP($A52,'ER-2020-2021'!$A:$Z,H$1,0)</f>
        <v>0</v>
      </c>
      <c r="I52" s="179">
        <f>VLOOKUP($A52,'ER-2020-2021'!$A:$Z,I$1,0)</f>
        <v>0</v>
      </c>
      <c r="J52" s="179">
        <f>VLOOKUP($A52,'ER-2020-2021'!$A:$Z,J$1,0)</f>
        <v>0</v>
      </c>
      <c r="K52" s="179">
        <f>VLOOKUP($A52,'ER-2020-2021'!$A:$Z,K$1,0)</f>
        <v>0</v>
      </c>
      <c r="L52" s="179">
        <f>VLOOKUP($A52,'ER-2020-2021'!$A:$Z,L$1,0)</f>
        <v>0</v>
      </c>
      <c r="M52" s="179">
        <f>VLOOKUP($A52,'ER-2020-2021'!$A:$Z,M$1,0)</f>
        <v>0</v>
      </c>
      <c r="N52" s="179">
        <f>VLOOKUP($A52,'ER-2020-2021'!$A:$Z,N$1,0)</f>
        <v>0</v>
      </c>
      <c r="O52" s="182">
        <f>VLOOKUP($A52,'ER-2020-2021'!$A:$Z,O$1,0)</f>
        <v>0</v>
      </c>
      <c r="P52" s="182">
        <f>VLOOKUP($A52,'ER-2020-2021'!$A:$Z,P$1,0)</f>
        <v>0</v>
      </c>
      <c r="Q52" s="182">
        <f>VLOOKUP($A52,'ER-2020-2021'!$A:$Z,Q$1,0)</f>
        <v>0</v>
      </c>
      <c r="R52" s="182">
        <f>VLOOKUP($A52,'ER-2020-2021'!$A:$Z,R$1,0)</f>
        <v>0</v>
      </c>
      <c r="S52" s="182">
        <f>VLOOKUP($A52,'ER-2020-2021'!$A:$Z,S$1,0)</f>
        <v>0</v>
      </c>
      <c r="T52" s="182">
        <f>VLOOKUP($A52,'ER-2020-2021'!$A:$Z,T$1,0)</f>
        <v>0</v>
      </c>
      <c r="U52" s="182">
        <f>VLOOKUP($A52,'ER-2020-2021'!$A:$Z,U$1,0)</f>
        <v>0</v>
      </c>
      <c r="V52" s="182">
        <f>VLOOKUP($A52,'ER-2020-2021'!$A:$Z,V$1,0)</f>
        <v>0</v>
      </c>
      <c r="W52" s="182">
        <f>VLOOKUP($A52,'ER-2020-2021'!$A:$Z,W$1,0)</f>
        <v>0</v>
      </c>
      <c r="X52" s="182">
        <f>VLOOKUP($A52,'ER-2020-2021'!$A:$Z,X$1,0)</f>
        <v>0</v>
      </c>
      <c r="Y52" s="182">
        <f>VLOOKUP($A52,'ER-2020-2021'!$A:$Z,Y$1,0)</f>
        <v>0</v>
      </c>
      <c r="Z52" s="182">
        <f>VLOOKUP($A52,'ER-2020-2021'!$A:$Z,Z$1,0)</f>
        <v>0</v>
      </c>
      <c r="AA52" s="185">
        <f>+IF((Z52+((U52-T52)+(V52-U52)+(W52-V52)+(X52-W52)+(Y52-X52)+(Z52-Y52))/CÁLCULOS!$Y$8)&gt;0,Z52+((U52-T52)+(V52-U52)+(W52-V52)+(X52-W52)+(Y52-X52)+(Z52-Y52))/CÁLCULOS!$Y$8,0)</f>
        <v>0</v>
      </c>
      <c r="AB52" s="185">
        <f>+IF((AA52+((V52-U52)+(W52-V52)+(X52-W52)+(Y52-X52)+(Z52-Y52)+(AA52-Z52))/CÁLCULOS!$Y$8)&gt;0,AA52+((V52-U52)+(W52-V52)+(X52-W52)+(Y52-X52)+(Z52-Y52)+(AA52-Z52))/CÁLCULOS!$Y$8,0)</f>
        <v>0</v>
      </c>
      <c r="AC52" s="185">
        <f>+IF((AB52+((W52-V52)+(X52-W52)+(Y52-X52)+(Z52-Y52)+(AA52-Z52)+(AB52-AA52))/CÁLCULOS!$Y$8)&gt;0,AB52+((W52-V52)+(X52-W52)+(Y52-X52)+(Z52-Y52)+(AA52-Z52)+(AB52-AA52))/CÁLCULOS!$Y$8,0)</f>
        <v>0</v>
      </c>
      <c r="AD52" s="185">
        <f>+IF((AC52+((X52-W52)+(Y52-X52)+(Z52-Y52)+(AA52-Z52)+(AB52-AA52)+(AC52-AB52))/CÁLCULOS!$Y$8)&gt;0,AC52+((X52-W52)+(Y52-X52)+(Z52-Y52)+(AA52-Z52)+(AB52-AA52)+(AC52-AB52))/CÁLCULOS!$Y$8,0)</f>
        <v>0</v>
      </c>
      <c r="AE52" s="185">
        <f>+IF((AD52+((Y52-X52)+(Z52-Y52)+(AA52-Z52)+(AB52-AA52)+(AC52-AB52)+(AD52-AC52))/CÁLCULOS!$Y$8)&gt;0,AD52+((Y52-X52)+(Z52-Y52)+(AA52-Z52)+(AB52-AA52)+(AC52-AB52)+(AD52-AC52))/CÁLCULOS!$Y$8,0)</f>
        <v>0</v>
      </c>
      <c r="AF52" s="185">
        <f>+IF((AE52+((Z52-Y52)+(AA52-Z52)+(AB52-AA52)+(AC52-AB52)+(AD52-AC52)+(AE52-AD52))/CÁLCULOS!$Y$8)&gt;0,AE52+((Z52-Y52)+(AA52-Z52)+(AB52-AA52)+(AC52-AB52)+(AD52-AC52)+(AE52-AD52))/CÁLCULOS!$Y$8,0)</f>
        <v>0</v>
      </c>
      <c r="AG52" s="185">
        <f>+IF((AF52+((AA52-Z52)+(AB52-AA52)+(AC52-AB52)+(AD52-AC52)+(AE52-AD52)+(AF52-AE52))/CÁLCULOS!$Y$8)&gt;0,AF52+((AA52-Z52)+(AB52-AA52)+(AC52-AB52)+(AD52-AC52)+(AE52-AD52)+(AF52-AE52))/CÁLCULOS!$Y$8,0)</f>
        <v>0</v>
      </c>
      <c r="AH52" s="185">
        <f>+IF((AG52+((AB52-AA52)+(AC52-AB52)+(AD52-AC52)+(AE52-AD52)+(AF52-AE52)+(AG52-AF52))/CÁLCULOS!$Y$8)&gt;0,AG52+((AB52-AA52)+(AC52-AB52)+(AD52-AC52)+(AE52-AD52)+(AF52-AE52)+(AG52-AF52))/CÁLCULOS!$Y$8,0)</f>
        <v>0</v>
      </c>
      <c r="AI52" s="185">
        <f>+IF((AH52+((AC52-AB52)+(AD52-AC52)+(AE52-AD52)+(AF52-AE52)+(AG52-AF52)+(AH52-AG52))/CÁLCULOS!$Y$8)&gt;0,AH52+((AC52-AB52)+(AD52-AC52)+(AE52-AD52)+(AF52-AE52)+(AG52-AF52)+(AH52-AG52))/CÁLCULOS!$Y$8,0)</f>
        <v>0</v>
      </c>
      <c r="AJ52" s="185">
        <f>+IF((AI52+((AD52-AC52)+(AE52-AD52)+(AF52-AE52)+(AG52-AF52)+(AH52-AG52)+(AI52-AH52))/CÁLCULOS!$Y$8)&gt;0,AI52+((AD52-AC52)+(AE52-AD52)+(AF52-AE52)+(AG52-AF52)+(AH52-AG52)+(AI52-AH52))/CÁLCULOS!$Y$8,0)</f>
        <v>0</v>
      </c>
      <c r="AK52" s="185">
        <f>+IF((AJ52+((AE52-AD52)+(AF52-AE52)+(AG52-AF52)+(AH52-AG52)+(AI52-AH52)+(AJ52-AI52))/CÁLCULOS!$Y$8)&gt;0,AJ52+((AE52-AD52)+(AF52-AE52)+(AG52-AF52)+(AH52-AG52)+(AI52-AH52)+(AJ52-AI52))/CÁLCULOS!$Y$8,0)</f>
        <v>0</v>
      </c>
      <c r="AL52" s="185">
        <f>+IF((AK52+((AF52-AE52)+(AG52-AF52)+(AH52-AG52)+(AI52-AH52)+(AJ52-AI52)+(AK52-AJ52))/CÁLCULOS!$Y$8)&gt;0,AK52+((AF52-AE52)+(AG52-AF52)+(AH52-AG52)+(AI52-AH52)+(AJ52-AI52)+(AK52-AJ52))/CÁLCULOS!$Y$8,0)</f>
        <v>0</v>
      </c>
      <c r="AM52" s="16">
        <f>LEN(A52)</f>
        <v>4</v>
      </c>
    </row>
    <row r="53" spans="1:39" x14ac:dyDescent="0.25">
      <c r="A53" s="16">
        <v>5</v>
      </c>
      <c r="B53" s="16" t="s">
        <v>502</v>
      </c>
      <c r="C53" s="179">
        <f>VLOOKUP($A53,'ER-2020-2021'!$A:$Z,C$1,0)</f>
        <v>54899.09</v>
      </c>
      <c r="D53" s="179">
        <f>VLOOKUP($A53,'ER-2020-2021'!$A:$Z,D$1,0)</f>
        <v>103472.99</v>
      </c>
      <c r="E53" s="179">
        <f>VLOOKUP($A53,'ER-2020-2021'!$A:$Z,E$1,0)</f>
        <v>154155.93</v>
      </c>
      <c r="F53" s="179">
        <f>VLOOKUP($A53,'ER-2020-2021'!$A:$Z,F$1,0)</f>
        <v>191708.04</v>
      </c>
      <c r="G53" s="179">
        <f>VLOOKUP($A53,'ER-2020-2021'!$A:$Z,G$1,0)</f>
        <v>244998.17</v>
      </c>
      <c r="H53" s="179">
        <f>VLOOKUP($A53,'ER-2020-2021'!$A:$Z,H$1,0)</f>
        <v>279229.40999999997</v>
      </c>
      <c r="I53" s="179">
        <f>VLOOKUP($A53,'ER-2020-2021'!$A:$Z,I$1,0)</f>
        <v>335680.21</v>
      </c>
      <c r="J53" s="179">
        <f>VLOOKUP($A53,'ER-2020-2021'!$A:$Z,J$1,0)</f>
        <v>382802.38</v>
      </c>
      <c r="K53" s="179">
        <f>VLOOKUP($A53,'ER-2020-2021'!$A:$Z,K$1,0)</f>
        <v>424237.76</v>
      </c>
      <c r="L53" s="179">
        <f>VLOOKUP($A53,'ER-2020-2021'!$A:$Z,L$1,0)</f>
        <v>466126.43</v>
      </c>
      <c r="M53" s="179">
        <f>VLOOKUP($A53,'ER-2020-2021'!$A:$Z,M$1,0)</f>
        <v>510090.55</v>
      </c>
      <c r="N53" s="179">
        <f>VLOOKUP($A53,'ER-2020-2021'!$A:$Z,N$1,0)</f>
        <v>563422.36</v>
      </c>
      <c r="O53" s="182">
        <f>VLOOKUP($A53,'ER-2020-2021'!$A:$Z,O$1,0)</f>
        <v>47680.22</v>
      </c>
      <c r="P53" s="182">
        <f>VLOOKUP($A53,'ER-2020-2021'!$A:$Z,P$1,0)</f>
        <v>90934.24</v>
      </c>
      <c r="Q53" s="182">
        <f>VLOOKUP($A53,'ER-2020-2021'!$A:$Z,Q$1,0)</f>
        <v>144047.10999999999</v>
      </c>
      <c r="R53" s="182">
        <f>VLOOKUP($A53,'ER-2020-2021'!$A:$Z,R$1,0)</f>
        <v>199284.66</v>
      </c>
      <c r="S53" s="182">
        <f>VLOOKUP($A53,'ER-2020-2021'!$A:$Z,S$1,0)</f>
        <v>258320.88</v>
      </c>
      <c r="T53" s="182">
        <f>VLOOKUP($A53,'ER-2020-2021'!$A:$Z,T$1,0)</f>
        <v>311894.49</v>
      </c>
      <c r="U53" s="182">
        <f>VLOOKUP($A53,'ER-2020-2021'!$A:$Z,U$1,0)</f>
        <v>374581.77</v>
      </c>
      <c r="V53" s="182">
        <f>VLOOKUP($A53,'ER-2020-2021'!$A:$Z,V$1,0)</f>
        <v>435893.88</v>
      </c>
      <c r="W53" s="182">
        <f>VLOOKUP($A53,'ER-2020-2021'!$A:$Z,W$1,0)</f>
        <v>495462.15</v>
      </c>
      <c r="X53" s="182">
        <f>VLOOKUP($A53,'ER-2020-2021'!$A:$Z,X$1,0)</f>
        <v>557875.80000000005</v>
      </c>
      <c r="Y53" s="182">
        <f>VLOOKUP($A53,'ER-2020-2021'!$A:$Z,Y$1,0)</f>
        <v>616115.32999999996</v>
      </c>
      <c r="Z53" s="182">
        <f>VLOOKUP($A53,'ER-2020-2021'!$A:$Z,Z$1,0)</f>
        <v>686315.29</v>
      </c>
      <c r="AA53" s="185">
        <f t="shared" ref="AA53:AL53" si="9">+AA54+AA60+AA67+AA72+AA75+AA80+AA86</f>
        <v>748718.7566666666</v>
      </c>
      <c r="AB53" s="185">
        <f t="shared" si="9"/>
        <v>811074.92111111118</v>
      </c>
      <c r="AC53" s="185">
        <f t="shared" si="9"/>
        <v>873605.09462962975</v>
      </c>
      <c r="AD53" s="185">
        <f t="shared" si="9"/>
        <v>936628.91873456782</v>
      </c>
      <c r="AE53" s="185">
        <f t="shared" si="9"/>
        <v>999754.43852366274</v>
      </c>
      <c r="AF53" s="185">
        <f t="shared" si="9"/>
        <v>1063694.289944273</v>
      </c>
      <c r="AG53" s="185">
        <f t="shared" si="9"/>
        <v>1126590.7899349853</v>
      </c>
      <c r="AH53" s="185">
        <f t="shared" si="9"/>
        <v>1189569.4621463714</v>
      </c>
      <c r="AI53" s="185">
        <f t="shared" si="9"/>
        <v>1252651.885652248</v>
      </c>
      <c r="AJ53" s="185">
        <f t="shared" si="9"/>
        <v>1315826.3508226848</v>
      </c>
      <c r="AK53" s="185">
        <f t="shared" si="9"/>
        <v>1379025.922837371</v>
      </c>
      <c r="AL53" s="185">
        <f t="shared" si="9"/>
        <v>1447039.8368896556</v>
      </c>
      <c r="AM53" s="16">
        <f>LEN(A53)</f>
        <v>1</v>
      </c>
    </row>
    <row r="54" spans="1:39" x14ac:dyDescent="0.25">
      <c r="A54" s="16">
        <v>51</v>
      </c>
      <c r="B54" s="16" t="s">
        <v>503</v>
      </c>
      <c r="C54" s="179">
        <f>VLOOKUP($A54,'ER-2020-2021'!$A:$Z,C$1,0)</f>
        <v>49152.44</v>
      </c>
      <c r="D54" s="179">
        <f>VLOOKUP($A54,'ER-2020-2021'!$A:$Z,D$1,0)</f>
        <v>95124.09</v>
      </c>
      <c r="E54" s="179">
        <f>VLOOKUP($A54,'ER-2020-2021'!$A:$Z,E$1,0)</f>
        <v>142204</v>
      </c>
      <c r="F54" s="179">
        <f>VLOOKUP($A54,'ER-2020-2021'!$A:$Z,F$1,0)</f>
        <v>179440.05</v>
      </c>
      <c r="G54" s="179">
        <f>VLOOKUP($A54,'ER-2020-2021'!$A:$Z,G$1,0)</f>
        <v>230307.72</v>
      </c>
      <c r="H54" s="179">
        <f>VLOOKUP($A54,'ER-2020-2021'!$A:$Z,H$1,0)</f>
        <v>261997.14</v>
      </c>
      <c r="I54" s="179">
        <f>VLOOKUP($A54,'ER-2020-2021'!$A:$Z,I$1,0)</f>
        <v>317299.78000000003</v>
      </c>
      <c r="J54" s="179">
        <f>VLOOKUP($A54,'ER-2020-2021'!$A:$Z,J$1,0)</f>
        <v>358809.24</v>
      </c>
      <c r="K54" s="179">
        <f>VLOOKUP($A54,'ER-2020-2021'!$A:$Z,K$1,0)</f>
        <v>397086.31</v>
      </c>
      <c r="L54" s="179">
        <f>VLOOKUP($A54,'ER-2020-2021'!$A:$Z,L$1,0)</f>
        <v>436381.52</v>
      </c>
      <c r="M54" s="179">
        <f>VLOOKUP($A54,'ER-2020-2021'!$A:$Z,M$1,0)</f>
        <v>477266.47</v>
      </c>
      <c r="N54" s="179">
        <f>VLOOKUP($A54,'ER-2020-2021'!$A:$Z,N$1,0)</f>
        <v>525989.48</v>
      </c>
      <c r="O54" s="182">
        <f>VLOOKUP($A54,'ER-2020-2021'!$A:$Z,O$1,0)</f>
        <v>44006.63</v>
      </c>
      <c r="P54" s="182">
        <f>VLOOKUP($A54,'ER-2020-2021'!$A:$Z,P$1,0)</f>
        <v>81746.399999999994</v>
      </c>
      <c r="Q54" s="182">
        <f>VLOOKUP($A54,'ER-2020-2021'!$A:$Z,Q$1,0)</f>
        <v>130755.43</v>
      </c>
      <c r="R54" s="182">
        <f>VLOOKUP($A54,'ER-2020-2021'!$A:$Z,R$1,0)</f>
        <v>176753.63</v>
      </c>
      <c r="S54" s="182">
        <f>VLOOKUP($A54,'ER-2020-2021'!$A:$Z,S$1,0)</f>
        <v>226739.66</v>
      </c>
      <c r="T54" s="182">
        <f>VLOOKUP($A54,'ER-2020-2021'!$A:$Z,T$1,0)</f>
        <v>278094.09999999998</v>
      </c>
      <c r="U54" s="182">
        <f>VLOOKUP($A54,'ER-2020-2021'!$A:$Z,U$1,0)</f>
        <v>332751.21000000002</v>
      </c>
      <c r="V54" s="182">
        <f>VLOOKUP($A54,'ER-2020-2021'!$A:$Z,V$1,0)</f>
        <v>387390.71</v>
      </c>
      <c r="W54" s="182">
        <f>VLOOKUP($A54,'ER-2020-2021'!$A:$Z,W$1,0)</f>
        <v>441824.15</v>
      </c>
      <c r="X54" s="182">
        <f>VLOOKUP($A54,'ER-2020-2021'!$A:$Z,X$1,0)</f>
        <v>499576.43</v>
      </c>
      <c r="Y54" s="182">
        <f>VLOOKUP($A54,'ER-2020-2021'!$A:$Z,Y$1,0)</f>
        <v>552963.14</v>
      </c>
      <c r="Z54" s="182">
        <f>VLOOKUP($A54,'ER-2020-2021'!$A:$Z,Z$1,0)</f>
        <v>617333.05000000005</v>
      </c>
      <c r="AA54" s="185">
        <f t="shared" ref="AA54:AL54" si="10">SUM(AA55:AA59)</f>
        <v>673872.87333333329</v>
      </c>
      <c r="AB54" s="185">
        <f t="shared" si="10"/>
        <v>730726.48555555556</v>
      </c>
      <c r="AC54" s="185">
        <f t="shared" si="10"/>
        <v>787949.11481481488</v>
      </c>
      <c r="AD54" s="185">
        <f t="shared" si="10"/>
        <v>845636.60895061726</v>
      </c>
      <c r="AE54" s="185">
        <f t="shared" si="10"/>
        <v>903313.30544238689</v>
      </c>
      <c r="AF54" s="185">
        <f t="shared" si="10"/>
        <v>961704.99968278466</v>
      </c>
      <c r="AG54" s="185">
        <f t="shared" si="10"/>
        <v>1019100.3246299154</v>
      </c>
      <c r="AH54" s="185">
        <f t="shared" si="10"/>
        <v>1076638.2331793457</v>
      </c>
      <c r="AI54" s="185">
        <f t="shared" si="10"/>
        <v>1134290.1911166441</v>
      </c>
      <c r="AJ54" s="185">
        <f t="shared" si="10"/>
        <v>1192013.7038336156</v>
      </c>
      <c r="AK54" s="185">
        <f t="shared" si="10"/>
        <v>1249743.2196474487</v>
      </c>
      <c r="AL54" s="185">
        <f t="shared" si="10"/>
        <v>1307481.5386816256</v>
      </c>
      <c r="AM54" s="16">
        <f>LEN(A54)</f>
        <v>2</v>
      </c>
    </row>
    <row r="55" spans="1:39" x14ac:dyDescent="0.25">
      <c r="A55" s="16">
        <v>5101</v>
      </c>
      <c r="B55" s="16" t="s">
        <v>504</v>
      </c>
      <c r="C55" s="179">
        <f>VLOOKUP($A55,'ER-2020-2021'!$A:$Z,C$1,0)</f>
        <v>228.57</v>
      </c>
      <c r="D55" s="179">
        <f>VLOOKUP($A55,'ER-2020-2021'!$A:$Z,D$1,0)</f>
        <v>338.91</v>
      </c>
      <c r="E55" s="179">
        <f>VLOOKUP($A55,'ER-2020-2021'!$A:$Z,E$1,0)</f>
        <v>384.89</v>
      </c>
      <c r="F55" s="179">
        <f>VLOOKUP($A55,'ER-2020-2021'!$A:$Z,F$1,0)</f>
        <v>428.29</v>
      </c>
      <c r="G55" s="179">
        <f>VLOOKUP($A55,'ER-2020-2021'!$A:$Z,G$1,0)</f>
        <v>512.02</v>
      </c>
      <c r="H55" s="179">
        <f>VLOOKUP($A55,'ER-2020-2021'!$A:$Z,H$1,0)</f>
        <v>600.49</v>
      </c>
      <c r="I55" s="179">
        <f>VLOOKUP($A55,'ER-2020-2021'!$A:$Z,I$1,0)</f>
        <v>653.21</v>
      </c>
      <c r="J55" s="179">
        <f>VLOOKUP($A55,'ER-2020-2021'!$A:$Z,J$1,0)</f>
        <v>722.34</v>
      </c>
      <c r="K55" s="179">
        <f>VLOOKUP($A55,'ER-2020-2021'!$A:$Z,K$1,0)</f>
        <v>879.08</v>
      </c>
      <c r="L55" s="179">
        <f>VLOOKUP($A55,'ER-2020-2021'!$A:$Z,L$1,0)</f>
        <v>1008.59</v>
      </c>
      <c r="M55" s="179">
        <f>VLOOKUP($A55,'ER-2020-2021'!$A:$Z,M$1,0)</f>
        <v>1170.6099999999999</v>
      </c>
      <c r="N55" s="179">
        <f>VLOOKUP($A55,'ER-2020-2021'!$A:$Z,N$1,0)</f>
        <v>1644.79</v>
      </c>
      <c r="O55" s="182">
        <f>VLOOKUP($A55,'ER-2020-2021'!$A:$Z,O$1,0)</f>
        <v>351.31</v>
      </c>
      <c r="P55" s="182">
        <f>VLOOKUP($A55,'ER-2020-2021'!$A:$Z,P$1,0)</f>
        <v>692.68</v>
      </c>
      <c r="Q55" s="182">
        <f>VLOOKUP($A55,'ER-2020-2021'!$A:$Z,Q$1,0)</f>
        <v>1608.9</v>
      </c>
      <c r="R55" s="182">
        <f>VLOOKUP($A55,'ER-2020-2021'!$A:$Z,R$1,0)</f>
        <v>2399.81</v>
      </c>
      <c r="S55" s="182">
        <f>VLOOKUP($A55,'ER-2020-2021'!$A:$Z,S$1,0)</f>
        <v>3019.98</v>
      </c>
      <c r="T55" s="182">
        <f>VLOOKUP($A55,'ER-2020-2021'!$A:$Z,T$1,0)</f>
        <v>3385.54</v>
      </c>
      <c r="U55" s="182">
        <f>VLOOKUP($A55,'ER-2020-2021'!$A:$Z,U$1,0)</f>
        <v>4050.95</v>
      </c>
      <c r="V55" s="182">
        <f>VLOOKUP($A55,'ER-2020-2021'!$A:$Z,V$1,0)</f>
        <v>4528.29</v>
      </c>
      <c r="W55" s="182">
        <f>VLOOKUP($A55,'ER-2020-2021'!$A:$Z,W$1,0)</f>
        <v>4824.2299999999996</v>
      </c>
      <c r="X55" s="182">
        <f>VLOOKUP($A55,'ER-2020-2021'!$A:$Z,X$1,0)</f>
        <v>5176.46</v>
      </c>
      <c r="Y55" s="182">
        <f>VLOOKUP($A55,'ER-2020-2021'!$A:$Z,Y$1,0)</f>
        <v>5534.33</v>
      </c>
      <c r="Z55" s="182">
        <f>VLOOKUP($A55,'ER-2020-2021'!$A:$Z,Z$1,0)</f>
        <v>6127.89</v>
      </c>
      <c r="AA55" s="185">
        <f>+IF((Z55+((U55-T55)+(V55-U55)+(W55-V55)+(X55-W55)+(Y55-X55)+(Z55-Y55))/CÁLCULOS!$Y$8)&gt;0,Z55+((U55-T55)+(V55-U55)+(W55-V55)+(X55-W55)+(Y55-X55)+(Z55-Y55))/CÁLCULOS!$Y$8,0)</f>
        <v>6584.9483333333337</v>
      </c>
      <c r="AB55" s="185">
        <f>+IF((AA55+((V55-U55)+(W55-V55)+(X55-W55)+(Y55-X55)+(Z55-Y55)+(AA55-Z55))/CÁLCULOS!$Y$8)&gt;0,AA55+((V55-U55)+(W55-V55)+(X55-W55)+(Y55-X55)+(Z55-Y55)+(AA55-Z55))/CÁLCULOS!$Y$8,0)</f>
        <v>7007.2813888888895</v>
      </c>
      <c r="AC55" s="185">
        <f>+IF((AB55+((W55-V55)+(X55-W55)+(Y55-X55)+(Z55-Y55)+(AA55-Z55)+(AB55-AA55))/CÁLCULOS!$Y$8)&gt;0,AB55+((W55-V55)+(X55-W55)+(Y55-X55)+(Z55-Y55)+(AA55-Z55)+(AB55-AA55))/CÁLCULOS!$Y$8,0)</f>
        <v>7420.4466203703714</v>
      </c>
      <c r="AD55" s="185">
        <f>+IF((AC55+((X55-W55)+(Y55-X55)+(Z55-Y55)+(AA55-Z55)+(AB55-AA55)+(AC55-AB55))/CÁLCULOS!$Y$8)&gt;0,AC55+((X55-W55)+(Y55-X55)+(Z55-Y55)+(AA55-Z55)+(AB55-AA55)+(AC55-AB55))/CÁLCULOS!$Y$8,0)</f>
        <v>7853.1493904320996</v>
      </c>
      <c r="AE55" s="185">
        <f>+IF((AD55+((Y55-X55)+(Z55-Y55)+(AA55-Z55)+(AB55-AA55)+(AC55-AB55)+(AD55-AC55))/CÁLCULOS!$Y$8)&gt;0,AD55+((Y55-X55)+(Z55-Y55)+(AA55-Z55)+(AB55-AA55)+(AC55-AB55)+(AD55-AC55))/CÁLCULOS!$Y$8,0)</f>
        <v>8299.2642888374503</v>
      </c>
      <c r="AF55" s="185">
        <f>+IF((AE55+((Z55-Y55)+(AA55-Z55)+(AB55-AA55)+(AC55-AB55)+(AD55-AC55)+(AE55-AD55))/CÁLCULOS!$Y$8)&gt;0,AE55+((Z55-Y55)+(AA55-Z55)+(AB55-AA55)+(AC55-AB55)+(AD55-AC55)+(AE55-AD55))/CÁLCULOS!$Y$8,0)</f>
        <v>8760.0866703103584</v>
      </c>
      <c r="AG55" s="185">
        <f>+IF((AF55+((AA55-Z55)+(AB55-AA55)+(AC55-AB55)+(AD55-AC55)+(AE55-AD55)+(AF55-AE55))/CÁLCULOS!$Y$8)&gt;0,AF55+((AA55-Z55)+(AB55-AA55)+(AC55-AB55)+(AD55-AC55)+(AE55-AD55)+(AF55-AE55))/CÁLCULOS!$Y$8,0)</f>
        <v>9198.7861153620852</v>
      </c>
      <c r="AH55" s="185">
        <f>+IF((AG55+((AB55-AA55)+(AC55-AB55)+(AD55-AC55)+(AE55-AD55)+(AF55-AE55)+(AG55-AF55))/CÁLCULOS!$Y$8)&gt;0,AG55+((AB55-AA55)+(AC55-AB55)+(AD55-AC55)+(AE55-AD55)+(AF55-AE55)+(AG55-AF55))/CÁLCULOS!$Y$8,0)</f>
        <v>9634.4257457002095</v>
      </c>
      <c r="AI55" s="185">
        <f>+IF((AH55+((AC55-AB55)+(AD55-AC55)+(AE55-AD55)+(AF55-AE55)+(AG55-AF55)+(AH55-AG55))/CÁLCULOS!$Y$8)&gt;0,AH55+((AC55-AB55)+(AD55-AC55)+(AE55-AD55)+(AF55-AE55)+(AG55-AF55)+(AH55-AG55))/CÁLCULOS!$Y$8,0)</f>
        <v>10072.283138502096</v>
      </c>
      <c r="AJ55" s="185">
        <f>+IF((AI55+((AD55-AC55)+(AE55-AD55)+(AF55-AE55)+(AG55-AF55)+(AH55-AG55)+(AI55-AH55))/CÁLCULOS!$Y$8)&gt;0,AI55+((AD55-AC55)+(AE55-AD55)+(AF55-AE55)+(AG55-AF55)+(AH55-AG55)+(AI55-AH55))/CÁLCULOS!$Y$8,0)</f>
        <v>10514.25589152405</v>
      </c>
      <c r="AK55" s="185">
        <f>+IF((AJ55+((AE55-AD55)+(AF55-AE55)+(AG55-AF55)+(AH55-AG55)+(AI55-AH55)+(AJ55-AI55))/CÁLCULOS!$Y$8)&gt;0,AJ55+((AE55-AD55)+(AF55-AE55)+(AG55-AF55)+(AH55-AG55)+(AI55-AH55)+(AJ55-AI55))/CÁLCULOS!$Y$8,0)</f>
        <v>10957.773641706041</v>
      </c>
      <c r="AL55" s="185">
        <f>+IF((AK55+((AF55-AE55)+(AG55-AF55)+(AH55-AG55)+(AI55-AH55)+(AJ55-AI55)+(AK55-AJ55))/CÁLCULOS!$Y$8)&gt;0,AK55+((AF55-AE55)+(AG55-AF55)+(AH55-AG55)+(AI55-AH55)+(AJ55-AI55)+(AK55-AJ55))/CÁLCULOS!$Y$8,0)</f>
        <v>11400.858533850806</v>
      </c>
      <c r="AM55" s="16">
        <f>LEN(A55)</f>
        <v>4</v>
      </c>
    </row>
    <row r="56" spans="1:39" x14ac:dyDescent="0.25">
      <c r="A56" s="16">
        <v>5102</v>
      </c>
      <c r="B56" s="16" t="s">
        <v>438</v>
      </c>
      <c r="C56" s="179">
        <f>VLOOKUP($A56,'ER-2020-2021'!$A:$Z,C$1,0)</f>
        <v>0</v>
      </c>
      <c r="D56" s="179">
        <f>VLOOKUP($A56,'ER-2020-2021'!$A:$Z,D$1,0)</f>
        <v>0</v>
      </c>
      <c r="E56" s="179">
        <f>VLOOKUP($A56,'ER-2020-2021'!$A:$Z,E$1,0)</f>
        <v>0</v>
      </c>
      <c r="F56" s="179">
        <f>VLOOKUP($A56,'ER-2020-2021'!$A:$Z,F$1,0)</f>
        <v>0</v>
      </c>
      <c r="G56" s="179">
        <f>VLOOKUP($A56,'ER-2020-2021'!$A:$Z,G$1,0)</f>
        <v>0</v>
      </c>
      <c r="H56" s="179">
        <f>VLOOKUP($A56,'ER-2020-2021'!$A:$Z,H$1,0)</f>
        <v>0</v>
      </c>
      <c r="I56" s="179">
        <f>VLOOKUP($A56,'ER-2020-2021'!$A:$Z,I$1,0)</f>
        <v>0</v>
      </c>
      <c r="J56" s="179">
        <f>VLOOKUP($A56,'ER-2020-2021'!$A:$Z,J$1,0)</f>
        <v>0</v>
      </c>
      <c r="K56" s="179">
        <f>VLOOKUP($A56,'ER-2020-2021'!$A:$Z,K$1,0)</f>
        <v>0</v>
      </c>
      <c r="L56" s="179">
        <f>VLOOKUP($A56,'ER-2020-2021'!$A:$Z,L$1,0)</f>
        <v>0</v>
      </c>
      <c r="M56" s="179">
        <f>VLOOKUP($A56,'ER-2020-2021'!$A:$Z,M$1,0)</f>
        <v>0</v>
      </c>
      <c r="N56" s="179">
        <f>VLOOKUP($A56,'ER-2020-2021'!$A:$Z,N$1,0)</f>
        <v>0</v>
      </c>
      <c r="O56" s="182">
        <f>VLOOKUP($A56,'ER-2020-2021'!$A:$Z,O$1,0)</f>
        <v>0</v>
      </c>
      <c r="P56" s="182">
        <f>VLOOKUP($A56,'ER-2020-2021'!$A:$Z,P$1,0)</f>
        <v>0</v>
      </c>
      <c r="Q56" s="182">
        <f>VLOOKUP($A56,'ER-2020-2021'!$A:$Z,Q$1,0)</f>
        <v>0</v>
      </c>
      <c r="R56" s="182">
        <f>VLOOKUP($A56,'ER-2020-2021'!$A:$Z,R$1,0)</f>
        <v>0</v>
      </c>
      <c r="S56" s="182">
        <f>VLOOKUP($A56,'ER-2020-2021'!$A:$Z,S$1,0)</f>
        <v>0</v>
      </c>
      <c r="T56" s="182">
        <f>VLOOKUP($A56,'ER-2020-2021'!$A:$Z,T$1,0)</f>
        <v>0</v>
      </c>
      <c r="U56" s="182">
        <f>VLOOKUP($A56,'ER-2020-2021'!$A:$Z,U$1,0)</f>
        <v>0</v>
      </c>
      <c r="V56" s="182">
        <f>VLOOKUP($A56,'ER-2020-2021'!$A:$Z,V$1,0)</f>
        <v>0</v>
      </c>
      <c r="W56" s="182">
        <f>VLOOKUP($A56,'ER-2020-2021'!$A:$Z,W$1,0)</f>
        <v>0</v>
      </c>
      <c r="X56" s="182">
        <f>VLOOKUP($A56,'ER-2020-2021'!$A:$Z,X$1,0)</f>
        <v>0</v>
      </c>
      <c r="Y56" s="182">
        <f>VLOOKUP($A56,'ER-2020-2021'!$A:$Z,Y$1,0)</f>
        <v>0</v>
      </c>
      <c r="Z56" s="182">
        <f>VLOOKUP($A56,'ER-2020-2021'!$A:$Z,Z$1,0)</f>
        <v>0</v>
      </c>
      <c r="AA56" s="185">
        <f>+IF((Z56+((U56-T56)+(V56-U56)+(W56-V56)+(X56-W56)+(Y56-X56)+(Z56-Y56))/CÁLCULOS!$Y$8)&gt;0,Z56+((U56-T56)+(V56-U56)+(W56-V56)+(X56-W56)+(Y56-X56)+(Z56-Y56))/CÁLCULOS!$Y$8,0)</f>
        <v>0</v>
      </c>
      <c r="AB56" s="185">
        <f>+IF((AA56+((V56-U56)+(W56-V56)+(X56-W56)+(Y56-X56)+(Z56-Y56)+(AA56-Z56))/CÁLCULOS!$Y$8)&gt;0,AA56+((V56-U56)+(W56-V56)+(X56-W56)+(Y56-X56)+(Z56-Y56)+(AA56-Z56))/CÁLCULOS!$Y$8,0)</f>
        <v>0</v>
      </c>
      <c r="AC56" s="185">
        <f>+IF((AB56+((W56-V56)+(X56-W56)+(Y56-X56)+(Z56-Y56)+(AA56-Z56)+(AB56-AA56))/CÁLCULOS!$Y$8)&gt;0,AB56+((W56-V56)+(X56-W56)+(Y56-X56)+(Z56-Y56)+(AA56-Z56)+(AB56-AA56))/CÁLCULOS!$Y$8,0)</f>
        <v>0</v>
      </c>
      <c r="AD56" s="185">
        <f>+IF((AC56+((X56-W56)+(Y56-X56)+(Z56-Y56)+(AA56-Z56)+(AB56-AA56)+(AC56-AB56))/CÁLCULOS!$Y$8)&gt;0,AC56+((X56-W56)+(Y56-X56)+(Z56-Y56)+(AA56-Z56)+(AB56-AA56)+(AC56-AB56))/CÁLCULOS!$Y$8,0)</f>
        <v>0</v>
      </c>
      <c r="AE56" s="185">
        <f>+IF((AD56+((Y56-X56)+(Z56-Y56)+(AA56-Z56)+(AB56-AA56)+(AC56-AB56)+(AD56-AC56))/CÁLCULOS!$Y$8)&gt;0,AD56+((Y56-X56)+(Z56-Y56)+(AA56-Z56)+(AB56-AA56)+(AC56-AB56)+(AD56-AC56))/CÁLCULOS!$Y$8,0)</f>
        <v>0</v>
      </c>
      <c r="AF56" s="185">
        <f>+IF((AE56+((Z56-Y56)+(AA56-Z56)+(AB56-AA56)+(AC56-AB56)+(AD56-AC56)+(AE56-AD56))/CÁLCULOS!$Y$8)&gt;0,AE56+((Z56-Y56)+(AA56-Z56)+(AB56-AA56)+(AC56-AB56)+(AD56-AC56)+(AE56-AD56))/CÁLCULOS!$Y$8,0)</f>
        <v>0</v>
      </c>
      <c r="AG56" s="185">
        <f>+IF((AF56+((AA56-Z56)+(AB56-AA56)+(AC56-AB56)+(AD56-AC56)+(AE56-AD56)+(AF56-AE56))/CÁLCULOS!$Y$8)&gt;0,AF56+((AA56-Z56)+(AB56-AA56)+(AC56-AB56)+(AD56-AC56)+(AE56-AD56)+(AF56-AE56))/CÁLCULOS!$Y$8,0)</f>
        <v>0</v>
      </c>
      <c r="AH56" s="185">
        <f>+IF((AG56+((AB56-AA56)+(AC56-AB56)+(AD56-AC56)+(AE56-AD56)+(AF56-AE56)+(AG56-AF56))/CÁLCULOS!$Y$8)&gt;0,AG56+((AB56-AA56)+(AC56-AB56)+(AD56-AC56)+(AE56-AD56)+(AF56-AE56)+(AG56-AF56))/CÁLCULOS!$Y$8,0)</f>
        <v>0</v>
      </c>
      <c r="AI56" s="185">
        <f>+IF((AH56+((AC56-AB56)+(AD56-AC56)+(AE56-AD56)+(AF56-AE56)+(AG56-AF56)+(AH56-AG56))/CÁLCULOS!$Y$8)&gt;0,AH56+((AC56-AB56)+(AD56-AC56)+(AE56-AD56)+(AF56-AE56)+(AG56-AF56)+(AH56-AG56))/CÁLCULOS!$Y$8,0)</f>
        <v>0</v>
      </c>
      <c r="AJ56" s="185">
        <f>+IF((AI56+((AD56-AC56)+(AE56-AD56)+(AF56-AE56)+(AG56-AF56)+(AH56-AG56)+(AI56-AH56))/CÁLCULOS!$Y$8)&gt;0,AI56+((AD56-AC56)+(AE56-AD56)+(AF56-AE56)+(AG56-AF56)+(AH56-AG56)+(AI56-AH56))/CÁLCULOS!$Y$8,0)</f>
        <v>0</v>
      </c>
      <c r="AK56" s="185">
        <f>+IF((AJ56+((AE56-AD56)+(AF56-AE56)+(AG56-AF56)+(AH56-AG56)+(AI56-AH56)+(AJ56-AI56))/CÁLCULOS!$Y$8)&gt;0,AJ56+((AE56-AD56)+(AF56-AE56)+(AG56-AF56)+(AH56-AG56)+(AI56-AH56)+(AJ56-AI56))/CÁLCULOS!$Y$8,0)</f>
        <v>0</v>
      </c>
      <c r="AL56" s="185">
        <f>+IF((AK56+((AF56-AE56)+(AG56-AF56)+(AH56-AG56)+(AI56-AH56)+(AJ56-AI56)+(AK56-AJ56))/CÁLCULOS!$Y$8)&gt;0,AK56+((AF56-AE56)+(AG56-AF56)+(AH56-AG56)+(AI56-AH56)+(AJ56-AI56)+(AK56-AJ56))/CÁLCULOS!$Y$8,0)</f>
        <v>0</v>
      </c>
      <c r="AM56" s="16">
        <f>LEN(A56)</f>
        <v>4</v>
      </c>
    </row>
    <row r="57" spans="1:39" x14ac:dyDescent="0.25">
      <c r="A57" s="16">
        <v>5103</v>
      </c>
      <c r="B57" s="16" t="s">
        <v>508</v>
      </c>
      <c r="C57" s="179">
        <f>VLOOKUP($A57,'ER-2020-2021'!$A:$Z,C$1,0)</f>
        <v>329.25</v>
      </c>
      <c r="D57" s="179">
        <f>VLOOKUP($A57,'ER-2020-2021'!$A:$Z,D$1,0)</f>
        <v>678</v>
      </c>
      <c r="E57" s="179">
        <f>VLOOKUP($A57,'ER-2020-2021'!$A:$Z,E$1,0)</f>
        <v>1050.73</v>
      </c>
      <c r="F57" s="179">
        <f>VLOOKUP($A57,'ER-2020-2021'!$A:$Z,F$1,0)</f>
        <v>1340.19</v>
      </c>
      <c r="G57" s="179">
        <f>VLOOKUP($A57,'ER-2020-2021'!$A:$Z,G$1,0)</f>
        <v>1656.14</v>
      </c>
      <c r="H57" s="179">
        <f>VLOOKUP($A57,'ER-2020-2021'!$A:$Z,H$1,0)</f>
        <v>1991.65</v>
      </c>
      <c r="I57" s="179">
        <f>VLOOKUP($A57,'ER-2020-2021'!$A:$Z,I$1,0)</f>
        <v>2358.8000000000002</v>
      </c>
      <c r="J57" s="179">
        <f>VLOOKUP($A57,'ER-2020-2021'!$A:$Z,J$1,0)</f>
        <v>2736.4</v>
      </c>
      <c r="K57" s="179">
        <f>VLOOKUP($A57,'ER-2020-2021'!$A:$Z,K$1,0)</f>
        <v>3137.72</v>
      </c>
      <c r="L57" s="179">
        <f>VLOOKUP($A57,'ER-2020-2021'!$A:$Z,L$1,0)</f>
        <v>3569.73</v>
      </c>
      <c r="M57" s="179">
        <f>VLOOKUP($A57,'ER-2020-2021'!$A:$Z,M$1,0)</f>
        <v>3990.31</v>
      </c>
      <c r="N57" s="179">
        <f>VLOOKUP($A57,'ER-2020-2021'!$A:$Z,N$1,0)</f>
        <v>4459.47</v>
      </c>
      <c r="O57" s="182">
        <f>VLOOKUP($A57,'ER-2020-2021'!$A:$Z,O$1,0)</f>
        <v>516.08000000000004</v>
      </c>
      <c r="P57" s="182">
        <f>VLOOKUP($A57,'ER-2020-2021'!$A:$Z,P$1,0)</f>
        <v>1045.6400000000001</v>
      </c>
      <c r="Q57" s="182">
        <f>VLOOKUP($A57,'ER-2020-2021'!$A:$Z,Q$1,0)</f>
        <v>1786.34</v>
      </c>
      <c r="R57" s="182">
        <f>VLOOKUP($A57,'ER-2020-2021'!$A:$Z,R$1,0)</f>
        <v>2614.2199999999998</v>
      </c>
      <c r="S57" s="182">
        <f>VLOOKUP($A57,'ER-2020-2021'!$A:$Z,S$1,0)</f>
        <v>3481.51</v>
      </c>
      <c r="T57" s="182">
        <f>VLOOKUP($A57,'ER-2020-2021'!$A:$Z,T$1,0)</f>
        <v>4203.03</v>
      </c>
      <c r="U57" s="182">
        <f>VLOOKUP($A57,'ER-2020-2021'!$A:$Z,U$1,0)</f>
        <v>4824.57</v>
      </c>
      <c r="V57" s="182">
        <f>VLOOKUP($A57,'ER-2020-2021'!$A:$Z,V$1,0)</f>
        <v>5452.4</v>
      </c>
      <c r="W57" s="182">
        <f>VLOOKUP($A57,'ER-2020-2021'!$A:$Z,W$1,0)</f>
        <v>6081.78</v>
      </c>
      <c r="X57" s="182">
        <f>VLOOKUP($A57,'ER-2020-2021'!$A:$Z,X$1,0)</f>
        <v>6858.12</v>
      </c>
      <c r="Y57" s="182">
        <f>VLOOKUP($A57,'ER-2020-2021'!$A:$Z,Y$1,0)</f>
        <v>7659.72</v>
      </c>
      <c r="Z57" s="182">
        <f>VLOOKUP($A57,'ER-2020-2021'!$A:$Z,Z$1,0)</f>
        <v>8517.93</v>
      </c>
      <c r="AA57" s="185">
        <f>+IF((Z57+((U57-T57)+(V57-U57)+(W57-V57)+(X57-W57)+(Y57-X57)+(Z57-Y57))/CÁLCULOS!$Y$8)&gt;0,Z57+((U57-T57)+(V57-U57)+(W57-V57)+(X57-W57)+(Y57-X57)+(Z57-Y57))/CÁLCULOS!$Y$8,0)</f>
        <v>9237.08</v>
      </c>
      <c r="AB57" s="185">
        <f>+IF((AA57+((V57-U57)+(W57-V57)+(X57-W57)+(Y57-X57)+(Z57-Y57)+(AA57-Z57))/CÁLCULOS!$Y$8)&gt;0,AA57+((V57-U57)+(W57-V57)+(X57-W57)+(Y57-X57)+(Z57-Y57)+(AA57-Z57))/CÁLCULOS!$Y$8,0)</f>
        <v>9972.498333333333</v>
      </c>
      <c r="AC57" s="185">
        <f>+IF((AB57+((W57-V57)+(X57-W57)+(Y57-X57)+(Z57-Y57)+(AA57-Z57)+(AB57-AA57))/CÁLCULOS!$Y$8)&gt;0,AB57+((W57-V57)+(X57-W57)+(Y57-X57)+(Z57-Y57)+(AA57-Z57)+(AB57-AA57))/CÁLCULOS!$Y$8,0)</f>
        <v>10725.848055555554</v>
      </c>
      <c r="AD57" s="185">
        <f>+IF((AC57+((X57-W57)+(Y57-X57)+(Z57-Y57)+(AA57-Z57)+(AB57-AA57)+(AC57-AB57))/CÁLCULOS!$Y$8)&gt;0,AC57+((X57-W57)+(Y57-X57)+(Z57-Y57)+(AA57-Z57)+(AB57-AA57)+(AC57-AB57))/CÁLCULOS!$Y$8,0)</f>
        <v>11499.859398148146</v>
      </c>
      <c r="AE57" s="185">
        <f>+IF((AD57+((Y57-X57)+(Z57-Y57)+(AA57-Z57)+(AB57-AA57)+(AC57-AB57)+(AD57-AC57))/CÁLCULOS!$Y$8)&gt;0,AD57+((Y57-X57)+(Z57-Y57)+(AA57-Z57)+(AB57-AA57)+(AC57-AB57)+(AD57-AC57))/CÁLCULOS!$Y$8,0)</f>
        <v>12273.482631172838</v>
      </c>
      <c r="AF57" s="185">
        <f>+IF((AE57+((Z57-Y57)+(AA57-Z57)+(AB57-AA57)+(AC57-AB57)+(AD57-AC57)+(AE57-AD57))/CÁLCULOS!$Y$8)&gt;0,AE57+((Z57-Y57)+(AA57-Z57)+(AB57-AA57)+(AC57-AB57)+(AD57-AC57)+(AE57-AD57))/CÁLCULOS!$Y$8,0)</f>
        <v>13042.443069701643</v>
      </c>
      <c r="AG57" s="185">
        <f>+IF((AF57+((AA57-Z57)+(AB57-AA57)+(AC57-AB57)+(AD57-AC57)+(AE57-AD57)+(AF57-AE57))/CÁLCULOS!$Y$8)&gt;0,AF57+((AA57-Z57)+(AB57-AA57)+(AC57-AB57)+(AD57-AC57)+(AE57-AD57)+(AF57-AE57))/CÁLCULOS!$Y$8,0)</f>
        <v>13796.528581318584</v>
      </c>
      <c r="AH57" s="185">
        <f>+IF((AG57+((AB57-AA57)+(AC57-AB57)+(AD57-AC57)+(AE57-AD57)+(AF57-AE57)+(AG57-AF57))/CÁLCULOS!$Y$8)&gt;0,AG57+((AB57-AA57)+(AC57-AB57)+(AD57-AC57)+(AE57-AD57)+(AF57-AE57)+(AG57-AF57))/CÁLCULOS!$Y$8,0)</f>
        <v>14556.436678205015</v>
      </c>
      <c r="AI57" s="185">
        <f>+IF((AH57+((AC57-AB57)+(AD57-AC57)+(AE57-AD57)+(AF57-AE57)+(AG57-AF57)+(AH57-AG57))/CÁLCULOS!$Y$8)&gt;0,AH57+((AC57-AB57)+(AD57-AC57)+(AE57-AD57)+(AF57-AE57)+(AG57-AF57)+(AH57-AG57))/CÁLCULOS!$Y$8,0)</f>
        <v>15320.426402350295</v>
      </c>
      <c r="AJ57" s="185">
        <f>+IF((AI57+((AD57-AC57)+(AE57-AD57)+(AF57-AE57)+(AG57-AF57)+(AH57-AG57)+(AI57-AH57))/CÁLCULOS!$Y$8)&gt;0,AI57+((AD57-AC57)+(AE57-AD57)+(AF57-AE57)+(AG57-AF57)+(AH57-AG57)+(AI57-AH57))/CÁLCULOS!$Y$8,0)</f>
        <v>16086.189460149419</v>
      </c>
      <c r="AK57" s="185">
        <f>+IF((AJ57+((AE57-AD57)+(AF57-AE57)+(AG57-AF57)+(AH57-AG57)+(AI57-AH57)+(AJ57-AI57))/CÁLCULOS!$Y$8)&gt;0,AJ57+((AE57-AD57)+(AF57-AE57)+(AG57-AF57)+(AH57-AG57)+(AI57-AH57)+(AJ57-AI57))/CÁLCULOS!$Y$8,0)</f>
        <v>16850.577803816297</v>
      </c>
      <c r="AL57" s="185">
        <f>+IF((AK57+((AF57-AE57)+(AG57-AF57)+(AH57-AG57)+(AI57-AH57)+(AJ57-AI57)+(AK57-AJ57))/CÁLCULOS!$Y$8)&gt;0,AK57+((AF57-AE57)+(AG57-AF57)+(AH57-AG57)+(AI57-AH57)+(AJ57-AI57)+(AK57-AJ57))/CÁLCULOS!$Y$8,0)</f>
        <v>17613.426999256873</v>
      </c>
      <c r="AM57" s="16">
        <f>LEN(A57)</f>
        <v>4</v>
      </c>
    </row>
    <row r="58" spans="1:39" x14ac:dyDescent="0.25">
      <c r="A58" s="16">
        <v>5104</v>
      </c>
      <c r="B58" s="16" t="s">
        <v>510</v>
      </c>
      <c r="C58" s="179">
        <f>VLOOKUP($A58,'ER-2020-2021'!$A:$Z,C$1,0)</f>
        <v>48594.62</v>
      </c>
      <c r="D58" s="179">
        <f>VLOOKUP($A58,'ER-2020-2021'!$A:$Z,D$1,0)</f>
        <v>94107.18</v>
      </c>
      <c r="E58" s="179">
        <f>VLOOKUP($A58,'ER-2020-2021'!$A:$Z,E$1,0)</f>
        <v>140768.38</v>
      </c>
      <c r="F58" s="179">
        <f>VLOOKUP($A58,'ER-2020-2021'!$A:$Z,F$1,0)</f>
        <v>177671.57</v>
      </c>
      <c r="G58" s="179">
        <f>VLOOKUP($A58,'ER-2020-2021'!$A:$Z,G$1,0)</f>
        <v>228139.56</v>
      </c>
      <c r="H58" s="179">
        <f>VLOOKUP($A58,'ER-2020-2021'!$A:$Z,H$1,0)</f>
        <v>259405</v>
      </c>
      <c r="I58" s="179">
        <f>VLOOKUP($A58,'ER-2020-2021'!$A:$Z,I$1,0)</f>
        <v>314287.77</v>
      </c>
      <c r="J58" s="179">
        <f>VLOOKUP($A58,'ER-2020-2021'!$A:$Z,J$1,0)</f>
        <v>355350.49</v>
      </c>
      <c r="K58" s="179">
        <f>VLOOKUP($A58,'ER-2020-2021'!$A:$Z,K$1,0)</f>
        <v>393069.5</v>
      </c>
      <c r="L58" s="179">
        <f>VLOOKUP($A58,'ER-2020-2021'!$A:$Z,L$1,0)</f>
        <v>431803.2</v>
      </c>
      <c r="M58" s="179">
        <f>VLOOKUP($A58,'ER-2020-2021'!$A:$Z,M$1,0)</f>
        <v>472105.55</v>
      </c>
      <c r="N58" s="179">
        <f>VLOOKUP($A58,'ER-2020-2021'!$A:$Z,N$1,0)</f>
        <v>519885.22</v>
      </c>
      <c r="O58" s="182">
        <f>VLOOKUP($A58,'ER-2020-2021'!$A:$Z,O$1,0)</f>
        <v>43139.24</v>
      </c>
      <c r="P58" s="182">
        <f>VLOOKUP($A58,'ER-2020-2021'!$A:$Z,P$1,0)</f>
        <v>80008.08</v>
      </c>
      <c r="Q58" s="182">
        <f>VLOOKUP($A58,'ER-2020-2021'!$A:$Z,Q$1,0)</f>
        <v>127360.19</v>
      </c>
      <c r="R58" s="182">
        <f>VLOOKUP($A58,'ER-2020-2021'!$A:$Z,R$1,0)</f>
        <v>171739.6</v>
      </c>
      <c r="S58" s="182">
        <f>VLOOKUP($A58,'ER-2020-2021'!$A:$Z,S$1,0)</f>
        <v>220238.16</v>
      </c>
      <c r="T58" s="182">
        <f>VLOOKUP($A58,'ER-2020-2021'!$A:$Z,T$1,0)</f>
        <v>270505.53999999998</v>
      </c>
      <c r="U58" s="182">
        <f>VLOOKUP($A58,'ER-2020-2021'!$A:$Z,U$1,0)</f>
        <v>323875.68</v>
      </c>
      <c r="V58" s="182">
        <f>VLOOKUP($A58,'ER-2020-2021'!$A:$Z,V$1,0)</f>
        <v>377410.02</v>
      </c>
      <c r="W58" s="182">
        <f>VLOOKUP($A58,'ER-2020-2021'!$A:$Z,W$1,0)</f>
        <v>430918.14</v>
      </c>
      <c r="X58" s="182">
        <f>VLOOKUP($A58,'ER-2020-2021'!$A:$Z,X$1,0)</f>
        <v>487541.85</v>
      </c>
      <c r="Y58" s="182">
        <f>VLOOKUP($A58,'ER-2020-2021'!$A:$Z,Y$1,0)</f>
        <v>539769.09</v>
      </c>
      <c r="Z58" s="182">
        <f>VLOOKUP($A58,'ER-2020-2021'!$A:$Z,Z$1,0)</f>
        <v>602687.23</v>
      </c>
      <c r="AA58" s="185">
        <f>+IF((Z58+((U58-T58)+(V58-U58)+(W58-V58)+(X58-W58)+(Y58-X58)+(Z58-Y58))/CÁLCULOS!$Y$8)&gt;0,Z58+((U58-T58)+(V58-U58)+(W58-V58)+(X58-W58)+(Y58-X58)+(Z58-Y58))/CÁLCULOS!$Y$8,0)</f>
        <v>658050.84499999997</v>
      </c>
      <c r="AB58" s="185">
        <f>+IF((AA58+((V58-U58)+(W58-V58)+(X58-W58)+(Y58-X58)+(Z58-Y58)+(AA58-Z58))/CÁLCULOS!$Y$8)&gt;0,AA58+((V58-U58)+(W58-V58)+(X58-W58)+(Y58-X58)+(Z58-Y58)+(AA58-Z58))/CÁLCULOS!$Y$8,0)</f>
        <v>713746.70583333331</v>
      </c>
      <c r="AC58" s="185">
        <f>+IF((AB58+((W58-V58)+(X58-W58)+(Y58-X58)+(Z58-Y58)+(AA58-Z58)+(AB58-AA58))/CÁLCULOS!$Y$8)&gt;0,AB58+((W58-V58)+(X58-W58)+(Y58-X58)+(Z58-Y58)+(AA58-Z58)+(AB58-AA58))/CÁLCULOS!$Y$8,0)</f>
        <v>769802.8201388889</v>
      </c>
      <c r="AD58" s="185">
        <f>+IF((AC58+((X58-W58)+(Y58-X58)+(Z58-Y58)+(AA58-Z58)+(AB58-AA58)+(AC58-AB58))/CÁLCULOS!$Y$8)&gt;0,AC58+((X58-W58)+(Y58-X58)+(Z58-Y58)+(AA58-Z58)+(AB58-AA58)+(AC58-AB58))/CÁLCULOS!$Y$8,0)</f>
        <v>826283.60016203707</v>
      </c>
      <c r="AE58" s="185">
        <f>+IF((AD58+((Y58-X58)+(Z58-Y58)+(AA58-Z58)+(AB58-AA58)+(AC58-AB58)+(AD58-AC58))/CÁLCULOS!$Y$8)&gt;0,AD58+((Y58-X58)+(Z58-Y58)+(AA58-Z58)+(AB58-AA58)+(AC58-AB58)+(AD58-AC58))/CÁLCULOS!$Y$8,0)</f>
        <v>882740.55852237658</v>
      </c>
      <c r="AF58" s="185">
        <f>+IF((AE58+((Z58-Y58)+(AA58-Z58)+(AB58-AA58)+(AC58-AB58)+(AD58-AC58)+(AE58-AD58))/CÁLCULOS!$Y$8)&gt;0,AE58+((Z58-Y58)+(AA58-Z58)+(AB58-AA58)+(AC58-AB58)+(AD58-AC58)+(AE58-AD58))/CÁLCULOS!$Y$8,0)</f>
        <v>939902.46994277264</v>
      </c>
      <c r="AG58" s="185">
        <f>+IF((AF58+((AA58-Z58)+(AB58-AA58)+(AC58-AB58)+(AD58-AC58)+(AE58-AD58)+(AF58-AE58))/CÁLCULOS!$Y$8)&gt;0,AF58+((AA58-Z58)+(AB58-AA58)+(AC58-AB58)+(AD58-AC58)+(AE58-AD58)+(AF58-AE58))/CÁLCULOS!$Y$8,0)</f>
        <v>996105.00993323477</v>
      </c>
      <c r="AH58" s="185">
        <f>+IF((AG58+((AB58-AA58)+(AC58-AB58)+(AD58-AC58)+(AE58-AD58)+(AF58-AE58)+(AG58-AF58))/CÁLCULOS!$Y$8)&gt;0,AG58+((AB58-AA58)+(AC58-AB58)+(AD58-AC58)+(AE58-AD58)+(AF58-AE58)+(AG58-AF58))/CÁLCULOS!$Y$8,0)</f>
        <v>1052447.3707554406</v>
      </c>
      <c r="AI58" s="185">
        <f>+IF((AH58+((AC58-AB58)+(AD58-AC58)+(AE58-AD58)+(AF58-AE58)+(AG58-AF58)+(AH58-AG58))/CÁLCULOS!$Y$8)&gt;0,AH58+((AC58-AB58)+(AD58-AC58)+(AE58-AD58)+(AF58-AE58)+(AG58-AF58)+(AH58-AG58))/CÁLCULOS!$Y$8,0)</f>
        <v>1108897.4815757917</v>
      </c>
      <c r="AJ58" s="185">
        <f>+IF((AI58+((AD58-AC58)+(AE58-AD58)+(AF58-AE58)+(AG58-AF58)+(AH58-AG58)+(AI58-AH58))/CÁLCULOS!$Y$8)&gt;0,AI58+((AD58-AC58)+(AE58-AD58)+(AF58-AE58)+(AG58-AF58)+(AH58-AG58)+(AI58-AH58))/CÁLCULOS!$Y$8,0)</f>
        <v>1165413.2584819421</v>
      </c>
      <c r="AK58" s="185">
        <f>+IF((AJ58+((AE58-AD58)+(AF58-AE58)+(AG58-AF58)+(AH58-AG58)+(AI58-AH58)+(AJ58-AI58))/CÁLCULOS!$Y$8)&gt;0,AJ58+((AE58-AD58)+(AF58-AE58)+(AG58-AF58)+(AH58-AG58)+(AI58-AH58)+(AJ58-AI58))/CÁLCULOS!$Y$8,0)</f>
        <v>1221934.8682019264</v>
      </c>
      <c r="AL58" s="185">
        <f>+IF((AK58+((AF58-AE58)+(AG58-AF58)+(AH58-AG58)+(AI58-AH58)+(AJ58-AI58)+(AK58-AJ58))/CÁLCULOS!$Y$8)&gt;0,AK58+((AF58-AE58)+(AG58-AF58)+(AH58-AG58)+(AI58-AH58)+(AJ58-AI58)+(AK58-AJ58))/CÁLCULOS!$Y$8,0)</f>
        <v>1278467.253148518</v>
      </c>
      <c r="AM58" s="16">
        <f>LEN(A58)</f>
        <v>4</v>
      </c>
    </row>
    <row r="59" spans="1:39" x14ac:dyDescent="0.25">
      <c r="A59" s="16">
        <v>5190</v>
      </c>
      <c r="B59" s="16" t="s">
        <v>514</v>
      </c>
      <c r="C59" s="179">
        <f>VLOOKUP($A59,'ER-2020-2021'!$A:$Z,C$1,0)</f>
        <v>0</v>
      </c>
      <c r="D59" s="179">
        <f>VLOOKUP($A59,'ER-2020-2021'!$A:$Z,D$1,0)</f>
        <v>0</v>
      </c>
      <c r="E59" s="179">
        <f>VLOOKUP($A59,'ER-2020-2021'!$A:$Z,E$1,0)</f>
        <v>0</v>
      </c>
      <c r="F59" s="179">
        <f>VLOOKUP($A59,'ER-2020-2021'!$A:$Z,F$1,0)</f>
        <v>0</v>
      </c>
      <c r="G59" s="179">
        <f>VLOOKUP($A59,'ER-2020-2021'!$A:$Z,G$1,0)</f>
        <v>0</v>
      </c>
      <c r="H59" s="179">
        <f>VLOOKUP($A59,'ER-2020-2021'!$A:$Z,H$1,0)</f>
        <v>0</v>
      </c>
      <c r="I59" s="179">
        <f>VLOOKUP($A59,'ER-2020-2021'!$A:$Z,I$1,0)</f>
        <v>0</v>
      </c>
      <c r="J59" s="179">
        <f>VLOOKUP($A59,'ER-2020-2021'!$A:$Z,J$1,0)</f>
        <v>0</v>
      </c>
      <c r="K59" s="179">
        <f>VLOOKUP($A59,'ER-2020-2021'!$A:$Z,K$1,0)</f>
        <v>0</v>
      </c>
      <c r="L59" s="179">
        <f>VLOOKUP($A59,'ER-2020-2021'!$A:$Z,L$1,0)</f>
        <v>0</v>
      </c>
      <c r="M59" s="179">
        <f>VLOOKUP($A59,'ER-2020-2021'!$A:$Z,M$1,0)</f>
        <v>0</v>
      </c>
      <c r="N59" s="179">
        <f>VLOOKUP($A59,'ER-2020-2021'!$A:$Z,N$1,0)</f>
        <v>0</v>
      </c>
      <c r="O59" s="182">
        <f>VLOOKUP($A59,'ER-2020-2021'!$A:$Z,O$1,0)</f>
        <v>0</v>
      </c>
      <c r="P59" s="182">
        <f>VLOOKUP($A59,'ER-2020-2021'!$A:$Z,P$1,0)</f>
        <v>0</v>
      </c>
      <c r="Q59" s="182">
        <f>VLOOKUP($A59,'ER-2020-2021'!$A:$Z,Q$1,0)</f>
        <v>0</v>
      </c>
      <c r="R59" s="182">
        <f>VLOOKUP($A59,'ER-2020-2021'!$A:$Z,R$1,0)</f>
        <v>0</v>
      </c>
      <c r="S59" s="182">
        <f>VLOOKUP($A59,'ER-2020-2021'!$A:$Z,S$1,0)</f>
        <v>0</v>
      </c>
      <c r="T59" s="182">
        <f>VLOOKUP($A59,'ER-2020-2021'!$A:$Z,T$1,0)</f>
        <v>0</v>
      </c>
      <c r="U59" s="182">
        <f>VLOOKUP($A59,'ER-2020-2021'!$A:$Z,U$1,0)</f>
        <v>0</v>
      </c>
      <c r="V59" s="182">
        <f>VLOOKUP($A59,'ER-2020-2021'!$A:$Z,V$1,0)</f>
        <v>0</v>
      </c>
      <c r="W59" s="182">
        <f>VLOOKUP($A59,'ER-2020-2021'!$A:$Z,W$1,0)</f>
        <v>0</v>
      </c>
      <c r="X59" s="182">
        <f>VLOOKUP($A59,'ER-2020-2021'!$A:$Z,X$1,0)</f>
        <v>0</v>
      </c>
      <c r="Y59" s="182">
        <f>VLOOKUP($A59,'ER-2020-2021'!$A:$Z,Y$1,0)</f>
        <v>0</v>
      </c>
      <c r="Z59" s="182">
        <f>VLOOKUP($A59,'ER-2020-2021'!$A:$Z,Z$1,0)</f>
        <v>0</v>
      </c>
      <c r="AA59" s="185">
        <f>+IF((Z59+((U59-T59)+(V59-U59)+(W59-V59)+(X59-W59)+(Y59-X59)+(Z59-Y59))/CÁLCULOS!$Y$8)&gt;0,Z59+((U59-T59)+(V59-U59)+(W59-V59)+(X59-W59)+(Y59-X59)+(Z59-Y59))/CÁLCULOS!$Y$8,0)</f>
        <v>0</v>
      </c>
      <c r="AB59" s="185">
        <f>+IF((AA59+((V59-U59)+(W59-V59)+(X59-W59)+(Y59-X59)+(Z59-Y59)+(AA59-Z59))/CÁLCULOS!$Y$8)&gt;0,AA59+((V59-U59)+(W59-V59)+(X59-W59)+(Y59-X59)+(Z59-Y59)+(AA59-Z59))/CÁLCULOS!$Y$8,0)</f>
        <v>0</v>
      </c>
      <c r="AC59" s="185">
        <f>+IF((AB59+((W59-V59)+(X59-W59)+(Y59-X59)+(Z59-Y59)+(AA59-Z59)+(AB59-AA59))/CÁLCULOS!$Y$8)&gt;0,AB59+((W59-V59)+(X59-W59)+(Y59-X59)+(Z59-Y59)+(AA59-Z59)+(AB59-AA59))/CÁLCULOS!$Y$8,0)</f>
        <v>0</v>
      </c>
      <c r="AD59" s="185">
        <f>+IF((AC59+((X59-W59)+(Y59-X59)+(Z59-Y59)+(AA59-Z59)+(AB59-AA59)+(AC59-AB59))/CÁLCULOS!$Y$8)&gt;0,AC59+((X59-W59)+(Y59-X59)+(Z59-Y59)+(AA59-Z59)+(AB59-AA59)+(AC59-AB59))/CÁLCULOS!$Y$8,0)</f>
        <v>0</v>
      </c>
      <c r="AE59" s="185">
        <f>+IF((AD59+((Y59-X59)+(Z59-Y59)+(AA59-Z59)+(AB59-AA59)+(AC59-AB59)+(AD59-AC59))/CÁLCULOS!$Y$8)&gt;0,AD59+((Y59-X59)+(Z59-Y59)+(AA59-Z59)+(AB59-AA59)+(AC59-AB59)+(AD59-AC59))/CÁLCULOS!$Y$8,0)</f>
        <v>0</v>
      </c>
      <c r="AF59" s="185">
        <f>+IF((AE59+((Z59-Y59)+(AA59-Z59)+(AB59-AA59)+(AC59-AB59)+(AD59-AC59)+(AE59-AD59))/CÁLCULOS!$Y$8)&gt;0,AE59+((Z59-Y59)+(AA59-Z59)+(AB59-AA59)+(AC59-AB59)+(AD59-AC59)+(AE59-AD59))/CÁLCULOS!$Y$8,0)</f>
        <v>0</v>
      </c>
      <c r="AG59" s="185">
        <f>+IF((AF59+((AA59-Z59)+(AB59-AA59)+(AC59-AB59)+(AD59-AC59)+(AE59-AD59)+(AF59-AE59))/CÁLCULOS!$Y$8)&gt;0,AF59+((AA59-Z59)+(AB59-AA59)+(AC59-AB59)+(AD59-AC59)+(AE59-AD59)+(AF59-AE59))/CÁLCULOS!$Y$8,0)</f>
        <v>0</v>
      </c>
      <c r="AH59" s="185">
        <f>+IF((AG59+((AB59-AA59)+(AC59-AB59)+(AD59-AC59)+(AE59-AD59)+(AF59-AE59)+(AG59-AF59))/CÁLCULOS!$Y$8)&gt;0,AG59+((AB59-AA59)+(AC59-AB59)+(AD59-AC59)+(AE59-AD59)+(AF59-AE59)+(AG59-AF59))/CÁLCULOS!$Y$8,0)</f>
        <v>0</v>
      </c>
      <c r="AI59" s="185">
        <f>+IF((AH59+((AC59-AB59)+(AD59-AC59)+(AE59-AD59)+(AF59-AE59)+(AG59-AF59)+(AH59-AG59))/CÁLCULOS!$Y$8)&gt;0,AH59+((AC59-AB59)+(AD59-AC59)+(AE59-AD59)+(AF59-AE59)+(AG59-AF59)+(AH59-AG59))/CÁLCULOS!$Y$8,0)</f>
        <v>0</v>
      </c>
      <c r="AJ59" s="185">
        <f>+IF((AI59+((AD59-AC59)+(AE59-AD59)+(AF59-AE59)+(AG59-AF59)+(AH59-AG59)+(AI59-AH59))/CÁLCULOS!$Y$8)&gt;0,AI59+((AD59-AC59)+(AE59-AD59)+(AF59-AE59)+(AG59-AF59)+(AH59-AG59)+(AI59-AH59))/CÁLCULOS!$Y$8,0)</f>
        <v>0</v>
      </c>
      <c r="AK59" s="185">
        <f>+IF((AJ59+((AE59-AD59)+(AF59-AE59)+(AG59-AF59)+(AH59-AG59)+(AI59-AH59)+(AJ59-AI59))/CÁLCULOS!$Y$8)&gt;0,AJ59+((AE59-AD59)+(AF59-AE59)+(AG59-AF59)+(AH59-AG59)+(AI59-AH59)+(AJ59-AI59))/CÁLCULOS!$Y$8,0)</f>
        <v>0</v>
      </c>
      <c r="AL59" s="185">
        <f>+IF((AK59+((AF59-AE59)+(AG59-AF59)+(AH59-AG59)+(AI59-AH59)+(AJ59-AI59)+(AK59-AJ59))/CÁLCULOS!$Y$8)&gt;0,AK59+((AF59-AE59)+(AG59-AF59)+(AH59-AG59)+(AI59-AH59)+(AJ59-AI59)+(AK59-AJ59))/CÁLCULOS!$Y$8,0)</f>
        <v>0</v>
      </c>
      <c r="AM59" s="16">
        <f>LEN(A59)</f>
        <v>4</v>
      </c>
    </row>
    <row r="60" spans="1:39" x14ac:dyDescent="0.25">
      <c r="A60" s="16">
        <v>52</v>
      </c>
      <c r="B60" s="16" t="s">
        <v>516</v>
      </c>
      <c r="C60" s="179">
        <f>VLOOKUP($A60,'ER-2020-2021'!$A:$Z,C$1,0)</f>
        <v>50.77</v>
      </c>
      <c r="D60" s="179">
        <f>VLOOKUP($A60,'ER-2020-2021'!$A:$Z,D$1,0)</f>
        <v>128.96</v>
      </c>
      <c r="E60" s="179">
        <f>VLOOKUP($A60,'ER-2020-2021'!$A:$Z,E$1,0)</f>
        <v>185.52</v>
      </c>
      <c r="F60" s="179">
        <f>VLOOKUP($A60,'ER-2020-2021'!$A:$Z,F$1,0)</f>
        <v>220.16</v>
      </c>
      <c r="G60" s="179">
        <f>VLOOKUP($A60,'ER-2020-2021'!$A:$Z,G$1,0)</f>
        <v>254.93</v>
      </c>
      <c r="H60" s="179">
        <f>VLOOKUP($A60,'ER-2020-2021'!$A:$Z,H$1,0)</f>
        <v>316.77999999999997</v>
      </c>
      <c r="I60" s="179">
        <f>VLOOKUP($A60,'ER-2020-2021'!$A:$Z,I$1,0)</f>
        <v>397.48</v>
      </c>
      <c r="J60" s="179">
        <f>VLOOKUP($A60,'ER-2020-2021'!$A:$Z,J$1,0)</f>
        <v>468.05</v>
      </c>
      <c r="K60" s="179">
        <f>VLOOKUP($A60,'ER-2020-2021'!$A:$Z,K$1,0)</f>
        <v>525.66999999999996</v>
      </c>
      <c r="L60" s="179">
        <f>VLOOKUP($A60,'ER-2020-2021'!$A:$Z,L$1,0)</f>
        <v>588.92999999999995</v>
      </c>
      <c r="M60" s="179">
        <f>VLOOKUP($A60,'ER-2020-2021'!$A:$Z,M$1,0)</f>
        <v>648.73</v>
      </c>
      <c r="N60" s="179">
        <f>VLOOKUP($A60,'ER-2020-2021'!$A:$Z,N$1,0)</f>
        <v>708.36</v>
      </c>
      <c r="O60" s="182">
        <f>VLOOKUP($A60,'ER-2020-2021'!$A:$Z,O$1,0)</f>
        <v>62.89</v>
      </c>
      <c r="P60" s="182">
        <f>VLOOKUP($A60,'ER-2020-2021'!$A:$Z,P$1,0)</f>
        <v>145.66999999999999</v>
      </c>
      <c r="Q60" s="182">
        <f>VLOOKUP($A60,'ER-2020-2021'!$A:$Z,Q$1,0)</f>
        <v>207.87</v>
      </c>
      <c r="R60" s="182">
        <f>VLOOKUP($A60,'ER-2020-2021'!$A:$Z,R$1,0)</f>
        <v>274.2</v>
      </c>
      <c r="S60" s="182">
        <f>VLOOKUP($A60,'ER-2020-2021'!$A:$Z,S$1,0)</f>
        <v>334.54</v>
      </c>
      <c r="T60" s="182">
        <f>VLOOKUP($A60,'ER-2020-2021'!$A:$Z,T$1,0)</f>
        <v>396</v>
      </c>
      <c r="U60" s="182">
        <f>VLOOKUP($A60,'ER-2020-2021'!$A:$Z,U$1,0)</f>
        <v>460.44</v>
      </c>
      <c r="V60" s="182">
        <f>VLOOKUP($A60,'ER-2020-2021'!$A:$Z,V$1,0)</f>
        <v>522.62</v>
      </c>
      <c r="W60" s="182">
        <f>VLOOKUP($A60,'ER-2020-2021'!$A:$Z,W$1,0)</f>
        <v>580.53</v>
      </c>
      <c r="X60" s="182">
        <f>VLOOKUP($A60,'ER-2020-2021'!$A:$Z,X$1,0)</f>
        <v>635.22</v>
      </c>
      <c r="Y60" s="182">
        <f>VLOOKUP($A60,'ER-2020-2021'!$A:$Z,Y$1,0)</f>
        <v>695.49</v>
      </c>
      <c r="Z60" s="182">
        <f>VLOOKUP($A60,'ER-2020-2021'!$A:$Z,Z$1,0)</f>
        <v>751.13</v>
      </c>
      <c r="AA60" s="185">
        <f t="shared" ref="AA60:AL60" si="11">SUM(AA61:AA66)</f>
        <v>810.31833333333338</v>
      </c>
      <c r="AB60" s="185">
        <f t="shared" si="11"/>
        <v>868.63138888888898</v>
      </c>
      <c r="AC60" s="185">
        <f t="shared" si="11"/>
        <v>926.29995370370375</v>
      </c>
      <c r="AD60" s="185">
        <f t="shared" si="11"/>
        <v>983.92827932098771</v>
      </c>
      <c r="AE60" s="185">
        <f t="shared" si="11"/>
        <v>1042.0463258744858</v>
      </c>
      <c r="AF60" s="185">
        <f t="shared" si="11"/>
        <v>1099.8057135202334</v>
      </c>
      <c r="AG60" s="185">
        <f t="shared" si="11"/>
        <v>1157.9183324402723</v>
      </c>
      <c r="AH60" s="185">
        <f t="shared" si="11"/>
        <v>1215.8516656247621</v>
      </c>
      <c r="AI60" s="185">
        <f t="shared" si="11"/>
        <v>1273.7217117474077</v>
      </c>
      <c r="AJ60" s="185">
        <f t="shared" si="11"/>
        <v>1331.625338088025</v>
      </c>
      <c r="AK60" s="185">
        <f t="shared" si="11"/>
        <v>1389.5748478825312</v>
      </c>
      <c r="AL60" s="185">
        <f t="shared" si="11"/>
        <v>1447.4962682172054</v>
      </c>
      <c r="AM60" s="16">
        <f>LEN(A60)</f>
        <v>2</v>
      </c>
    </row>
    <row r="61" spans="1:39" x14ac:dyDescent="0.25">
      <c r="A61" s="16">
        <v>5201</v>
      </c>
      <c r="B61" s="16" t="s">
        <v>177</v>
      </c>
      <c r="C61" s="179">
        <f>VLOOKUP($A61,'ER-2020-2021'!$A:$Z,C$1,0)</f>
        <v>0</v>
      </c>
      <c r="D61" s="179">
        <f>VLOOKUP($A61,'ER-2020-2021'!$A:$Z,D$1,0)</f>
        <v>0</v>
      </c>
      <c r="E61" s="179">
        <f>VLOOKUP($A61,'ER-2020-2021'!$A:$Z,E$1,0)</f>
        <v>0</v>
      </c>
      <c r="F61" s="179">
        <f>VLOOKUP($A61,'ER-2020-2021'!$A:$Z,F$1,0)</f>
        <v>0</v>
      </c>
      <c r="G61" s="179">
        <f>VLOOKUP($A61,'ER-2020-2021'!$A:$Z,G$1,0)</f>
        <v>0</v>
      </c>
      <c r="H61" s="179">
        <f>VLOOKUP($A61,'ER-2020-2021'!$A:$Z,H$1,0)</f>
        <v>0</v>
      </c>
      <c r="I61" s="179">
        <f>VLOOKUP($A61,'ER-2020-2021'!$A:$Z,I$1,0)</f>
        <v>0</v>
      </c>
      <c r="J61" s="179">
        <f>VLOOKUP($A61,'ER-2020-2021'!$A:$Z,J$1,0)</f>
        <v>0</v>
      </c>
      <c r="K61" s="179">
        <f>VLOOKUP($A61,'ER-2020-2021'!$A:$Z,K$1,0)</f>
        <v>0</v>
      </c>
      <c r="L61" s="179">
        <f>VLOOKUP($A61,'ER-2020-2021'!$A:$Z,L$1,0)</f>
        <v>0</v>
      </c>
      <c r="M61" s="179">
        <f>VLOOKUP($A61,'ER-2020-2021'!$A:$Z,M$1,0)</f>
        <v>0</v>
      </c>
      <c r="N61" s="179">
        <f>VLOOKUP($A61,'ER-2020-2021'!$A:$Z,N$1,0)</f>
        <v>0</v>
      </c>
      <c r="O61" s="182">
        <f>VLOOKUP($A61,'ER-2020-2021'!$A:$Z,O$1,0)</f>
        <v>0</v>
      </c>
      <c r="P61" s="182">
        <f>VLOOKUP($A61,'ER-2020-2021'!$A:$Z,P$1,0)</f>
        <v>0</v>
      </c>
      <c r="Q61" s="182">
        <f>VLOOKUP($A61,'ER-2020-2021'!$A:$Z,Q$1,0)</f>
        <v>0</v>
      </c>
      <c r="R61" s="182">
        <f>VLOOKUP($A61,'ER-2020-2021'!$A:$Z,R$1,0)</f>
        <v>0</v>
      </c>
      <c r="S61" s="182">
        <f>VLOOKUP($A61,'ER-2020-2021'!$A:$Z,S$1,0)</f>
        <v>0</v>
      </c>
      <c r="T61" s="182">
        <f>VLOOKUP($A61,'ER-2020-2021'!$A:$Z,T$1,0)</f>
        <v>0</v>
      </c>
      <c r="U61" s="182">
        <f>VLOOKUP($A61,'ER-2020-2021'!$A:$Z,U$1,0)</f>
        <v>0</v>
      </c>
      <c r="V61" s="182">
        <f>VLOOKUP($A61,'ER-2020-2021'!$A:$Z,V$1,0)</f>
        <v>0</v>
      </c>
      <c r="W61" s="182">
        <f>VLOOKUP($A61,'ER-2020-2021'!$A:$Z,W$1,0)</f>
        <v>0</v>
      </c>
      <c r="X61" s="182">
        <f>VLOOKUP($A61,'ER-2020-2021'!$A:$Z,X$1,0)</f>
        <v>0</v>
      </c>
      <c r="Y61" s="182">
        <f>VLOOKUP($A61,'ER-2020-2021'!$A:$Z,Y$1,0)</f>
        <v>0</v>
      </c>
      <c r="Z61" s="182">
        <f>VLOOKUP($A61,'ER-2020-2021'!$A:$Z,Z$1,0)</f>
        <v>0</v>
      </c>
      <c r="AA61" s="185">
        <f>+IF((Z61+((U61-T61)+(V61-U61)+(W61-V61)+(X61-W61)+(Y61-X61)+(Z61-Y61))/CÁLCULOS!$Y$8)&gt;0,Z61+((U61-T61)+(V61-U61)+(W61-V61)+(X61-W61)+(Y61-X61)+(Z61-Y61))/CÁLCULOS!$Y$8,0)</f>
        <v>0</v>
      </c>
      <c r="AB61" s="185">
        <f>+IF((AA61+((V61-U61)+(W61-V61)+(X61-W61)+(Y61-X61)+(Z61-Y61)+(AA61-Z61))/CÁLCULOS!$Y$8)&gt;0,AA61+((V61-U61)+(W61-V61)+(X61-W61)+(Y61-X61)+(Z61-Y61)+(AA61-Z61))/CÁLCULOS!$Y$8,0)</f>
        <v>0</v>
      </c>
      <c r="AC61" s="185">
        <f>+IF((AB61+((W61-V61)+(X61-W61)+(Y61-X61)+(Z61-Y61)+(AA61-Z61)+(AB61-AA61))/CÁLCULOS!$Y$8)&gt;0,AB61+((W61-V61)+(X61-W61)+(Y61-X61)+(Z61-Y61)+(AA61-Z61)+(AB61-AA61))/CÁLCULOS!$Y$8,0)</f>
        <v>0</v>
      </c>
      <c r="AD61" s="185">
        <f>+IF((AC61+((X61-W61)+(Y61-X61)+(Z61-Y61)+(AA61-Z61)+(AB61-AA61)+(AC61-AB61))/CÁLCULOS!$Y$8)&gt;0,AC61+((X61-W61)+(Y61-X61)+(Z61-Y61)+(AA61-Z61)+(AB61-AA61)+(AC61-AB61))/CÁLCULOS!$Y$8,0)</f>
        <v>0</v>
      </c>
      <c r="AE61" s="185">
        <f>+IF((AD61+((Y61-X61)+(Z61-Y61)+(AA61-Z61)+(AB61-AA61)+(AC61-AB61)+(AD61-AC61))/CÁLCULOS!$Y$8)&gt;0,AD61+((Y61-X61)+(Z61-Y61)+(AA61-Z61)+(AB61-AA61)+(AC61-AB61)+(AD61-AC61))/CÁLCULOS!$Y$8,0)</f>
        <v>0</v>
      </c>
      <c r="AF61" s="185">
        <f>+IF((AE61+((Z61-Y61)+(AA61-Z61)+(AB61-AA61)+(AC61-AB61)+(AD61-AC61)+(AE61-AD61))/CÁLCULOS!$Y$8)&gt;0,AE61+((Z61-Y61)+(AA61-Z61)+(AB61-AA61)+(AC61-AB61)+(AD61-AC61)+(AE61-AD61))/CÁLCULOS!$Y$8,0)</f>
        <v>0</v>
      </c>
      <c r="AG61" s="185">
        <f>+IF((AF61+((AA61-Z61)+(AB61-AA61)+(AC61-AB61)+(AD61-AC61)+(AE61-AD61)+(AF61-AE61))/CÁLCULOS!$Y$8)&gt;0,AF61+((AA61-Z61)+(AB61-AA61)+(AC61-AB61)+(AD61-AC61)+(AE61-AD61)+(AF61-AE61))/CÁLCULOS!$Y$8,0)</f>
        <v>0</v>
      </c>
      <c r="AH61" s="185">
        <f>+IF((AG61+((AB61-AA61)+(AC61-AB61)+(AD61-AC61)+(AE61-AD61)+(AF61-AE61)+(AG61-AF61))/CÁLCULOS!$Y$8)&gt;0,AG61+((AB61-AA61)+(AC61-AB61)+(AD61-AC61)+(AE61-AD61)+(AF61-AE61)+(AG61-AF61))/CÁLCULOS!$Y$8,0)</f>
        <v>0</v>
      </c>
      <c r="AI61" s="185">
        <f>+IF((AH61+((AC61-AB61)+(AD61-AC61)+(AE61-AD61)+(AF61-AE61)+(AG61-AF61)+(AH61-AG61))/CÁLCULOS!$Y$8)&gt;0,AH61+((AC61-AB61)+(AD61-AC61)+(AE61-AD61)+(AF61-AE61)+(AG61-AF61)+(AH61-AG61))/CÁLCULOS!$Y$8,0)</f>
        <v>0</v>
      </c>
      <c r="AJ61" s="185">
        <f>+IF((AI61+((AD61-AC61)+(AE61-AD61)+(AF61-AE61)+(AG61-AF61)+(AH61-AG61)+(AI61-AH61))/CÁLCULOS!$Y$8)&gt;0,AI61+((AD61-AC61)+(AE61-AD61)+(AF61-AE61)+(AG61-AF61)+(AH61-AG61)+(AI61-AH61))/CÁLCULOS!$Y$8,0)</f>
        <v>0</v>
      </c>
      <c r="AK61" s="185">
        <f>+IF((AJ61+((AE61-AD61)+(AF61-AE61)+(AG61-AF61)+(AH61-AG61)+(AI61-AH61)+(AJ61-AI61))/CÁLCULOS!$Y$8)&gt;0,AJ61+((AE61-AD61)+(AF61-AE61)+(AG61-AF61)+(AH61-AG61)+(AI61-AH61)+(AJ61-AI61))/CÁLCULOS!$Y$8,0)</f>
        <v>0</v>
      </c>
      <c r="AL61" s="185">
        <f>+IF((AK61+((AF61-AE61)+(AG61-AF61)+(AH61-AG61)+(AI61-AH61)+(AJ61-AI61)+(AK61-AJ61))/CÁLCULOS!$Y$8)&gt;0,AK61+((AF61-AE61)+(AG61-AF61)+(AH61-AG61)+(AI61-AH61)+(AJ61-AI61)+(AK61-AJ61))/CÁLCULOS!$Y$8,0)</f>
        <v>0</v>
      </c>
      <c r="AM61" s="16">
        <f>LEN(A61)</f>
        <v>4</v>
      </c>
    </row>
    <row r="62" spans="1:39" x14ac:dyDescent="0.25">
      <c r="A62" s="16">
        <v>5202</v>
      </c>
      <c r="B62" s="16" t="s">
        <v>178</v>
      </c>
      <c r="C62" s="179">
        <f>VLOOKUP($A62,'ER-2020-2021'!$A:$Z,C$1,0)</f>
        <v>0</v>
      </c>
      <c r="D62" s="179">
        <f>VLOOKUP($A62,'ER-2020-2021'!$A:$Z,D$1,0)</f>
        <v>0</v>
      </c>
      <c r="E62" s="179">
        <f>VLOOKUP($A62,'ER-2020-2021'!$A:$Z,E$1,0)</f>
        <v>0</v>
      </c>
      <c r="F62" s="179">
        <f>VLOOKUP($A62,'ER-2020-2021'!$A:$Z,F$1,0)</f>
        <v>0</v>
      </c>
      <c r="G62" s="179">
        <f>VLOOKUP($A62,'ER-2020-2021'!$A:$Z,G$1,0)</f>
        <v>0</v>
      </c>
      <c r="H62" s="179">
        <f>VLOOKUP($A62,'ER-2020-2021'!$A:$Z,H$1,0)</f>
        <v>0</v>
      </c>
      <c r="I62" s="179">
        <f>VLOOKUP($A62,'ER-2020-2021'!$A:$Z,I$1,0)</f>
        <v>0</v>
      </c>
      <c r="J62" s="179">
        <f>VLOOKUP($A62,'ER-2020-2021'!$A:$Z,J$1,0)</f>
        <v>0</v>
      </c>
      <c r="K62" s="179">
        <f>VLOOKUP($A62,'ER-2020-2021'!$A:$Z,K$1,0)</f>
        <v>0</v>
      </c>
      <c r="L62" s="179">
        <f>VLOOKUP($A62,'ER-2020-2021'!$A:$Z,L$1,0)</f>
        <v>0</v>
      </c>
      <c r="M62" s="179">
        <f>VLOOKUP($A62,'ER-2020-2021'!$A:$Z,M$1,0)</f>
        <v>0</v>
      </c>
      <c r="N62" s="179">
        <f>VLOOKUP($A62,'ER-2020-2021'!$A:$Z,N$1,0)</f>
        <v>0</v>
      </c>
      <c r="O62" s="182">
        <f>VLOOKUP($A62,'ER-2020-2021'!$A:$Z,O$1,0)</f>
        <v>0</v>
      </c>
      <c r="P62" s="182">
        <f>VLOOKUP($A62,'ER-2020-2021'!$A:$Z,P$1,0)</f>
        <v>0</v>
      </c>
      <c r="Q62" s="182">
        <f>VLOOKUP($A62,'ER-2020-2021'!$A:$Z,Q$1,0)</f>
        <v>0</v>
      </c>
      <c r="R62" s="182">
        <f>VLOOKUP($A62,'ER-2020-2021'!$A:$Z,R$1,0)</f>
        <v>0</v>
      </c>
      <c r="S62" s="182">
        <f>VLOOKUP($A62,'ER-2020-2021'!$A:$Z,S$1,0)</f>
        <v>0</v>
      </c>
      <c r="T62" s="182">
        <f>VLOOKUP($A62,'ER-2020-2021'!$A:$Z,T$1,0)</f>
        <v>0</v>
      </c>
      <c r="U62" s="182">
        <f>VLOOKUP($A62,'ER-2020-2021'!$A:$Z,U$1,0)</f>
        <v>0</v>
      </c>
      <c r="V62" s="182">
        <f>VLOOKUP($A62,'ER-2020-2021'!$A:$Z,V$1,0)</f>
        <v>0</v>
      </c>
      <c r="W62" s="182">
        <f>VLOOKUP($A62,'ER-2020-2021'!$A:$Z,W$1,0)</f>
        <v>0</v>
      </c>
      <c r="X62" s="182">
        <f>VLOOKUP($A62,'ER-2020-2021'!$A:$Z,X$1,0)</f>
        <v>0</v>
      </c>
      <c r="Y62" s="182">
        <f>VLOOKUP($A62,'ER-2020-2021'!$A:$Z,Y$1,0)</f>
        <v>0</v>
      </c>
      <c r="Z62" s="182">
        <f>VLOOKUP($A62,'ER-2020-2021'!$A:$Z,Z$1,0)</f>
        <v>0</v>
      </c>
      <c r="AA62" s="185">
        <f>+IF((Z62+((U62-T62)+(V62-U62)+(W62-V62)+(X62-W62)+(Y62-X62)+(Z62-Y62))/CÁLCULOS!$Y$8)&gt;0,Z62+((U62-T62)+(V62-U62)+(W62-V62)+(X62-W62)+(Y62-X62)+(Z62-Y62))/CÁLCULOS!$Y$8,0)</f>
        <v>0</v>
      </c>
      <c r="AB62" s="185">
        <f>+IF((AA62+((V62-U62)+(W62-V62)+(X62-W62)+(Y62-X62)+(Z62-Y62)+(AA62-Z62))/CÁLCULOS!$Y$8)&gt;0,AA62+((V62-U62)+(W62-V62)+(X62-W62)+(Y62-X62)+(Z62-Y62)+(AA62-Z62))/CÁLCULOS!$Y$8,0)</f>
        <v>0</v>
      </c>
      <c r="AC62" s="185">
        <f>+IF((AB62+((W62-V62)+(X62-W62)+(Y62-X62)+(Z62-Y62)+(AA62-Z62)+(AB62-AA62))/CÁLCULOS!$Y$8)&gt;0,AB62+((W62-V62)+(X62-W62)+(Y62-X62)+(Z62-Y62)+(AA62-Z62)+(AB62-AA62))/CÁLCULOS!$Y$8,0)</f>
        <v>0</v>
      </c>
      <c r="AD62" s="185">
        <f>+IF((AC62+((X62-W62)+(Y62-X62)+(Z62-Y62)+(AA62-Z62)+(AB62-AA62)+(AC62-AB62))/CÁLCULOS!$Y$8)&gt;0,AC62+((X62-W62)+(Y62-X62)+(Z62-Y62)+(AA62-Z62)+(AB62-AA62)+(AC62-AB62))/CÁLCULOS!$Y$8,0)</f>
        <v>0</v>
      </c>
      <c r="AE62" s="185">
        <f>+IF((AD62+((Y62-X62)+(Z62-Y62)+(AA62-Z62)+(AB62-AA62)+(AC62-AB62)+(AD62-AC62))/CÁLCULOS!$Y$8)&gt;0,AD62+((Y62-X62)+(Z62-Y62)+(AA62-Z62)+(AB62-AA62)+(AC62-AB62)+(AD62-AC62))/CÁLCULOS!$Y$8,0)</f>
        <v>0</v>
      </c>
      <c r="AF62" s="185">
        <f>+IF((AE62+((Z62-Y62)+(AA62-Z62)+(AB62-AA62)+(AC62-AB62)+(AD62-AC62)+(AE62-AD62))/CÁLCULOS!$Y$8)&gt;0,AE62+((Z62-Y62)+(AA62-Z62)+(AB62-AA62)+(AC62-AB62)+(AD62-AC62)+(AE62-AD62))/CÁLCULOS!$Y$8,0)</f>
        <v>0</v>
      </c>
      <c r="AG62" s="185">
        <f>+IF((AF62+((AA62-Z62)+(AB62-AA62)+(AC62-AB62)+(AD62-AC62)+(AE62-AD62)+(AF62-AE62))/CÁLCULOS!$Y$8)&gt;0,AF62+((AA62-Z62)+(AB62-AA62)+(AC62-AB62)+(AD62-AC62)+(AE62-AD62)+(AF62-AE62))/CÁLCULOS!$Y$8,0)</f>
        <v>0</v>
      </c>
      <c r="AH62" s="185">
        <f>+IF((AG62+((AB62-AA62)+(AC62-AB62)+(AD62-AC62)+(AE62-AD62)+(AF62-AE62)+(AG62-AF62))/CÁLCULOS!$Y$8)&gt;0,AG62+((AB62-AA62)+(AC62-AB62)+(AD62-AC62)+(AE62-AD62)+(AF62-AE62)+(AG62-AF62))/CÁLCULOS!$Y$8,0)</f>
        <v>0</v>
      </c>
      <c r="AI62" s="185">
        <f>+IF((AH62+((AC62-AB62)+(AD62-AC62)+(AE62-AD62)+(AF62-AE62)+(AG62-AF62)+(AH62-AG62))/CÁLCULOS!$Y$8)&gt;0,AH62+((AC62-AB62)+(AD62-AC62)+(AE62-AD62)+(AF62-AE62)+(AG62-AF62)+(AH62-AG62))/CÁLCULOS!$Y$8,0)</f>
        <v>0</v>
      </c>
      <c r="AJ62" s="185">
        <f>+IF((AI62+((AD62-AC62)+(AE62-AD62)+(AF62-AE62)+(AG62-AF62)+(AH62-AG62)+(AI62-AH62))/CÁLCULOS!$Y$8)&gt;0,AI62+((AD62-AC62)+(AE62-AD62)+(AF62-AE62)+(AG62-AF62)+(AH62-AG62)+(AI62-AH62))/CÁLCULOS!$Y$8,0)</f>
        <v>0</v>
      </c>
      <c r="AK62" s="185">
        <f>+IF((AJ62+((AE62-AD62)+(AF62-AE62)+(AG62-AF62)+(AH62-AG62)+(AI62-AH62)+(AJ62-AI62))/CÁLCULOS!$Y$8)&gt;0,AJ62+((AE62-AD62)+(AF62-AE62)+(AG62-AF62)+(AH62-AG62)+(AI62-AH62)+(AJ62-AI62))/CÁLCULOS!$Y$8,0)</f>
        <v>0</v>
      </c>
      <c r="AL62" s="185">
        <f>+IF((AK62+((AF62-AE62)+(AG62-AF62)+(AH62-AG62)+(AI62-AH62)+(AJ62-AI62)+(AK62-AJ62))/CÁLCULOS!$Y$8)&gt;0,AK62+((AF62-AE62)+(AG62-AF62)+(AH62-AG62)+(AI62-AH62)+(AJ62-AI62)+(AK62-AJ62))/CÁLCULOS!$Y$8,0)</f>
        <v>0</v>
      </c>
      <c r="AM62" s="16">
        <f>LEN(A62)</f>
        <v>4</v>
      </c>
    </row>
    <row r="63" spans="1:39" x14ac:dyDescent="0.25">
      <c r="A63" s="16">
        <v>5203</v>
      </c>
      <c r="B63" s="16" t="s">
        <v>517</v>
      </c>
      <c r="C63" s="179">
        <f>VLOOKUP($A63,'ER-2020-2021'!$A:$Z,C$1,0)</f>
        <v>0</v>
      </c>
      <c r="D63" s="179">
        <f>VLOOKUP($A63,'ER-2020-2021'!$A:$Z,D$1,0)</f>
        <v>0</v>
      </c>
      <c r="E63" s="179">
        <f>VLOOKUP($A63,'ER-2020-2021'!$A:$Z,E$1,0)</f>
        <v>0</v>
      </c>
      <c r="F63" s="179">
        <f>VLOOKUP($A63,'ER-2020-2021'!$A:$Z,F$1,0)</f>
        <v>0</v>
      </c>
      <c r="G63" s="179">
        <f>VLOOKUP($A63,'ER-2020-2021'!$A:$Z,G$1,0)</f>
        <v>0</v>
      </c>
      <c r="H63" s="179">
        <f>VLOOKUP($A63,'ER-2020-2021'!$A:$Z,H$1,0)</f>
        <v>0</v>
      </c>
      <c r="I63" s="179">
        <f>VLOOKUP($A63,'ER-2020-2021'!$A:$Z,I$1,0)</f>
        <v>0</v>
      </c>
      <c r="J63" s="179">
        <f>VLOOKUP($A63,'ER-2020-2021'!$A:$Z,J$1,0)</f>
        <v>0</v>
      </c>
      <c r="K63" s="179">
        <f>VLOOKUP($A63,'ER-2020-2021'!$A:$Z,K$1,0)</f>
        <v>0</v>
      </c>
      <c r="L63" s="179">
        <f>VLOOKUP($A63,'ER-2020-2021'!$A:$Z,L$1,0)</f>
        <v>0</v>
      </c>
      <c r="M63" s="179">
        <f>VLOOKUP($A63,'ER-2020-2021'!$A:$Z,M$1,0)</f>
        <v>0</v>
      </c>
      <c r="N63" s="179">
        <f>VLOOKUP($A63,'ER-2020-2021'!$A:$Z,N$1,0)</f>
        <v>0</v>
      </c>
      <c r="O63" s="182">
        <f>VLOOKUP($A63,'ER-2020-2021'!$A:$Z,O$1,0)</f>
        <v>0</v>
      </c>
      <c r="P63" s="182">
        <f>VLOOKUP($A63,'ER-2020-2021'!$A:$Z,P$1,0)</f>
        <v>0</v>
      </c>
      <c r="Q63" s="182">
        <f>VLOOKUP($A63,'ER-2020-2021'!$A:$Z,Q$1,0)</f>
        <v>0</v>
      </c>
      <c r="R63" s="182">
        <f>VLOOKUP($A63,'ER-2020-2021'!$A:$Z,R$1,0)</f>
        <v>0</v>
      </c>
      <c r="S63" s="182">
        <f>VLOOKUP($A63,'ER-2020-2021'!$A:$Z,S$1,0)</f>
        <v>0</v>
      </c>
      <c r="T63" s="182">
        <f>VLOOKUP($A63,'ER-2020-2021'!$A:$Z,T$1,0)</f>
        <v>0</v>
      </c>
      <c r="U63" s="182">
        <f>VLOOKUP($A63,'ER-2020-2021'!$A:$Z,U$1,0)</f>
        <v>0</v>
      </c>
      <c r="V63" s="182">
        <f>VLOOKUP($A63,'ER-2020-2021'!$A:$Z,V$1,0)</f>
        <v>0</v>
      </c>
      <c r="W63" s="182">
        <f>VLOOKUP($A63,'ER-2020-2021'!$A:$Z,W$1,0)</f>
        <v>0</v>
      </c>
      <c r="X63" s="182">
        <f>VLOOKUP($A63,'ER-2020-2021'!$A:$Z,X$1,0)</f>
        <v>0</v>
      </c>
      <c r="Y63" s="182">
        <f>VLOOKUP($A63,'ER-2020-2021'!$A:$Z,Y$1,0)</f>
        <v>0</v>
      </c>
      <c r="Z63" s="182">
        <f>VLOOKUP($A63,'ER-2020-2021'!$A:$Z,Z$1,0)</f>
        <v>0</v>
      </c>
      <c r="AA63" s="185">
        <f>+IF((Z63+((U63-T63)+(V63-U63)+(W63-V63)+(X63-W63)+(Y63-X63)+(Z63-Y63))/CÁLCULOS!$Y$8)&gt;0,Z63+((U63-T63)+(V63-U63)+(W63-V63)+(X63-W63)+(Y63-X63)+(Z63-Y63))/CÁLCULOS!$Y$8,0)</f>
        <v>0</v>
      </c>
      <c r="AB63" s="185">
        <f>+IF((AA63+((V63-U63)+(W63-V63)+(X63-W63)+(Y63-X63)+(Z63-Y63)+(AA63-Z63))/CÁLCULOS!$Y$8)&gt;0,AA63+((V63-U63)+(W63-V63)+(X63-W63)+(Y63-X63)+(Z63-Y63)+(AA63-Z63))/CÁLCULOS!$Y$8,0)</f>
        <v>0</v>
      </c>
      <c r="AC63" s="185">
        <f>+IF((AB63+((W63-V63)+(X63-W63)+(Y63-X63)+(Z63-Y63)+(AA63-Z63)+(AB63-AA63))/CÁLCULOS!$Y$8)&gt;0,AB63+((W63-V63)+(X63-W63)+(Y63-X63)+(Z63-Y63)+(AA63-Z63)+(AB63-AA63))/CÁLCULOS!$Y$8,0)</f>
        <v>0</v>
      </c>
      <c r="AD63" s="185">
        <f>+IF((AC63+((X63-W63)+(Y63-X63)+(Z63-Y63)+(AA63-Z63)+(AB63-AA63)+(AC63-AB63))/CÁLCULOS!$Y$8)&gt;0,AC63+((X63-W63)+(Y63-X63)+(Z63-Y63)+(AA63-Z63)+(AB63-AA63)+(AC63-AB63))/CÁLCULOS!$Y$8,0)</f>
        <v>0</v>
      </c>
      <c r="AE63" s="185">
        <f>+IF((AD63+((Y63-X63)+(Z63-Y63)+(AA63-Z63)+(AB63-AA63)+(AC63-AB63)+(AD63-AC63))/CÁLCULOS!$Y$8)&gt;0,AD63+((Y63-X63)+(Z63-Y63)+(AA63-Z63)+(AB63-AA63)+(AC63-AB63)+(AD63-AC63))/CÁLCULOS!$Y$8,0)</f>
        <v>0</v>
      </c>
      <c r="AF63" s="185">
        <f>+IF((AE63+((Z63-Y63)+(AA63-Z63)+(AB63-AA63)+(AC63-AB63)+(AD63-AC63)+(AE63-AD63))/CÁLCULOS!$Y$8)&gt;0,AE63+((Z63-Y63)+(AA63-Z63)+(AB63-AA63)+(AC63-AB63)+(AD63-AC63)+(AE63-AD63))/CÁLCULOS!$Y$8,0)</f>
        <v>0</v>
      </c>
      <c r="AG63" s="185">
        <f>+IF((AF63+((AA63-Z63)+(AB63-AA63)+(AC63-AB63)+(AD63-AC63)+(AE63-AD63)+(AF63-AE63))/CÁLCULOS!$Y$8)&gt;0,AF63+((AA63-Z63)+(AB63-AA63)+(AC63-AB63)+(AD63-AC63)+(AE63-AD63)+(AF63-AE63))/CÁLCULOS!$Y$8,0)</f>
        <v>0</v>
      </c>
      <c r="AH63" s="185">
        <f>+IF((AG63+((AB63-AA63)+(AC63-AB63)+(AD63-AC63)+(AE63-AD63)+(AF63-AE63)+(AG63-AF63))/CÁLCULOS!$Y$8)&gt;0,AG63+((AB63-AA63)+(AC63-AB63)+(AD63-AC63)+(AE63-AD63)+(AF63-AE63)+(AG63-AF63))/CÁLCULOS!$Y$8,0)</f>
        <v>0</v>
      </c>
      <c r="AI63" s="185">
        <f>+IF((AH63+((AC63-AB63)+(AD63-AC63)+(AE63-AD63)+(AF63-AE63)+(AG63-AF63)+(AH63-AG63))/CÁLCULOS!$Y$8)&gt;0,AH63+((AC63-AB63)+(AD63-AC63)+(AE63-AD63)+(AF63-AE63)+(AG63-AF63)+(AH63-AG63))/CÁLCULOS!$Y$8,0)</f>
        <v>0</v>
      </c>
      <c r="AJ63" s="185">
        <f>+IF((AI63+((AD63-AC63)+(AE63-AD63)+(AF63-AE63)+(AG63-AF63)+(AH63-AG63)+(AI63-AH63))/CÁLCULOS!$Y$8)&gt;0,AI63+((AD63-AC63)+(AE63-AD63)+(AF63-AE63)+(AG63-AF63)+(AH63-AG63)+(AI63-AH63))/CÁLCULOS!$Y$8,0)</f>
        <v>0</v>
      </c>
      <c r="AK63" s="185">
        <f>+IF((AJ63+((AE63-AD63)+(AF63-AE63)+(AG63-AF63)+(AH63-AG63)+(AI63-AH63)+(AJ63-AI63))/CÁLCULOS!$Y$8)&gt;0,AJ63+((AE63-AD63)+(AF63-AE63)+(AG63-AF63)+(AH63-AG63)+(AI63-AH63)+(AJ63-AI63))/CÁLCULOS!$Y$8,0)</f>
        <v>0</v>
      </c>
      <c r="AL63" s="185">
        <f>+IF((AK63+((AF63-AE63)+(AG63-AF63)+(AH63-AG63)+(AI63-AH63)+(AJ63-AI63)+(AK63-AJ63))/CÁLCULOS!$Y$8)&gt;0,AK63+((AF63-AE63)+(AG63-AF63)+(AH63-AG63)+(AI63-AH63)+(AJ63-AI63)+(AK63-AJ63))/CÁLCULOS!$Y$8,0)</f>
        <v>0</v>
      </c>
      <c r="AM63" s="16">
        <f>LEN(A63)</f>
        <v>4</v>
      </c>
    </row>
    <row r="64" spans="1:39" x14ac:dyDescent="0.25">
      <c r="A64" s="16">
        <v>5204</v>
      </c>
      <c r="B64" s="16" t="s">
        <v>518</v>
      </c>
      <c r="C64" s="179">
        <f>VLOOKUP($A64,'ER-2020-2021'!$A:$Z,C$1,0)</f>
        <v>0</v>
      </c>
      <c r="D64" s="179">
        <f>VLOOKUP($A64,'ER-2020-2021'!$A:$Z,D$1,0)</f>
        <v>0</v>
      </c>
      <c r="E64" s="179">
        <f>VLOOKUP($A64,'ER-2020-2021'!$A:$Z,E$1,0)</f>
        <v>0</v>
      </c>
      <c r="F64" s="179">
        <f>VLOOKUP($A64,'ER-2020-2021'!$A:$Z,F$1,0)</f>
        <v>0</v>
      </c>
      <c r="G64" s="179">
        <f>VLOOKUP($A64,'ER-2020-2021'!$A:$Z,G$1,0)</f>
        <v>0</v>
      </c>
      <c r="H64" s="179">
        <f>VLOOKUP($A64,'ER-2020-2021'!$A:$Z,H$1,0)</f>
        <v>0</v>
      </c>
      <c r="I64" s="179">
        <f>VLOOKUP($A64,'ER-2020-2021'!$A:$Z,I$1,0)</f>
        <v>0</v>
      </c>
      <c r="J64" s="179">
        <f>VLOOKUP($A64,'ER-2020-2021'!$A:$Z,J$1,0)</f>
        <v>0</v>
      </c>
      <c r="K64" s="179">
        <f>VLOOKUP($A64,'ER-2020-2021'!$A:$Z,K$1,0)</f>
        <v>0</v>
      </c>
      <c r="L64" s="179">
        <f>VLOOKUP($A64,'ER-2020-2021'!$A:$Z,L$1,0)</f>
        <v>0</v>
      </c>
      <c r="M64" s="179">
        <f>VLOOKUP($A64,'ER-2020-2021'!$A:$Z,M$1,0)</f>
        <v>0</v>
      </c>
      <c r="N64" s="179">
        <f>VLOOKUP($A64,'ER-2020-2021'!$A:$Z,N$1,0)</f>
        <v>0</v>
      </c>
      <c r="O64" s="182">
        <f>VLOOKUP($A64,'ER-2020-2021'!$A:$Z,O$1,0)</f>
        <v>0</v>
      </c>
      <c r="P64" s="182">
        <f>VLOOKUP($A64,'ER-2020-2021'!$A:$Z,P$1,0)</f>
        <v>0</v>
      </c>
      <c r="Q64" s="182">
        <f>VLOOKUP($A64,'ER-2020-2021'!$A:$Z,Q$1,0)</f>
        <v>0</v>
      </c>
      <c r="R64" s="182">
        <f>VLOOKUP($A64,'ER-2020-2021'!$A:$Z,R$1,0)</f>
        <v>0</v>
      </c>
      <c r="S64" s="182">
        <f>VLOOKUP($A64,'ER-2020-2021'!$A:$Z,S$1,0)</f>
        <v>0</v>
      </c>
      <c r="T64" s="182">
        <f>VLOOKUP($A64,'ER-2020-2021'!$A:$Z,T$1,0)</f>
        <v>0</v>
      </c>
      <c r="U64" s="182">
        <f>VLOOKUP($A64,'ER-2020-2021'!$A:$Z,U$1,0)</f>
        <v>0</v>
      </c>
      <c r="V64" s="182">
        <f>VLOOKUP($A64,'ER-2020-2021'!$A:$Z,V$1,0)</f>
        <v>0</v>
      </c>
      <c r="W64" s="182">
        <f>VLOOKUP($A64,'ER-2020-2021'!$A:$Z,W$1,0)</f>
        <v>0</v>
      </c>
      <c r="X64" s="182">
        <f>VLOOKUP($A64,'ER-2020-2021'!$A:$Z,X$1,0)</f>
        <v>0</v>
      </c>
      <c r="Y64" s="182">
        <f>VLOOKUP($A64,'ER-2020-2021'!$A:$Z,Y$1,0)</f>
        <v>0</v>
      </c>
      <c r="Z64" s="182">
        <f>VLOOKUP($A64,'ER-2020-2021'!$A:$Z,Z$1,0)</f>
        <v>0</v>
      </c>
      <c r="AA64" s="185">
        <f>+IF((Z64+((U64-T64)+(V64-U64)+(W64-V64)+(X64-W64)+(Y64-X64)+(Z64-Y64))/CÁLCULOS!$Y$8)&gt;0,Z64+((U64-T64)+(V64-U64)+(W64-V64)+(X64-W64)+(Y64-X64)+(Z64-Y64))/CÁLCULOS!$Y$8,0)</f>
        <v>0</v>
      </c>
      <c r="AB64" s="185">
        <f>+IF((AA64+((V64-U64)+(W64-V64)+(X64-W64)+(Y64-X64)+(Z64-Y64)+(AA64-Z64))/CÁLCULOS!$Y$8)&gt;0,AA64+((V64-U64)+(W64-V64)+(X64-W64)+(Y64-X64)+(Z64-Y64)+(AA64-Z64))/CÁLCULOS!$Y$8,0)</f>
        <v>0</v>
      </c>
      <c r="AC64" s="185">
        <f>+IF((AB64+((W64-V64)+(X64-W64)+(Y64-X64)+(Z64-Y64)+(AA64-Z64)+(AB64-AA64))/CÁLCULOS!$Y$8)&gt;0,AB64+((W64-V64)+(X64-W64)+(Y64-X64)+(Z64-Y64)+(AA64-Z64)+(AB64-AA64))/CÁLCULOS!$Y$8,0)</f>
        <v>0</v>
      </c>
      <c r="AD64" s="185">
        <f>+IF((AC64+((X64-W64)+(Y64-X64)+(Z64-Y64)+(AA64-Z64)+(AB64-AA64)+(AC64-AB64))/CÁLCULOS!$Y$8)&gt;0,AC64+((X64-W64)+(Y64-X64)+(Z64-Y64)+(AA64-Z64)+(AB64-AA64)+(AC64-AB64))/CÁLCULOS!$Y$8,0)</f>
        <v>0</v>
      </c>
      <c r="AE64" s="185">
        <f>+IF((AD64+((Y64-X64)+(Z64-Y64)+(AA64-Z64)+(AB64-AA64)+(AC64-AB64)+(AD64-AC64))/CÁLCULOS!$Y$8)&gt;0,AD64+((Y64-X64)+(Z64-Y64)+(AA64-Z64)+(AB64-AA64)+(AC64-AB64)+(AD64-AC64))/CÁLCULOS!$Y$8,0)</f>
        <v>0</v>
      </c>
      <c r="AF64" s="185">
        <f>+IF((AE64+((Z64-Y64)+(AA64-Z64)+(AB64-AA64)+(AC64-AB64)+(AD64-AC64)+(AE64-AD64))/CÁLCULOS!$Y$8)&gt;0,AE64+((Z64-Y64)+(AA64-Z64)+(AB64-AA64)+(AC64-AB64)+(AD64-AC64)+(AE64-AD64))/CÁLCULOS!$Y$8,0)</f>
        <v>0</v>
      </c>
      <c r="AG64" s="185">
        <f>+IF((AF64+((AA64-Z64)+(AB64-AA64)+(AC64-AB64)+(AD64-AC64)+(AE64-AD64)+(AF64-AE64))/CÁLCULOS!$Y$8)&gt;0,AF64+((AA64-Z64)+(AB64-AA64)+(AC64-AB64)+(AD64-AC64)+(AE64-AD64)+(AF64-AE64))/CÁLCULOS!$Y$8,0)</f>
        <v>0</v>
      </c>
      <c r="AH64" s="185">
        <f>+IF((AG64+((AB64-AA64)+(AC64-AB64)+(AD64-AC64)+(AE64-AD64)+(AF64-AE64)+(AG64-AF64))/CÁLCULOS!$Y$8)&gt;0,AG64+((AB64-AA64)+(AC64-AB64)+(AD64-AC64)+(AE64-AD64)+(AF64-AE64)+(AG64-AF64))/CÁLCULOS!$Y$8,0)</f>
        <v>0</v>
      </c>
      <c r="AI64" s="185">
        <f>+IF((AH64+((AC64-AB64)+(AD64-AC64)+(AE64-AD64)+(AF64-AE64)+(AG64-AF64)+(AH64-AG64))/CÁLCULOS!$Y$8)&gt;0,AH64+((AC64-AB64)+(AD64-AC64)+(AE64-AD64)+(AF64-AE64)+(AG64-AF64)+(AH64-AG64))/CÁLCULOS!$Y$8,0)</f>
        <v>0</v>
      </c>
      <c r="AJ64" s="185">
        <f>+IF((AI64+((AD64-AC64)+(AE64-AD64)+(AF64-AE64)+(AG64-AF64)+(AH64-AG64)+(AI64-AH64))/CÁLCULOS!$Y$8)&gt;0,AI64+((AD64-AC64)+(AE64-AD64)+(AF64-AE64)+(AG64-AF64)+(AH64-AG64)+(AI64-AH64))/CÁLCULOS!$Y$8,0)</f>
        <v>0</v>
      </c>
      <c r="AK64" s="185">
        <f>+IF((AJ64+((AE64-AD64)+(AF64-AE64)+(AG64-AF64)+(AH64-AG64)+(AI64-AH64)+(AJ64-AI64))/CÁLCULOS!$Y$8)&gt;0,AJ64+((AE64-AD64)+(AF64-AE64)+(AG64-AF64)+(AH64-AG64)+(AI64-AH64)+(AJ64-AI64))/CÁLCULOS!$Y$8,0)</f>
        <v>0</v>
      </c>
      <c r="AL64" s="185">
        <f>+IF((AK64+((AF64-AE64)+(AG64-AF64)+(AH64-AG64)+(AI64-AH64)+(AJ64-AI64)+(AK64-AJ64))/CÁLCULOS!$Y$8)&gt;0,AK64+((AF64-AE64)+(AG64-AF64)+(AH64-AG64)+(AI64-AH64)+(AJ64-AI64)+(AK64-AJ64))/CÁLCULOS!$Y$8,0)</f>
        <v>0</v>
      </c>
      <c r="AM64" s="16">
        <f>LEN(A64)</f>
        <v>4</v>
      </c>
    </row>
    <row r="65" spans="1:39" x14ac:dyDescent="0.25">
      <c r="A65" s="16">
        <v>5205</v>
      </c>
      <c r="B65" s="16" t="s">
        <v>519</v>
      </c>
      <c r="C65" s="179">
        <f>VLOOKUP($A65,'ER-2020-2021'!$A:$Z,C$1,0)</f>
        <v>0</v>
      </c>
      <c r="D65" s="179">
        <f>VLOOKUP($A65,'ER-2020-2021'!$A:$Z,D$1,0)</f>
        <v>0</v>
      </c>
      <c r="E65" s="179">
        <f>VLOOKUP($A65,'ER-2020-2021'!$A:$Z,E$1,0)</f>
        <v>0</v>
      </c>
      <c r="F65" s="179">
        <f>VLOOKUP($A65,'ER-2020-2021'!$A:$Z,F$1,0)</f>
        <v>0</v>
      </c>
      <c r="G65" s="179">
        <f>VLOOKUP($A65,'ER-2020-2021'!$A:$Z,G$1,0)</f>
        <v>0</v>
      </c>
      <c r="H65" s="179">
        <f>VLOOKUP($A65,'ER-2020-2021'!$A:$Z,H$1,0)</f>
        <v>0</v>
      </c>
      <c r="I65" s="179">
        <f>VLOOKUP($A65,'ER-2020-2021'!$A:$Z,I$1,0)</f>
        <v>0</v>
      </c>
      <c r="J65" s="179">
        <f>VLOOKUP($A65,'ER-2020-2021'!$A:$Z,J$1,0)</f>
        <v>0</v>
      </c>
      <c r="K65" s="179">
        <f>VLOOKUP($A65,'ER-2020-2021'!$A:$Z,K$1,0)</f>
        <v>0</v>
      </c>
      <c r="L65" s="179">
        <f>VLOOKUP($A65,'ER-2020-2021'!$A:$Z,L$1,0)</f>
        <v>0</v>
      </c>
      <c r="M65" s="179">
        <f>VLOOKUP($A65,'ER-2020-2021'!$A:$Z,M$1,0)</f>
        <v>0</v>
      </c>
      <c r="N65" s="179">
        <f>VLOOKUP($A65,'ER-2020-2021'!$A:$Z,N$1,0)</f>
        <v>0</v>
      </c>
      <c r="O65" s="182">
        <f>VLOOKUP($A65,'ER-2020-2021'!$A:$Z,O$1,0)</f>
        <v>0</v>
      </c>
      <c r="P65" s="182">
        <f>VLOOKUP($A65,'ER-2020-2021'!$A:$Z,P$1,0)</f>
        <v>0</v>
      </c>
      <c r="Q65" s="182">
        <f>VLOOKUP($A65,'ER-2020-2021'!$A:$Z,Q$1,0)</f>
        <v>0</v>
      </c>
      <c r="R65" s="182">
        <f>VLOOKUP($A65,'ER-2020-2021'!$A:$Z,R$1,0)</f>
        <v>0</v>
      </c>
      <c r="S65" s="182">
        <f>VLOOKUP($A65,'ER-2020-2021'!$A:$Z,S$1,0)</f>
        <v>0</v>
      </c>
      <c r="T65" s="182">
        <f>VLOOKUP($A65,'ER-2020-2021'!$A:$Z,T$1,0)</f>
        <v>0</v>
      </c>
      <c r="U65" s="182">
        <f>VLOOKUP($A65,'ER-2020-2021'!$A:$Z,U$1,0)</f>
        <v>0</v>
      </c>
      <c r="V65" s="182">
        <f>VLOOKUP($A65,'ER-2020-2021'!$A:$Z,V$1,0)</f>
        <v>0</v>
      </c>
      <c r="W65" s="182">
        <f>VLOOKUP($A65,'ER-2020-2021'!$A:$Z,W$1,0)</f>
        <v>0</v>
      </c>
      <c r="X65" s="182">
        <f>VLOOKUP($A65,'ER-2020-2021'!$A:$Z,X$1,0)</f>
        <v>0</v>
      </c>
      <c r="Y65" s="182">
        <f>VLOOKUP($A65,'ER-2020-2021'!$A:$Z,Y$1,0)</f>
        <v>0</v>
      </c>
      <c r="Z65" s="182">
        <f>VLOOKUP($A65,'ER-2020-2021'!$A:$Z,Z$1,0)</f>
        <v>0</v>
      </c>
      <c r="AA65" s="185">
        <f>+IF((Z65+((U65-T65)+(V65-U65)+(W65-V65)+(X65-W65)+(Y65-X65)+(Z65-Y65))/CÁLCULOS!$Y$8)&gt;0,Z65+((U65-T65)+(V65-U65)+(W65-V65)+(X65-W65)+(Y65-X65)+(Z65-Y65))/CÁLCULOS!$Y$8,0)</f>
        <v>0</v>
      </c>
      <c r="AB65" s="185">
        <f>+IF((AA65+((V65-U65)+(W65-V65)+(X65-W65)+(Y65-X65)+(Z65-Y65)+(AA65-Z65))/CÁLCULOS!$Y$8)&gt;0,AA65+((V65-U65)+(W65-V65)+(X65-W65)+(Y65-X65)+(Z65-Y65)+(AA65-Z65))/CÁLCULOS!$Y$8,0)</f>
        <v>0</v>
      </c>
      <c r="AC65" s="185">
        <f>+IF((AB65+((W65-V65)+(X65-W65)+(Y65-X65)+(Z65-Y65)+(AA65-Z65)+(AB65-AA65))/CÁLCULOS!$Y$8)&gt;0,AB65+((W65-V65)+(X65-W65)+(Y65-X65)+(Z65-Y65)+(AA65-Z65)+(AB65-AA65))/CÁLCULOS!$Y$8,0)</f>
        <v>0</v>
      </c>
      <c r="AD65" s="185">
        <f>+IF((AC65+((X65-W65)+(Y65-X65)+(Z65-Y65)+(AA65-Z65)+(AB65-AA65)+(AC65-AB65))/CÁLCULOS!$Y$8)&gt;0,AC65+((X65-W65)+(Y65-X65)+(Z65-Y65)+(AA65-Z65)+(AB65-AA65)+(AC65-AB65))/CÁLCULOS!$Y$8,0)</f>
        <v>0</v>
      </c>
      <c r="AE65" s="185">
        <f>+IF((AD65+((Y65-X65)+(Z65-Y65)+(AA65-Z65)+(AB65-AA65)+(AC65-AB65)+(AD65-AC65))/CÁLCULOS!$Y$8)&gt;0,AD65+((Y65-X65)+(Z65-Y65)+(AA65-Z65)+(AB65-AA65)+(AC65-AB65)+(AD65-AC65))/CÁLCULOS!$Y$8,0)</f>
        <v>0</v>
      </c>
      <c r="AF65" s="185">
        <f>+IF((AE65+((Z65-Y65)+(AA65-Z65)+(AB65-AA65)+(AC65-AB65)+(AD65-AC65)+(AE65-AD65))/CÁLCULOS!$Y$8)&gt;0,AE65+((Z65-Y65)+(AA65-Z65)+(AB65-AA65)+(AC65-AB65)+(AD65-AC65)+(AE65-AD65))/CÁLCULOS!$Y$8,0)</f>
        <v>0</v>
      </c>
      <c r="AG65" s="185">
        <f>+IF((AF65+((AA65-Z65)+(AB65-AA65)+(AC65-AB65)+(AD65-AC65)+(AE65-AD65)+(AF65-AE65))/CÁLCULOS!$Y$8)&gt;0,AF65+((AA65-Z65)+(AB65-AA65)+(AC65-AB65)+(AD65-AC65)+(AE65-AD65)+(AF65-AE65))/CÁLCULOS!$Y$8,0)</f>
        <v>0</v>
      </c>
      <c r="AH65" s="185">
        <f>+IF((AG65+((AB65-AA65)+(AC65-AB65)+(AD65-AC65)+(AE65-AD65)+(AF65-AE65)+(AG65-AF65))/CÁLCULOS!$Y$8)&gt;0,AG65+((AB65-AA65)+(AC65-AB65)+(AD65-AC65)+(AE65-AD65)+(AF65-AE65)+(AG65-AF65))/CÁLCULOS!$Y$8,0)</f>
        <v>0</v>
      </c>
      <c r="AI65" s="185">
        <f>+IF((AH65+((AC65-AB65)+(AD65-AC65)+(AE65-AD65)+(AF65-AE65)+(AG65-AF65)+(AH65-AG65))/CÁLCULOS!$Y$8)&gt;0,AH65+((AC65-AB65)+(AD65-AC65)+(AE65-AD65)+(AF65-AE65)+(AG65-AF65)+(AH65-AG65))/CÁLCULOS!$Y$8,0)</f>
        <v>0</v>
      </c>
      <c r="AJ65" s="185">
        <f>+IF((AI65+((AD65-AC65)+(AE65-AD65)+(AF65-AE65)+(AG65-AF65)+(AH65-AG65)+(AI65-AH65))/CÁLCULOS!$Y$8)&gt;0,AI65+((AD65-AC65)+(AE65-AD65)+(AF65-AE65)+(AG65-AF65)+(AH65-AG65)+(AI65-AH65))/CÁLCULOS!$Y$8,0)</f>
        <v>0</v>
      </c>
      <c r="AK65" s="185">
        <f>+IF((AJ65+((AE65-AD65)+(AF65-AE65)+(AG65-AF65)+(AH65-AG65)+(AI65-AH65)+(AJ65-AI65))/CÁLCULOS!$Y$8)&gt;0,AJ65+((AE65-AD65)+(AF65-AE65)+(AG65-AF65)+(AH65-AG65)+(AI65-AH65)+(AJ65-AI65))/CÁLCULOS!$Y$8,0)</f>
        <v>0</v>
      </c>
      <c r="AL65" s="185">
        <f>+IF((AK65+((AF65-AE65)+(AG65-AF65)+(AH65-AG65)+(AI65-AH65)+(AJ65-AI65)+(AK65-AJ65))/CÁLCULOS!$Y$8)&gt;0,AK65+((AF65-AE65)+(AG65-AF65)+(AH65-AG65)+(AI65-AH65)+(AJ65-AI65)+(AK65-AJ65))/CÁLCULOS!$Y$8,0)</f>
        <v>0</v>
      </c>
      <c r="AM65" s="16">
        <f>LEN(A65)</f>
        <v>4</v>
      </c>
    </row>
    <row r="66" spans="1:39" x14ac:dyDescent="0.25">
      <c r="A66" s="16">
        <v>5290</v>
      </c>
      <c r="B66" s="16" t="s">
        <v>180</v>
      </c>
      <c r="C66" s="179">
        <f>VLOOKUP($A66,'ER-2020-2021'!$A:$Z,C$1,0)</f>
        <v>50.77</v>
      </c>
      <c r="D66" s="179">
        <f>VLOOKUP($A66,'ER-2020-2021'!$A:$Z,D$1,0)</f>
        <v>128.96</v>
      </c>
      <c r="E66" s="179">
        <f>VLOOKUP($A66,'ER-2020-2021'!$A:$Z,E$1,0)</f>
        <v>185.52</v>
      </c>
      <c r="F66" s="179">
        <f>VLOOKUP($A66,'ER-2020-2021'!$A:$Z,F$1,0)</f>
        <v>220.16</v>
      </c>
      <c r="G66" s="179">
        <f>VLOOKUP($A66,'ER-2020-2021'!$A:$Z,G$1,0)</f>
        <v>254.93</v>
      </c>
      <c r="H66" s="179">
        <f>VLOOKUP($A66,'ER-2020-2021'!$A:$Z,H$1,0)</f>
        <v>316.77999999999997</v>
      </c>
      <c r="I66" s="179">
        <f>VLOOKUP($A66,'ER-2020-2021'!$A:$Z,I$1,0)</f>
        <v>397.48</v>
      </c>
      <c r="J66" s="179">
        <f>VLOOKUP($A66,'ER-2020-2021'!$A:$Z,J$1,0)</f>
        <v>468.05</v>
      </c>
      <c r="K66" s="179">
        <f>VLOOKUP($A66,'ER-2020-2021'!$A:$Z,K$1,0)</f>
        <v>525.66999999999996</v>
      </c>
      <c r="L66" s="179">
        <f>VLOOKUP($A66,'ER-2020-2021'!$A:$Z,L$1,0)</f>
        <v>588.92999999999995</v>
      </c>
      <c r="M66" s="179">
        <f>VLOOKUP($A66,'ER-2020-2021'!$A:$Z,M$1,0)</f>
        <v>648.73</v>
      </c>
      <c r="N66" s="179">
        <f>VLOOKUP($A66,'ER-2020-2021'!$A:$Z,N$1,0)</f>
        <v>708.36</v>
      </c>
      <c r="O66" s="182">
        <f>VLOOKUP($A66,'ER-2020-2021'!$A:$Z,O$1,0)</f>
        <v>62.89</v>
      </c>
      <c r="P66" s="182">
        <f>VLOOKUP($A66,'ER-2020-2021'!$A:$Z,P$1,0)</f>
        <v>145.66999999999999</v>
      </c>
      <c r="Q66" s="182">
        <f>VLOOKUP($A66,'ER-2020-2021'!$A:$Z,Q$1,0)</f>
        <v>207.87</v>
      </c>
      <c r="R66" s="182">
        <f>VLOOKUP($A66,'ER-2020-2021'!$A:$Z,R$1,0)</f>
        <v>274.2</v>
      </c>
      <c r="S66" s="182">
        <f>VLOOKUP($A66,'ER-2020-2021'!$A:$Z,S$1,0)</f>
        <v>334.54</v>
      </c>
      <c r="T66" s="182">
        <f>VLOOKUP($A66,'ER-2020-2021'!$A:$Z,T$1,0)</f>
        <v>396</v>
      </c>
      <c r="U66" s="182">
        <f>VLOOKUP($A66,'ER-2020-2021'!$A:$Z,U$1,0)</f>
        <v>460.44</v>
      </c>
      <c r="V66" s="182">
        <f>VLOOKUP($A66,'ER-2020-2021'!$A:$Z,V$1,0)</f>
        <v>522.62</v>
      </c>
      <c r="W66" s="182">
        <f>VLOOKUP($A66,'ER-2020-2021'!$A:$Z,W$1,0)</f>
        <v>580.53</v>
      </c>
      <c r="X66" s="182">
        <f>VLOOKUP($A66,'ER-2020-2021'!$A:$Z,X$1,0)</f>
        <v>635.22</v>
      </c>
      <c r="Y66" s="182">
        <f>VLOOKUP($A66,'ER-2020-2021'!$A:$Z,Y$1,0)</f>
        <v>695.49</v>
      </c>
      <c r="Z66" s="182">
        <f>VLOOKUP($A66,'ER-2020-2021'!$A:$Z,Z$1,0)</f>
        <v>751.13</v>
      </c>
      <c r="AA66" s="185">
        <f>+IF((Z66+((U66-T66)+(V66-U66)+(W66-V66)+(X66-W66)+(Y66-X66)+(Z66-Y66))/CÁLCULOS!$Y$8)&gt;0,Z66+((U66-T66)+(V66-U66)+(W66-V66)+(X66-W66)+(Y66-X66)+(Z66-Y66))/CÁLCULOS!$Y$8,0)</f>
        <v>810.31833333333338</v>
      </c>
      <c r="AB66" s="185">
        <f>+IF((AA66+((V66-U66)+(W66-V66)+(X66-W66)+(Y66-X66)+(Z66-Y66)+(AA66-Z66))/CÁLCULOS!$Y$8)&gt;0,AA66+((V66-U66)+(W66-V66)+(X66-W66)+(Y66-X66)+(Z66-Y66)+(AA66-Z66))/CÁLCULOS!$Y$8,0)</f>
        <v>868.63138888888898</v>
      </c>
      <c r="AC66" s="185">
        <f>+IF((AB66+((W66-V66)+(X66-W66)+(Y66-X66)+(Z66-Y66)+(AA66-Z66)+(AB66-AA66))/CÁLCULOS!$Y$8)&gt;0,AB66+((W66-V66)+(X66-W66)+(Y66-X66)+(Z66-Y66)+(AA66-Z66)+(AB66-AA66))/CÁLCULOS!$Y$8,0)</f>
        <v>926.29995370370375</v>
      </c>
      <c r="AD66" s="185">
        <f>+IF((AC66+((X66-W66)+(Y66-X66)+(Z66-Y66)+(AA66-Z66)+(AB66-AA66)+(AC66-AB66))/CÁLCULOS!$Y$8)&gt;0,AC66+((X66-W66)+(Y66-X66)+(Z66-Y66)+(AA66-Z66)+(AB66-AA66)+(AC66-AB66))/CÁLCULOS!$Y$8,0)</f>
        <v>983.92827932098771</v>
      </c>
      <c r="AE66" s="185">
        <f>+IF((AD66+((Y66-X66)+(Z66-Y66)+(AA66-Z66)+(AB66-AA66)+(AC66-AB66)+(AD66-AC66))/CÁLCULOS!$Y$8)&gt;0,AD66+((Y66-X66)+(Z66-Y66)+(AA66-Z66)+(AB66-AA66)+(AC66-AB66)+(AD66-AC66))/CÁLCULOS!$Y$8,0)</f>
        <v>1042.0463258744858</v>
      </c>
      <c r="AF66" s="185">
        <f>+IF((AE66+((Z66-Y66)+(AA66-Z66)+(AB66-AA66)+(AC66-AB66)+(AD66-AC66)+(AE66-AD66))/CÁLCULOS!$Y$8)&gt;0,AE66+((Z66-Y66)+(AA66-Z66)+(AB66-AA66)+(AC66-AB66)+(AD66-AC66)+(AE66-AD66))/CÁLCULOS!$Y$8,0)</f>
        <v>1099.8057135202334</v>
      </c>
      <c r="AG66" s="185">
        <f>+IF((AF66+((AA66-Z66)+(AB66-AA66)+(AC66-AB66)+(AD66-AC66)+(AE66-AD66)+(AF66-AE66))/CÁLCULOS!$Y$8)&gt;0,AF66+((AA66-Z66)+(AB66-AA66)+(AC66-AB66)+(AD66-AC66)+(AE66-AD66)+(AF66-AE66))/CÁLCULOS!$Y$8,0)</f>
        <v>1157.9183324402723</v>
      </c>
      <c r="AH66" s="185">
        <f>+IF((AG66+((AB66-AA66)+(AC66-AB66)+(AD66-AC66)+(AE66-AD66)+(AF66-AE66)+(AG66-AF66))/CÁLCULOS!$Y$8)&gt;0,AG66+((AB66-AA66)+(AC66-AB66)+(AD66-AC66)+(AE66-AD66)+(AF66-AE66)+(AG66-AF66))/CÁLCULOS!$Y$8,0)</f>
        <v>1215.8516656247621</v>
      </c>
      <c r="AI66" s="185">
        <f>+IF((AH66+((AC66-AB66)+(AD66-AC66)+(AE66-AD66)+(AF66-AE66)+(AG66-AF66)+(AH66-AG66))/CÁLCULOS!$Y$8)&gt;0,AH66+((AC66-AB66)+(AD66-AC66)+(AE66-AD66)+(AF66-AE66)+(AG66-AF66)+(AH66-AG66))/CÁLCULOS!$Y$8,0)</f>
        <v>1273.7217117474077</v>
      </c>
      <c r="AJ66" s="185">
        <f>+IF((AI66+((AD66-AC66)+(AE66-AD66)+(AF66-AE66)+(AG66-AF66)+(AH66-AG66)+(AI66-AH66))/CÁLCULOS!$Y$8)&gt;0,AI66+((AD66-AC66)+(AE66-AD66)+(AF66-AE66)+(AG66-AF66)+(AH66-AG66)+(AI66-AH66))/CÁLCULOS!$Y$8,0)</f>
        <v>1331.625338088025</v>
      </c>
      <c r="AK66" s="185">
        <f>+IF((AJ66+((AE66-AD66)+(AF66-AE66)+(AG66-AF66)+(AH66-AG66)+(AI66-AH66)+(AJ66-AI66))/CÁLCULOS!$Y$8)&gt;0,AJ66+((AE66-AD66)+(AF66-AE66)+(AG66-AF66)+(AH66-AG66)+(AI66-AH66)+(AJ66-AI66))/CÁLCULOS!$Y$8,0)</f>
        <v>1389.5748478825312</v>
      </c>
      <c r="AL66" s="185">
        <f>+IF((AK66+((AF66-AE66)+(AG66-AF66)+(AH66-AG66)+(AI66-AH66)+(AJ66-AI66)+(AK66-AJ66))/CÁLCULOS!$Y$8)&gt;0,AK66+((AF66-AE66)+(AG66-AF66)+(AH66-AG66)+(AI66-AH66)+(AJ66-AI66)+(AK66-AJ66))/CÁLCULOS!$Y$8,0)</f>
        <v>1447.4962682172054</v>
      </c>
      <c r="AM66" s="16">
        <f>LEN(A66)</f>
        <v>4</v>
      </c>
    </row>
    <row r="67" spans="1:39" x14ac:dyDescent="0.25">
      <c r="A67" s="16">
        <v>53</v>
      </c>
      <c r="B67" s="16" t="s">
        <v>520</v>
      </c>
      <c r="C67" s="179">
        <f>VLOOKUP($A67,'ER-2020-2021'!$A:$Z,C$1,0)</f>
        <v>0</v>
      </c>
      <c r="D67" s="179">
        <f>VLOOKUP($A67,'ER-2020-2021'!$A:$Z,D$1,0)</f>
        <v>0</v>
      </c>
      <c r="E67" s="179">
        <f>VLOOKUP($A67,'ER-2020-2021'!$A:$Z,E$1,0)</f>
        <v>0</v>
      </c>
      <c r="F67" s="179">
        <f>VLOOKUP($A67,'ER-2020-2021'!$A:$Z,F$1,0)</f>
        <v>0</v>
      </c>
      <c r="G67" s="179">
        <f>VLOOKUP($A67,'ER-2020-2021'!$A:$Z,G$1,0)</f>
        <v>0</v>
      </c>
      <c r="H67" s="179">
        <f>VLOOKUP($A67,'ER-2020-2021'!$A:$Z,H$1,0)</f>
        <v>0</v>
      </c>
      <c r="I67" s="179">
        <f>VLOOKUP($A67,'ER-2020-2021'!$A:$Z,I$1,0)</f>
        <v>0</v>
      </c>
      <c r="J67" s="179">
        <f>VLOOKUP($A67,'ER-2020-2021'!$A:$Z,J$1,0)</f>
        <v>0</v>
      </c>
      <c r="K67" s="179">
        <f>VLOOKUP($A67,'ER-2020-2021'!$A:$Z,K$1,0)</f>
        <v>0</v>
      </c>
      <c r="L67" s="179">
        <f>VLOOKUP($A67,'ER-2020-2021'!$A:$Z,L$1,0)</f>
        <v>0</v>
      </c>
      <c r="M67" s="179">
        <f>VLOOKUP($A67,'ER-2020-2021'!$A:$Z,M$1,0)</f>
        <v>0</v>
      </c>
      <c r="N67" s="179">
        <f>VLOOKUP($A67,'ER-2020-2021'!$A:$Z,N$1,0)</f>
        <v>0</v>
      </c>
      <c r="O67" s="182">
        <f>VLOOKUP($A67,'ER-2020-2021'!$A:$Z,O$1,0)</f>
        <v>0</v>
      </c>
      <c r="P67" s="182">
        <f>VLOOKUP($A67,'ER-2020-2021'!$A:$Z,P$1,0)</f>
        <v>0</v>
      </c>
      <c r="Q67" s="182">
        <f>VLOOKUP($A67,'ER-2020-2021'!$A:$Z,Q$1,0)</f>
        <v>0</v>
      </c>
      <c r="R67" s="182">
        <f>VLOOKUP($A67,'ER-2020-2021'!$A:$Z,R$1,0)</f>
        <v>0</v>
      </c>
      <c r="S67" s="182">
        <f>VLOOKUP($A67,'ER-2020-2021'!$A:$Z,S$1,0)</f>
        <v>0</v>
      </c>
      <c r="T67" s="182">
        <f>VLOOKUP($A67,'ER-2020-2021'!$A:$Z,T$1,0)</f>
        <v>0</v>
      </c>
      <c r="U67" s="182">
        <f>VLOOKUP($A67,'ER-2020-2021'!$A:$Z,U$1,0)</f>
        <v>0</v>
      </c>
      <c r="V67" s="182">
        <f>VLOOKUP($A67,'ER-2020-2021'!$A:$Z,V$1,0)</f>
        <v>0</v>
      </c>
      <c r="W67" s="182">
        <f>VLOOKUP($A67,'ER-2020-2021'!$A:$Z,W$1,0)</f>
        <v>0</v>
      </c>
      <c r="X67" s="182">
        <f>VLOOKUP($A67,'ER-2020-2021'!$A:$Z,X$1,0)</f>
        <v>0</v>
      </c>
      <c r="Y67" s="182">
        <f>VLOOKUP($A67,'ER-2020-2021'!$A:$Z,Y$1,0)</f>
        <v>0</v>
      </c>
      <c r="Z67" s="182">
        <f>VLOOKUP($A67,'ER-2020-2021'!$A:$Z,Z$1,0)</f>
        <v>0</v>
      </c>
      <c r="AA67" s="185">
        <f t="shared" ref="AA67:AL67" si="12">SUM(AA68:AA71)</f>
        <v>0</v>
      </c>
      <c r="AB67" s="185">
        <f t="shared" si="12"/>
        <v>0</v>
      </c>
      <c r="AC67" s="185">
        <f t="shared" si="12"/>
        <v>0</v>
      </c>
      <c r="AD67" s="185">
        <f t="shared" si="12"/>
        <v>0</v>
      </c>
      <c r="AE67" s="185">
        <f t="shared" si="12"/>
        <v>0</v>
      </c>
      <c r="AF67" s="185">
        <f t="shared" si="12"/>
        <v>0</v>
      </c>
      <c r="AG67" s="185">
        <f t="shared" si="12"/>
        <v>0</v>
      </c>
      <c r="AH67" s="185">
        <f t="shared" si="12"/>
        <v>0</v>
      </c>
      <c r="AI67" s="185">
        <f t="shared" si="12"/>
        <v>0</v>
      </c>
      <c r="AJ67" s="185">
        <f t="shared" si="12"/>
        <v>0</v>
      </c>
      <c r="AK67" s="185">
        <f t="shared" si="12"/>
        <v>0</v>
      </c>
      <c r="AL67" s="185">
        <f t="shared" si="12"/>
        <v>0</v>
      </c>
      <c r="AM67" s="16">
        <f>LEN(A67)</f>
        <v>2</v>
      </c>
    </row>
    <row r="68" spans="1:39" x14ac:dyDescent="0.25">
      <c r="A68" s="16">
        <v>5302</v>
      </c>
      <c r="B68" s="16" t="s">
        <v>447</v>
      </c>
      <c r="C68" s="179">
        <f>VLOOKUP($A68,'ER-2020-2021'!$A:$Z,C$1,0)</f>
        <v>0</v>
      </c>
      <c r="D68" s="179">
        <f>VLOOKUP($A68,'ER-2020-2021'!$A:$Z,D$1,0)</f>
        <v>0</v>
      </c>
      <c r="E68" s="179">
        <f>VLOOKUP($A68,'ER-2020-2021'!$A:$Z,E$1,0)</f>
        <v>0</v>
      </c>
      <c r="F68" s="179">
        <f>VLOOKUP($A68,'ER-2020-2021'!$A:$Z,F$1,0)</f>
        <v>0</v>
      </c>
      <c r="G68" s="179">
        <f>VLOOKUP($A68,'ER-2020-2021'!$A:$Z,G$1,0)</f>
        <v>0</v>
      </c>
      <c r="H68" s="179">
        <f>VLOOKUP($A68,'ER-2020-2021'!$A:$Z,H$1,0)</f>
        <v>0</v>
      </c>
      <c r="I68" s="179">
        <f>VLOOKUP($A68,'ER-2020-2021'!$A:$Z,I$1,0)</f>
        <v>0</v>
      </c>
      <c r="J68" s="179">
        <f>VLOOKUP($A68,'ER-2020-2021'!$A:$Z,J$1,0)</f>
        <v>0</v>
      </c>
      <c r="K68" s="179">
        <f>VLOOKUP($A68,'ER-2020-2021'!$A:$Z,K$1,0)</f>
        <v>0</v>
      </c>
      <c r="L68" s="179">
        <f>VLOOKUP($A68,'ER-2020-2021'!$A:$Z,L$1,0)</f>
        <v>0</v>
      </c>
      <c r="M68" s="179">
        <f>VLOOKUP($A68,'ER-2020-2021'!$A:$Z,M$1,0)</f>
        <v>0</v>
      </c>
      <c r="N68" s="179">
        <f>VLOOKUP($A68,'ER-2020-2021'!$A:$Z,N$1,0)</f>
        <v>0</v>
      </c>
      <c r="O68" s="182">
        <f>VLOOKUP($A68,'ER-2020-2021'!$A:$Z,O$1,0)</f>
        <v>0</v>
      </c>
      <c r="P68" s="182">
        <f>VLOOKUP($A68,'ER-2020-2021'!$A:$Z,P$1,0)</f>
        <v>0</v>
      </c>
      <c r="Q68" s="182">
        <f>VLOOKUP($A68,'ER-2020-2021'!$A:$Z,Q$1,0)</f>
        <v>0</v>
      </c>
      <c r="R68" s="182">
        <f>VLOOKUP($A68,'ER-2020-2021'!$A:$Z,R$1,0)</f>
        <v>0</v>
      </c>
      <c r="S68" s="182">
        <f>VLOOKUP($A68,'ER-2020-2021'!$A:$Z,S$1,0)</f>
        <v>0</v>
      </c>
      <c r="T68" s="182">
        <f>VLOOKUP($A68,'ER-2020-2021'!$A:$Z,T$1,0)</f>
        <v>0</v>
      </c>
      <c r="U68" s="182">
        <f>VLOOKUP($A68,'ER-2020-2021'!$A:$Z,U$1,0)</f>
        <v>0</v>
      </c>
      <c r="V68" s="182">
        <f>VLOOKUP($A68,'ER-2020-2021'!$A:$Z,V$1,0)</f>
        <v>0</v>
      </c>
      <c r="W68" s="182">
        <f>VLOOKUP($A68,'ER-2020-2021'!$A:$Z,W$1,0)</f>
        <v>0</v>
      </c>
      <c r="X68" s="182">
        <f>VLOOKUP($A68,'ER-2020-2021'!$A:$Z,X$1,0)</f>
        <v>0</v>
      </c>
      <c r="Y68" s="182">
        <f>VLOOKUP($A68,'ER-2020-2021'!$A:$Z,Y$1,0)</f>
        <v>0</v>
      </c>
      <c r="Z68" s="182">
        <f>VLOOKUP($A68,'ER-2020-2021'!$A:$Z,Z$1,0)</f>
        <v>0</v>
      </c>
      <c r="AA68" s="185">
        <f>+IF((Z68+((U68-T68)+(V68-U68)+(W68-V68)+(X68-W68)+(Y68-X68)+(Z68-Y68))/CÁLCULOS!$Y$8)&gt;0,Z68+((U68-T68)+(V68-U68)+(W68-V68)+(X68-W68)+(Y68-X68)+(Z68-Y68))/CÁLCULOS!$Y$8,0)</f>
        <v>0</v>
      </c>
      <c r="AB68" s="185">
        <f>+IF((AA68+((V68-U68)+(W68-V68)+(X68-W68)+(Y68-X68)+(Z68-Y68)+(AA68-Z68))/CÁLCULOS!$Y$8)&gt;0,AA68+((V68-U68)+(W68-V68)+(X68-W68)+(Y68-X68)+(Z68-Y68)+(AA68-Z68))/CÁLCULOS!$Y$8,0)</f>
        <v>0</v>
      </c>
      <c r="AC68" s="185">
        <f>+IF((AB68+((W68-V68)+(X68-W68)+(Y68-X68)+(Z68-Y68)+(AA68-Z68)+(AB68-AA68))/CÁLCULOS!$Y$8)&gt;0,AB68+((W68-V68)+(X68-W68)+(Y68-X68)+(Z68-Y68)+(AA68-Z68)+(AB68-AA68))/CÁLCULOS!$Y$8,0)</f>
        <v>0</v>
      </c>
      <c r="AD68" s="185">
        <f>+IF((AC68+((X68-W68)+(Y68-X68)+(Z68-Y68)+(AA68-Z68)+(AB68-AA68)+(AC68-AB68))/CÁLCULOS!$Y$8)&gt;0,AC68+((X68-W68)+(Y68-X68)+(Z68-Y68)+(AA68-Z68)+(AB68-AA68)+(AC68-AB68))/CÁLCULOS!$Y$8,0)</f>
        <v>0</v>
      </c>
      <c r="AE68" s="185">
        <f>+IF((AD68+((Y68-X68)+(Z68-Y68)+(AA68-Z68)+(AB68-AA68)+(AC68-AB68)+(AD68-AC68))/CÁLCULOS!$Y$8)&gt;0,AD68+((Y68-X68)+(Z68-Y68)+(AA68-Z68)+(AB68-AA68)+(AC68-AB68)+(AD68-AC68))/CÁLCULOS!$Y$8,0)</f>
        <v>0</v>
      </c>
      <c r="AF68" s="185">
        <f>+IF((AE68+((Z68-Y68)+(AA68-Z68)+(AB68-AA68)+(AC68-AB68)+(AD68-AC68)+(AE68-AD68))/CÁLCULOS!$Y$8)&gt;0,AE68+((Z68-Y68)+(AA68-Z68)+(AB68-AA68)+(AC68-AB68)+(AD68-AC68)+(AE68-AD68))/CÁLCULOS!$Y$8,0)</f>
        <v>0</v>
      </c>
      <c r="AG68" s="185">
        <f>+IF((AF68+((AA68-Z68)+(AB68-AA68)+(AC68-AB68)+(AD68-AC68)+(AE68-AD68)+(AF68-AE68))/CÁLCULOS!$Y$8)&gt;0,AF68+((AA68-Z68)+(AB68-AA68)+(AC68-AB68)+(AD68-AC68)+(AE68-AD68)+(AF68-AE68))/CÁLCULOS!$Y$8,0)</f>
        <v>0</v>
      </c>
      <c r="AH68" s="185">
        <f>+IF((AG68+((AB68-AA68)+(AC68-AB68)+(AD68-AC68)+(AE68-AD68)+(AF68-AE68)+(AG68-AF68))/CÁLCULOS!$Y$8)&gt;0,AG68+((AB68-AA68)+(AC68-AB68)+(AD68-AC68)+(AE68-AD68)+(AF68-AE68)+(AG68-AF68))/CÁLCULOS!$Y$8,0)</f>
        <v>0</v>
      </c>
      <c r="AI68" s="185">
        <f>+IF((AH68+((AC68-AB68)+(AD68-AC68)+(AE68-AD68)+(AF68-AE68)+(AG68-AF68)+(AH68-AG68))/CÁLCULOS!$Y$8)&gt;0,AH68+((AC68-AB68)+(AD68-AC68)+(AE68-AD68)+(AF68-AE68)+(AG68-AF68)+(AH68-AG68))/CÁLCULOS!$Y$8,0)</f>
        <v>0</v>
      </c>
      <c r="AJ68" s="185">
        <f>+IF((AI68+((AD68-AC68)+(AE68-AD68)+(AF68-AE68)+(AG68-AF68)+(AH68-AG68)+(AI68-AH68))/CÁLCULOS!$Y$8)&gt;0,AI68+((AD68-AC68)+(AE68-AD68)+(AF68-AE68)+(AG68-AF68)+(AH68-AG68)+(AI68-AH68))/CÁLCULOS!$Y$8,0)</f>
        <v>0</v>
      </c>
      <c r="AK68" s="185">
        <f>+IF((AJ68+((AE68-AD68)+(AF68-AE68)+(AG68-AF68)+(AH68-AG68)+(AI68-AH68)+(AJ68-AI68))/CÁLCULOS!$Y$8)&gt;0,AJ68+((AE68-AD68)+(AF68-AE68)+(AG68-AF68)+(AH68-AG68)+(AI68-AH68)+(AJ68-AI68))/CÁLCULOS!$Y$8,0)</f>
        <v>0</v>
      </c>
      <c r="AL68" s="185">
        <f>+IF((AK68+((AF68-AE68)+(AG68-AF68)+(AH68-AG68)+(AI68-AH68)+(AJ68-AI68)+(AK68-AJ68))/CÁLCULOS!$Y$8)&gt;0,AK68+((AF68-AE68)+(AG68-AF68)+(AH68-AG68)+(AI68-AH68)+(AJ68-AI68)+(AK68-AJ68))/CÁLCULOS!$Y$8,0)</f>
        <v>0</v>
      </c>
      <c r="AM68" s="16">
        <f>LEN(A68)</f>
        <v>4</v>
      </c>
    </row>
    <row r="69" spans="1:39" x14ac:dyDescent="0.25">
      <c r="A69" s="16">
        <v>5303</v>
      </c>
      <c r="B69" s="16" t="s">
        <v>448</v>
      </c>
      <c r="C69" s="179">
        <f>VLOOKUP($A69,'ER-2020-2021'!$A:$Z,C$1,0)</f>
        <v>0</v>
      </c>
      <c r="D69" s="179">
        <f>VLOOKUP($A69,'ER-2020-2021'!$A:$Z,D$1,0)</f>
        <v>0</v>
      </c>
      <c r="E69" s="179">
        <f>VLOOKUP($A69,'ER-2020-2021'!$A:$Z,E$1,0)</f>
        <v>0</v>
      </c>
      <c r="F69" s="179">
        <f>VLOOKUP($A69,'ER-2020-2021'!$A:$Z,F$1,0)</f>
        <v>0</v>
      </c>
      <c r="G69" s="179">
        <f>VLOOKUP($A69,'ER-2020-2021'!$A:$Z,G$1,0)</f>
        <v>0</v>
      </c>
      <c r="H69" s="179">
        <f>VLOOKUP($A69,'ER-2020-2021'!$A:$Z,H$1,0)</f>
        <v>0</v>
      </c>
      <c r="I69" s="179">
        <f>VLOOKUP($A69,'ER-2020-2021'!$A:$Z,I$1,0)</f>
        <v>0</v>
      </c>
      <c r="J69" s="179">
        <f>VLOOKUP($A69,'ER-2020-2021'!$A:$Z,J$1,0)</f>
        <v>0</v>
      </c>
      <c r="K69" s="179">
        <f>VLOOKUP($A69,'ER-2020-2021'!$A:$Z,K$1,0)</f>
        <v>0</v>
      </c>
      <c r="L69" s="179">
        <f>VLOOKUP($A69,'ER-2020-2021'!$A:$Z,L$1,0)</f>
        <v>0</v>
      </c>
      <c r="M69" s="179">
        <f>VLOOKUP($A69,'ER-2020-2021'!$A:$Z,M$1,0)</f>
        <v>0</v>
      </c>
      <c r="N69" s="179">
        <f>VLOOKUP($A69,'ER-2020-2021'!$A:$Z,N$1,0)</f>
        <v>0</v>
      </c>
      <c r="O69" s="182">
        <f>VLOOKUP($A69,'ER-2020-2021'!$A:$Z,O$1,0)</f>
        <v>0</v>
      </c>
      <c r="P69" s="182">
        <f>VLOOKUP($A69,'ER-2020-2021'!$A:$Z,P$1,0)</f>
        <v>0</v>
      </c>
      <c r="Q69" s="182">
        <f>VLOOKUP($A69,'ER-2020-2021'!$A:$Z,Q$1,0)</f>
        <v>0</v>
      </c>
      <c r="R69" s="182">
        <f>VLOOKUP($A69,'ER-2020-2021'!$A:$Z,R$1,0)</f>
        <v>0</v>
      </c>
      <c r="S69" s="182">
        <f>VLOOKUP($A69,'ER-2020-2021'!$A:$Z,S$1,0)</f>
        <v>0</v>
      </c>
      <c r="T69" s="182">
        <f>VLOOKUP($A69,'ER-2020-2021'!$A:$Z,T$1,0)</f>
        <v>0</v>
      </c>
      <c r="U69" s="182">
        <f>VLOOKUP($A69,'ER-2020-2021'!$A:$Z,U$1,0)</f>
        <v>0</v>
      </c>
      <c r="V69" s="182">
        <f>VLOOKUP($A69,'ER-2020-2021'!$A:$Z,V$1,0)</f>
        <v>0</v>
      </c>
      <c r="W69" s="182">
        <f>VLOOKUP($A69,'ER-2020-2021'!$A:$Z,W$1,0)</f>
        <v>0</v>
      </c>
      <c r="X69" s="182">
        <f>VLOOKUP($A69,'ER-2020-2021'!$A:$Z,X$1,0)</f>
        <v>0</v>
      </c>
      <c r="Y69" s="182">
        <f>VLOOKUP($A69,'ER-2020-2021'!$A:$Z,Y$1,0)</f>
        <v>0</v>
      </c>
      <c r="Z69" s="182">
        <f>VLOOKUP($A69,'ER-2020-2021'!$A:$Z,Z$1,0)</f>
        <v>0</v>
      </c>
      <c r="AA69" s="185">
        <f>+IF((Z69+((U69-T69)+(V69-U69)+(W69-V69)+(X69-W69)+(Y69-X69)+(Z69-Y69))/CÁLCULOS!$Y$8)&gt;0,Z69+((U69-T69)+(V69-U69)+(W69-V69)+(X69-W69)+(Y69-X69)+(Z69-Y69))/CÁLCULOS!$Y$8,0)</f>
        <v>0</v>
      </c>
      <c r="AB69" s="185">
        <f>+IF((AA69+((V69-U69)+(W69-V69)+(X69-W69)+(Y69-X69)+(Z69-Y69)+(AA69-Z69))/CÁLCULOS!$Y$8)&gt;0,AA69+((V69-U69)+(W69-V69)+(X69-W69)+(Y69-X69)+(Z69-Y69)+(AA69-Z69))/CÁLCULOS!$Y$8,0)</f>
        <v>0</v>
      </c>
      <c r="AC69" s="185">
        <f>+IF((AB69+((W69-V69)+(X69-W69)+(Y69-X69)+(Z69-Y69)+(AA69-Z69)+(AB69-AA69))/CÁLCULOS!$Y$8)&gt;0,AB69+((W69-V69)+(X69-W69)+(Y69-X69)+(Z69-Y69)+(AA69-Z69)+(AB69-AA69))/CÁLCULOS!$Y$8,0)</f>
        <v>0</v>
      </c>
      <c r="AD69" s="185">
        <f>+IF((AC69+((X69-W69)+(Y69-X69)+(Z69-Y69)+(AA69-Z69)+(AB69-AA69)+(AC69-AB69))/CÁLCULOS!$Y$8)&gt;0,AC69+((X69-W69)+(Y69-X69)+(Z69-Y69)+(AA69-Z69)+(AB69-AA69)+(AC69-AB69))/CÁLCULOS!$Y$8,0)</f>
        <v>0</v>
      </c>
      <c r="AE69" s="185">
        <f>+IF((AD69+((Y69-X69)+(Z69-Y69)+(AA69-Z69)+(AB69-AA69)+(AC69-AB69)+(AD69-AC69))/CÁLCULOS!$Y$8)&gt;0,AD69+((Y69-X69)+(Z69-Y69)+(AA69-Z69)+(AB69-AA69)+(AC69-AB69)+(AD69-AC69))/CÁLCULOS!$Y$8,0)</f>
        <v>0</v>
      </c>
      <c r="AF69" s="185">
        <f>+IF((AE69+((Z69-Y69)+(AA69-Z69)+(AB69-AA69)+(AC69-AB69)+(AD69-AC69)+(AE69-AD69))/CÁLCULOS!$Y$8)&gt;0,AE69+((Z69-Y69)+(AA69-Z69)+(AB69-AA69)+(AC69-AB69)+(AD69-AC69)+(AE69-AD69))/CÁLCULOS!$Y$8,0)</f>
        <v>0</v>
      </c>
      <c r="AG69" s="185">
        <f>+IF((AF69+((AA69-Z69)+(AB69-AA69)+(AC69-AB69)+(AD69-AC69)+(AE69-AD69)+(AF69-AE69))/CÁLCULOS!$Y$8)&gt;0,AF69+((AA69-Z69)+(AB69-AA69)+(AC69-AB69)+(AD69-AC69)+(AE69-AD69)+(AF69-AE69))/CÁLCULOS!$Y$8,0)</f>
        <v>0</v>
      </c>
      <c r="AH69" s="185">
        <f>+IF((AG69+((AB69-AA69)+(AC69-AB69)+(AD69-AC69)+(AE69-AD69)+(AF69-AE69)+(AG69-AF69))/CÁLCULOS!$Y$8)&gt;0,AG69+((AB69-AA69)+(AC69-AB69)+(AD69-AC69)+(AE69-AD69)+(AF69-AE69)+(AG69-AF69))/CÁLCULOS!$Y$8,0)</f>
        <v>0</v>
      </c>
      <c r="AI69" s="185">
        <f>+IF((AH69+((AC69-AB69)+(AD69-AC69)+(AE69-AD69)+(AF69-AE69)+(AG69-AF69)+(AH69-AG69))/CÁLCULOS!$Y$8)&gt;0,AH69+((AC69-AB69)+(AD69-AC69)+(AE69-AD69)+(AF69-AE69)+(AG69-AF69)+(AH69-AG69))/CÁLCULOS!$Y$8,0)</f>
        <v>0</v>
      </c>
      <c r="AJ69" s="185">
        <f>+IF((AI69+((AD69-AC69)+(AE69-AD69)+(AF69-AE69)+(AG69-AF69)+(AH69-AG69)+(AI69-AH69))/CÁLCULOS!$Y$8)&gt;0,AI69+((AD69-AC69)+(AE69-AD69)+(AF69-AE69)+(AG69-AF69)+(AH69-AG69)+(AI69-AH69))/CÁLCULOS!$Y$8,0)</f>
        <v>0</v>
      </c>
      <c r="AK69" s="185">
        <f>+IF((AJ69+((AE69-AD69)+(AF69-AE69)+(AG69-AF69)+(AH69-AG69)+(AI69-AH69)+(AJ69-AI69))/CÁLCULOS!$Y$8)&gt;0,AJ69+((AE69-AD69)+(AF69-AE69)+(AG69-AF69)+(AH69-AG69)+(AI69-AH69)+(AJ69-AI69))/CÁLCULOS!$Y$8,0)</f>
        <v>0</v>
      </c>
      <c r="AL69" s="185">
        <f>+IF((AK69+((AF69-AE69)+(AG69-AF69)+(AH69-AG69)+(AI69-AH69)+(AJ69-AI69)+(AK69-AJ69))/CÁLCULOS!$Y$8)&gt;0,AK69+((AF69-AE69)+(AG69-AF69)+(AH69-AG69)+(AI69-AH69)+(AJ69-AI69)+(AK69-AJ69))/CÁLCULOS!$Y$8,0)</f>
        <v>0</v>
      </c>
      <c r="AM69" s="16">
        <f>LEN(A69)</f>
        <v>4</v>
      </c>
    </row>
    <row r="70" spans="1:39" x14ac:dyDescent="0.25">
      <c r="A70" s="16">
        <v>5304</v>
      </c>
      <c r="B70" s="16" t="s">
        <v>521</v>
      </c>
      <c r="C70" s="179">
        <f>VLOOKUP($A70,'ER-2020-2021'!$A:$Z,C$1,0)</f>
        <v>0</v>
      </c>
      <c r="D70" s="179">
        <f>VLOOKUP($A70,'ER-2020-2021'!$A:$Z,D$1,0)</f>
        <v>0</v>
      </c>
      <c r="E70" s="179">
        <f>VLOOKUP($A70,'ER-2020-2021'!$A:$Z,E$1,0)</f>
        <v>0</v>
      </c>
      <c r="F70" s="179">
        <f>VLOOKUP($A70,'ER-2020-2021'!$A:$Z,F$1,0)</f>
        <v>0</v>
      </c>
      <c r="G70" s="179">
        <f>VLOOKUP($A70,'ER-2020-2021'!$A:$Z,G$1,0)</f>
        <v>0</v>
      </c>
      <c r="H70" s="179">
        <f>VLOOKUP($A70,'ER-2020-2021'!$A:$Z,H$1,0)</f>
        <v>0</v>
      </c>
      <c r="I70" s="179">
        <f>VLOOKUP($A70,'ER-2020-2021'!$A:$Z,I$1,0)</f>
        <v>0</v>
      </c>
      <c r="J70" s="179">
        <f>VLOOKUP($A70,'ER-2020-2021'!$A:$Z,J$1,0)</f>
        <v>0</v>
      </c>
      <c r="K70" s="179">
        <f>VLOOKUP($A70,'ER-2020-2021'!$A:$Z,K$1,0)</f>
        <v>0</v>
      </c>
      <c r="L70" s="179">
        <f>VLOOKUP($A70,'ER-2020-2021'!$A:$Z,L$1,0)</f>
        <v>0</v>
      </c>
      <c r="M70" s="179">
        <f>VLOOKUP($A70,'ER-2020-2021'!$A:$Z,M$1,0)</f>
        <v>0</v>
      </c>
      <c r="N70" s="179">
        <f>VLOOKUP($A70,'ER-2020-2021'!$A:$Z,N$1,0)</f>
        <v>0</v>
      </c>
      <c r="O70" s="182">
        <f>VLOOKUP($A70,'ER-2020-2021'!$A:$Z,O$1,0)</f>
        <v>0</v>
      </c>
      <c r="P70" s="182">
        <f>VLOOKUP($A70,'ER-2020-2021'!$A:$Z,P$1,0)</f>
        <v>0</v>
      </c>
      <c r="Q70" s="182">
        <f>VLOOKUP($A70,'ER-2020-2021'!$A:$Z,Q$1,0)</f>
        <v>0</v>
      </c>
      <c r="R70" s="182">
        <f>VLOOKUP($A70,'ER-2020-2021'!$A:$Z,R$1,0)</f>
        <v>0</v>
      </c>
      <c r="S70" s="182">
        <f>VLOOKUP($A70,'ER-2020-2021'!$A:$Z,S$1,0)</f>
        <v>0</v>
      </c>
      <c r="T70" s="182">
        <f>VLOOKUP($A70,'ER-2020-2021'!$A:$Z,T$1,0)</f>
        <v>0</v>
      </c>
      <c r="U70" s="182">
        <f>VLOOKUP($A70,'ER-2020-2021'!$A:$Z,U$1,0)</f>
        <v>0</v>
      </c>
      <c r="V70" s="182">
        <f>VLOOKUP($A70,'ER-2020-2021'!$A:$Z,V$1,0)</f>
        <v>0</v>
      </c>
      <c r="W70" s="182">
        <f>VLOOKUP($A70,'ER-2020-2021'!$A:$Z,W$1,0)</f>
        <v>0</v>
      </c>
      <c r="X70" s="182">
        <f>VLOOKUP($A70,'ER-2020-2021'!$A:$Z,X$1,0)</f>
        <v>0</v>
      </c>
      <c r="Y70" s="182">
        <f>VLOOKUP($A70,'ER-2020-2021'!$A:$Z,Y$1,0)</f>
        <v>0</v>
      </c>
      <c r="Z70" s="182">
        <f>VLOOKUP($A70,'ER-2020-2021'!$A:$Z,Z$1,0)</f>
        <v>0</v>
      </c>
      <c r="AA70" s="185">
        <f>+IF((Z70+((U70-T70)+(V70-U70)+(W70-V70)+(X70-W70)+(Y70-X70)+(Z70-Y70))/CÁLCULOS!$Y$8)&gt;0,Z70+((U70-T70)+(V70-U70)+(W70-V70)+(X70-W70)+(Y70-X70)+(Z70-Y70))/CÁLCULOS!$Y$8,0)</f>
        <v>0</v>
      </c>
      <c r="AB70" s="185">
        <f>+IF((AA70+((V70-U70)+(W70-V70)+(X70-W70)+(Y70-X70)+(Z70-Y70)+(AA70-Z70))/CÁLCULOS!$Y$8)&gt;0,AA70+((V70-U70)+(W70-V70)+(X70-W70)+(Y70-X70)+(Z70-Y70)+(AA70-Z70))/CÁLCULOS!$Y$8,0)</f>
        <v>0</v>
      </c>
      <c r="AC70" s="185">
        <f>+IF((AB70+((W70-V70)+(X70-W70)+(Y70-X70)+(Z70-Y70)+(AA70-Z70)+(AB70-AA70))/CÁLCULOS!$Y$8)&gt;0,AB70+((W70-V70)+(X70-W70)+(Y70-X70)+(Z70-Y70)+(AA70-Z70)+(AB70-AA70))/CÁLCULOS!$Y$8,0)</f>
        <v>0</v>
      </c>
      <c r="AD70" s="185">
        <f>+IF((AC70+((X70-W70)+(Y70-X70)+(Z70-Y70)+(AA70-Z70)+(AB70-AA70)+(AC70-AB70))/CÁLCULOS!$Y$8)&gt;0,AC70+((X70-W70)+(Y70-X70)+(Z70-Y70)+(AA70-Z70)+(AB70-AA70)+(AC70-AB70))/CÁLCULOS!$Y$8,0)</f>
        <v>0</v>
      </c>
      <c r="AE70" s="185">
        <f>+IF((AD70+((Y70-X70)+(Z70-Y70)+(AA70-Z70)+(AB70-AA70)+(AC70-AB70)+(AD70-AC70))/CÁLCULOS!$Y$8)&gt;0,AD70+((Y70-X70)+(Z70-Y70)+(AA70-Z70)+(AB70-AA70)+(AC70-AB70)+(AD70-AC70))/CÁLCULOS!$Y$8,0)</f>
        <v>0</v>
      </c>
      <c r="AF70" s="185">
        <f>+IF((AE70+((Z70-Y70)+(AA70-Z70)+(AB70-AA70)+(AC70-AB70)+(AD70-AC70)+(AE70-AD70))/CÁLCULOS!$Y$8)&gt;0,AE70+((Z70-Y70)+(AA70-Z70)+(AB70-AA70)+(AC70-AB70)+(AD70-AC70)+(AE70-AD70))/CÁLCULOS!$Y$8,0)</f>
        <v>0</v>
      </c>
      <c r="AG70" s="185">
        <f>+IF((AF70+((AA70-Z70)+(AB70-AA70)+(AC70-AB70)+(AD70-AC70)+(AE70-AD70)+(AF70-AE70))/CÁLCULOS!$Y$8)&gt;0,AF70+((AA70-Z70)+(AB70-AA70)+(AC70-AB70)+(AD70-AC70)+(AE70-AD70)+(AF70-AE70))/CÁLCULOS!$Y$8,0)</f>
        <v>0</v>
      </c>
      <c r="AH70" s="185">
        <f>+IF((AG70+((AB70-AA70)+(AC70-AB70)+(AD70-AC70)+(AE70-AD70)+(AF70-AE70)+(AG70-AF70))/CÁLCULOS!$Y$8)&gt;0,AG70+((AB70-AA70)+(AC70-AB70)+(AD70-AC70)+(AE70-AD70)+(AF70-AE70)+(AG70-AF70))/CÁLCULOS!$Y$8,0)</f>
        <v>0</v>
      </c>
      <c r="AI70" s="185">
        <f>+IF((AH70+((AC70-AB70)+(AD70-AC70)+(AE70-AD70)+(AF70-AE70)+(AG70-AF70)+(AH70-AG70))/CÁLCULOS!$Y$8)&gt;0,AH70+((AC70-AB70)+(AD70-AC70)+(AE70-AD70)+(AF70-AE70)+(AG70-AF70)+(AH70-AG70))/CÁLCULOS!$Y$8,0)</f>
        <v>0</v>
      </c>
      <c r="AJ70" s="185">
        <f>+IF((AI70+((AD70-AC70)+(AE70-AD70)+(AF70-AE70)+(AG70-AF70)+(AH70-AG70)+(AI70-AH70))/CÁLCULOS!$Y$8)&gt;0,AI70+((AD70-AC70)+(AE70-AD70)+(AF70-AE70)+(AG70-AF70)+(AH70-AG70)+(AI70-AH70))/CÁLCULOS!$Y$8,0)</f>
        <v>0</v>
      </c>
      <c r="AK70" s="185">
        <f>+IF((AJ70+((AE70-AD70)+(AF70-AE70)+(AG70-AF70)+(AH70-AG70)+(AI70-AH70)+(AJ70-AI70))/CÁLCULOS!$Y$8)&gt;0,AJ70+((AE70-AD70)+(AF70-AE70)+(AG70-AF70)+(AH70-AG70)+(AI70-AH70)+(AJ70-AI70))/CÁLCULOS!$Y$8,0)</f>
        <v>0</v>
      </c>
      <c r="AL70" s="185">
        <f>+IF((AK70+((AF70-AE70)+(AG70-AF70)+(AH70-AG70)+(AI70-AH70)+(AJ70-AI70)+(AK70-AJ70))/CÁLCULOS!$Y$8)&gt;0,AK70+((AF70-AE70)+(AG70-AF70)+(AH70-AG70)+(AI70-AH70)+(AJ70-AI70)+(AK70-AJ70))/CÁLCULOS!$Y$8,0)</f>
        <v>0</v>
      </c>
      <c r="AM70" s="16">
        <f>LEN(A70)</f>
        <v>4</v>
      </c>
    </row>
    <row r="71" spans="1:39" x14ac:dyDescent="0.25">
      <c r="A71" s="16">
        <v>5390</v>
      </c>
      <c r="B71" s="16" t="s">
        <v>78</v>
      </c>
      <c r="C71" s="179">
        <f>VLOOKUP($A71,'ER-2020-2021'!$A:$Z,C$1,0)</f>
        <v>0</v>
      </c>
      <c r="D71" s="179">
        <f>VLOOKUP($A71,'ER-2020-2021'!$A:$Z,D$1,0)</f>
        <v>0</v>
      </c>
      <c r="E71" s="179">
        <f>VLOOKUP($A71,'ER-2020-2021'!$A:$Z,E$1,0)</f>
        <v>0</v>
      </c>
      <c r="F71" s="179">
        <f>VLOOKUP($A71,'ER-2020-2021'!$A:$Z,F$1,0)</f>
        <v>0</v>
      </c>
      <c r="G71" s="179">
        <f>VLOOKUP($A71,'ER-2020-2021'!$A:$Z,G$1,0)</f>
        <v>0</v>
      </c>
      <c r="H71" s="179">
        <f>VLOOKUP($A71,'ER-2020-2021'!$A:$Z,H$1,0)</f>
        <v>0</v>
      </c>
      <c r="I71" s="179">
        <f>VLOOKUP($A71,'ER-2020-2021'!$A:$Z,I$1,0)</f>
        <v>0</v>
      </c>
      <c r="J71" s="179">
        <f>VLOOKUP($A71,'ER-2020-2021'!$A:$Z,J$1,0)</f>
        <v>0</v>
      </c>
      <c r="K71" s="179">
        <f>VLOOKUP($A71,'ER-2020-2021'!$A:$Z,K$1,0)</f>
        <v>0</v>
      </c>
      <c r="L71" s="179">
        <f>VLOOKUP($A71,'ER-2020-2021'!$A:$Z,L$1,0)</f>
        <v>0</v>
      </c>
      <c r="M71" s="179">
        <f>VLOOKUP($A71,'ER-2020-2021'!$A:$Z,M$1,0)</f>
        <v>0</v>
      </c>
      <c r="N71" s="179">
        <f>VLOOKUP($A71,'ER-2020-2021'!$A:$Z,N$1,0)</f>
        <v>0</v>
      </c>
      <c r="O71" s="182">
        <f>VLOOKUP($A71,'ER-2020-2021'!$A:$Z,O$1,0)</f>
        <v>0</v>
      </c>
      <c r="P71" s="182">
        <f>VLOOKUP($A71,'ER-2020-2021'!$A:$Z,P$1,0)</f>
        <v>0</v>
      </c>
      <c r="Q71" s="182">
        <f>VLOOKUP($A71,'ER-2020-2021'!$A:$Z,Q$1,0)</f>
        <v>0</v>
      </c>
      <c r="R71" s="182">
        <f>VLOOKUP($A71,'ER-2020-2021'!$A:$Z,R$1,0)</f>
        <v>0</v>
      </c>
      <c r="S71" s="182">
        <f>VLOOKUP($A71,'ER-2020-2021'!$A:$Z,S$1,0)</f>
        <v>0</v>
      </c>
      <c r="T71" s="182">
        <f>VLOOKUP($A71,'ER-2020-2021'!$A:$Z,T$1,0)</f>
        <v>0</v>
      </c>
      <c r="U71" s="182">
        <f>VLOOKUP($A71,'ER-2020-2021'!$A:$Z,U$1,0)</f>
        <v>0</v>
      </c>
      <c r="V71" s="182">
        <f>VLOOKUP($A71,'ER-2020-2021'!$A:$Z,V$1,0)</f>
        <v>0</v>
      </c>
      <c r="W71" s="182">
        <f>VLOOKUP($A71,'ER-2020-2021'!$A:$Z,W$1,0)</f>
        <v>0</v>
      </c>
      <c r="X71" s="182">
        <f>VLOOKUP($A71,'ER-2020-2021'!$A:$Z,X$1,0)</f>
        <v>0</v>
      </c>
      <c r="Y71" s="182">
        <f>VLOOKUP($A71,'ER-2020-2021'!$A:$Z,Y$1,0)</f>
        <v>0</v>
      </c>
      <c r="Z71" s="182">
        <f>VLOOKUP($A71,'ER-2020-2021'!$A:$Z,Z$1,0)</f>
        <v>0</v>
      </c>
      <c r="AA71" s="185">
        <f>+IF((Z71+((U71-T71)+(V71-U71)+(W71-V71)+(X71-W71)+(Y71-X71)+(Z71-Y71))/CÁLCULOS!$Y$8)&gt;0,Z71+((U71-T71)+(V71-U71)+(W71-V71)+(X71-W71)+(Y71-X71)+(Z71-Y71))/CÁLCULOS!$Y$8,0)</f>
        <v>0</v>
      </c>
      <c r="AB71" s="185">
        <f>+IF((AA71+((V71-U71)+(W71-V71)+(X71-W71)+(Y71-X71)+(Z71-Y71)+(AA71-Z71))/CÁLCULOS!$Y$8)&gt;0,AA71+((V71-U71)+(W71-V71)+(X71-W71)+(Y71-X71)+(Z71-Y71)+(AA71-Z71))/CÁLCULOS!$Y$8,0)</f>
        <v>0</v>
      </c>
      <c r="AC71" s="185">
        <f>+IF((AB71+((W71-V71)+(X71-W71)+(Y71-X71)+(Z71-Y71)+(AA71-Z71)+(AB71-AA71))/CÁLCULOS!$Y$8)&gt;0,AB71+((W71-V71)+(X71-W71)+(Y71-X71)+(Z71-Y71)+(AA71-Z71)+(AB71-AA71))/CÁLCULOS!$Y$8,0)</f>
        <v>0</v>
      </c>
      <c r="AD71" s="185">
        <f>+IF((AC71+((X71-W71)+(Y71-X71)+(Z71-Y71)+(AA71-Z71)+(AB71-AA71)+(AC71-AB71))/CÁLCULOS!$Y$8)&gt;0,AC71+((X71-W71)+(Y71-X71)+(Z71-Y71)+(AA71-Z71)+(AB71-AA71)+(AC71-AB71))/CÁLCULOS!$Y$8,0)</f>
        <v>0</v>
      </c>
      <c r="AE71" s="185">
        <f>+IF((AD71+((Y71-X71)+(Z71-Y71)+(AA71-Z71)+(AB71-AA71)+(AC71-AB71)+(AD71-AC71))/CÁLCULOS!$Y$8)&gt;0,AD71+((Y71-X71)+(Z71-Y71)+(AA71-Z71)+(AB71-AA71)+(AC71-AB71)+(AD71-AC71))/CÁLCULOS!$Y$8,0)</f>
        <v>0</v>
      </c>
      <c r="AF71" s="185">
        <f>+IF((AE71+((Z71-Y71)+(AA71-Z71)+(AB71-AA71)+(AC71-AB71)+(AD71-AC71)+(AE71-AD71))/CÁLCULOS!$Y$8)&gt;0,AE71+((Z71-Y71)+(AA71-Z71)+(AB71-AA71)+(AC71-AB71)+(AD71-AC71)+(AE71-AD71))/CÁLCULOS!$Y$8,0)</f>
        <v>0</v>
      </c>
      <c r="AG71" s="185">
        <f>+IF((AF71+((AA71-Z71)+(AB71-AA71)+(AC71-AB71)+(AD71-AC71)+(AE71-AD71)+(AF71-AE71))/CÁLCULOS!$Y$8)&gt;0,AF71+((AA71-Z71)+(AB71-AA71)+(AC71-AB71)+(AD71-AC71)+(AE71-AD71)+(AF71-AE71))/CÁLCULOS!$Y$8,0)</f>
        <v>0</v>
      </c>
      <c r="AH71" s="185">
        <f>+IF((AG71+((AB71-AA71)+(AC71-AB71)+(AD71-AC71)+(AE71-AD71)+(AF71-AE71)+(AG71-AF71))/CÁLCULOS!$Y$8)&gt;0,AG71+((AB71-AA71)+(AC71-AB71)+(AD71-AC71)+(AE71-AD71)+(AF71-AE71)+(AG71-AF71))/CÁLCULOS!$Y$8,0)</f>
        <v>0</v>
      </c>
      <c r="AI71" s="185">
        <f>+IF((AH71+((AC71-AB71)+(AD71-AC71)+(AE71-AD71)+(AF71-AE71)+(AG71-AF71)+(AH71-AG71))/CÁLCULOS!$Y$8)&gt;0,AH71+((AC71-AB71)+(AD71-AC71)+(AE71-AD71)+(AF71-AE71)+(AG71-AF71)+(AH71-AG71))/CÁLCULOS!$Y$8,0)</f>
        <v>0</v>
      </c>
      <c r="AJ71" s="185">
        <f>+IF((AI71+((AD71-AC71)+(AE71-AD71)+(AF71-AE71)+(AG71-AF71)+(AH71-AG71)+(AI71-AH71))/CÁLCULOS!$Y$8)&gt;0,AI71+((AD71-AC71)+(AE71-AD71)+(AF71-AE71)+(AG71-AF71)+(AH71-AG71)+(AI71-AH71))/CÁLCULOS!$Y$8,0)</f>
        <v>0</v>
      </c>
      <c r="AK71" s="185">
        <f>+IF((AJ71+((AE71-AD71)+(AF71-AE71)+(AG71-AF71)+(AH71-AG71)+(AI71-AH71)+(AJ71-AI71))/CÁLCULOS!$Y$8)&gt;0,AJ71+((AE71-AD71)+(AF71-AE71)+(AG71-AF71)+(AH71-AG71)+(AI71-AH71)+(AJ71-AI71))/CÁLCULOS!$Y$8,0)</f>
        <v>0</v>
      </c>
      <c r="AL71" s="185">
        <f>+IF((AK71+((AF71-AE71)+(AG71-AF71)+(AH71-AG71)+(AI71-AH71)+(AJ71-AI71)+(AK71-AJ71))/CÁLCULOS!$Y$8)&gt;0,AK71+((AF71-AE71)+(AG71-AF71)+(AH71-AG71)+(AI71-AH71)+(AJ71-AI71)+(AK71-AJ71))/CÁLCULOS!$Y$8,0)</f>
        <v>0</v>
      </c>
      <c r="AM71" s="16">
        <f>LEN(A71)</f>
        <v>4</v>
      </c>
    </row>
    <row r="72" spans="1:39" x14ac:dyDescent="0.25">
      <c r="A72" s="16">
        <v>54</v>
      </c>
      <c r="B72" s="16" t="s">
        <v>522</v>
      </c>
      <c r="C72" s="179">
        <f>VLOOKUP($A72,'ER-2020-2021'!$A:$Z,C$1,0)</f>
        <v>162.19</v>
      </c>
      <c r="D72" s="179">
        <f>VLOOKUP($A72,'ER-2020-2021'!$A:$Z,D$1,0)</f>
        <v>324.74</v>
      </c>
      <c r="E72" s="179">
        <f>VLOOKUP($A72,'ER-2020-2021'!$A:$Z,E$1,0)</f>
        <v>550.95000000000005</v>
      </c>
      <c r="F72" s="179">
        <f>VLOOKUP($A72,'ER-2020-2021'!$A:$Z,F$1,0)</f>
        <v>604.04999999999995</v>
      </c>
      <c r="G72" s="179">
        <f>VLOOKUP($A72,'ER-2020-2021'!$A:$Z,G$1,0)</f>
        <v>714.29</v>
      </c>
      <c r="H72" s="179">
        <f>VLOOKUP($A72,'ER-2020-2021'!$A:$Z,H$1,0)</f>
        <v>904.06</v>
      </c>
      <c r="I72" s="179">
        <f>VLOOKUP($A72,'ER-2020-2021'!$A:$Z,I$1,0)</f>
        <v>1739.67</v>
      </c>
      <c r="J72" s="179">
        <f>VLOOKUP($A72,'ER-2020-2021'!$A:$Z,J$1,0)</f>
        <v>2214.86</v>
      </c>
      <c r="K72" s="179">
        <f>VLOOKUP($A72,'ER-2020-2021'!$A:$Z,K$1,0)</f>
        <v>2668.24</v>
      </c>
      <c r="L72" s="179">
        <f>VLOOKUP($A72,'ER-2020-2021'!$A:$Z,L$1,0)</f>
        <v>3070.81</v>
      </c>
      <c r="M72" s="179">
        <f>VLOOKUP($A72,'ER-2020-2021'!$A:$Z,M$1,0)</f>
        <v>3343.13</v>
      </c>
      <c r="N72" s="179">
        <f>VLOOKUP($A72,'ER-2020-2021'!$A:$Z,N$1,0)</f>
        <v>3651.49</v>
      </c>
      <c r="O72" s="182">
        <f>VLOOKUP($A72,'ER-2020-2021'!$A:$Z,O$1,0)</f>
        <v>1001.9</v>
      </c>
      <c r="P72" s="182">
        <f>VLOOKUP($A72,'ER-2020-2021'!$A:$Z,P$1,0)</f>
        <v>1621.19</v>
      </c>
      <c r="Q72" s="182">
        <f>VLOOKUP($A72,'ER-2020-2021'!$A:$Z,Q$1,0)</f>
        <v>3028.24</v>
      </c>
      <c r="R72" s="182">
        <f>VLOOKUP($A72,'ER-2020-2021'!$A:$Z,R$1,0)</f>
        <v>3980.07</v>
      </c>
      <c r="S72" s="182">
        <f>VLOOKUP($A72,'ER-2020-2021'!$A:$Z,S$1,0)</f>
        <v>5291.96</v>
      </c>
      <c r="T72" s="182">
        <f>VLOOKUP($A72,'ER-2020-2021'!$A:$Z,T$1,0)</f>
        <v>6634.13</v>
      </c>
      <c r="U72" s="182">
        <f>VLOOKUP($A72,'ER-2020-2021'!$A:$Z,U$1,0)</f>
        <v>7253.58</v>
      </c>
      <c r="V72" s="182">
        <f>VLOOKUP($A72,'ER-2020-2021'!$A:$Z,V$1,0)</f>
        <v>8062.4</v>
      </c>
      <c r="W72" s="182">
        <f>VLOOKUP($A72,'ER-2020-2021'!$A:$Z,W$1,0)</f>
        <v>9559.7999999999993</v>
      </c>
      <c r="X72" s="182">
        <f>VLOOKUP($A72,'ER-2020-2021'!$A:$Z,X$1,0)</f>
        <v>10458.92</v>
      </c>
      <c r="Y72" s="182">
        <f>VLOOKUP($A72,'ER-2020-2021'!$A:$Z,Y$1,0)</f>
        <v>11535.82</v>
      </c>
      <c r="Z72" s="182">
        <f>VLOOKUP($A72,'ER-2020-2021'!$A:$Z,Z$1,0)</f>
        <v>13085.08</v>
      </c>
      <c r="AA72" s="185">
        <f t="shared" ref="AA72:AL72" si="13">SUM(AA73:AA74)</f>
        <v>14160.238333333333</v>
      </c>
      <c r="AB72" s="185">
        <f t="shared" si="13"/>
        <v>15311.348055555554</v>
      </c>
      <c r="AC72" s="185">
        <f t="shared" si="13"/>
        <v>16519.506064814814</v>
      </c>
      <c r="AD72" s="185">
        <f t="shared" si="13"/>
        <v>17679.457075617283</v>
      </c>
      <c r="AE72" s="185">
        <f t="shared" si="13"/>
        <v>18882.879921553496</v>
      </c>
      <c r="AF72" s="185">
        <f t="shared" si="13"/>
        <v>20107.389908479079</v>
      </c>
      <c r="AG72" s="185">
        <f t="shared" si="13"/>
        <v>21277.774893225593</v>
      </c>
      <c r="AH72" s="185">
        <f t="shared" si="13"/>
        <v>22464.030986540969</v>
      </c>
      <c r="AI72" s="185">
        <f t="shared" si="13"/>
        <v>23656.144808371871</v>
      </c>
      <c r="AJ72" s="185">
        <f t="shared" si="13"/>
        <v>24845.584598964713</v>
      </c>
      <c r="AK72" s="185">
        <f t="shared" si="13"/>
        <v>26039.939186189284</v>
      </c>
      <c r="AL72" s="185">
        <f t="shared" si="13"/>
        <v>27232.782396961913</v>
      </c>
      <c r="AM72" s="16">
        <f>LEN(A72)</f>
        <v>2</v>
      </c>
    </row>
    <row r="73" spans="1:39" x14ac:dyDescent="0.25">
      <c r="A73" s="16">
        <v>5404</v>
      </c>
      <c r="B73" s="16" t="s">
        <v>523</v>
      </c>
      <c r="C73" s="179">
        <f>VLOOKUP($A73,'ER-2020-2021'!$A:$Z,C$1,0)</f>
        <v>0</v>
      </c>
      <c r="D73" s="179">
        <f>VLOOKUP($A73,'ER-2020-2021'!$A:$Z,D$1,0)</f>
        <v>0</v>
      </c>
      <c r="E73" s="179">
        <f>VLOOKUP($A73,'ER-2020-2021'!$A:$Z,E$1,0)</f>
        <v>0</v>
      </c>
      <c r="F73" s="179">
        <f>VLOOKUP($A73,'ER-2020-2021'!$A:$Z,F$1,0)</f>
        <v>0</v>
      </c>
      <c r="G73" s="179">
        <f>VLOOKUP($A73,'ER-2020-2021'!$A:$Z,G$1,0)</f>
        <v>0</v>
      </c>
      <c r="H73" s="179">
        <f>VLOOKUP($A73,'ER-2020-2021'!$A:$Z,H$1,0)</f>
        <v>0</v>
      </c>
      <c r="I73" s="179">
        <f>VLOOKUP($A73,'ER-2020-2021'!$A:$Z,I$1,0)</f>
        <v>0</v>
      </c>
      <c r="J73" s="179">
        <f>VLOOKUP($A73,'ER-2020-2021'!$A:$Z,J$1,0)</f>
        <v>0</v>
      </c>
      <c r="K73" s="179">
        <f>VLOOKUP($A73,'ER-2020-2021'!$A:$Z,K$1,0)</f>
        <v>0</v>
      </c>
      <c r="L73" s="179">
        <f>VLOOKUP($A73,'ER-2020-2021'!$A:$Z,L$1,0)</f>
        <v>0</v>
      </c>
      <c r="M73" s="179">
        <f>VLOOKUP($A73,'ER-2020-2021'!$A:$Z,M$1,0)</f>
        <v>0</v>
      </c>
      <c r="N73" s="179">
        <f>VLOOKUP($A73,'ER-2020-2021'!$A:$Z,N$1,0)</f>
        <v>0</v>
      </c>
      <c r="O73" s="182">
        <f>VLOOKUP($A73,'ER-2020-2021'!$A:$Z,O$1,0)</f>
        <v>0</v>
      </c>
      <c r="P73" s="182">
        <f>VLOOKUP($A73,'ER-2020-2021'!$A:$Z,P$1,0)</f>
        <v>0</v>
      </c>
      <c r="Q73" s="182">
        <f>VLOOKUP($A73,'ER-2020-2021'!$A:$Z,Q$1,0)</f>
        <v>0</v>
      </c>
      <c r="R73" s="182">
        <f>VLOOKUP($A73,'ER-2020-2021'!$A:$Z,R$1,0)</f>
        <v>0</v>
      </c>
      <c r="S73" s="182">
        <f>VLOOKUP($A73,'ER-2020-2021'!$A:$Z,S$1,0)</f>
        <v>0</v>
      </c>
      <c r="T73" s="182">
        <f>VLOOKUP($A73,'ER-2020-2021'!$A:$Z,T$1,0)</f>
        <v>0</v>
      </c>
      <c r="U73" s="182">
        <f>VLOOKUP($A73,'ER-2020-2021'!$A:$Z,U$1,0)</f>
        <v>0</v>
      </c>
      <c r="V73" s="182">
        <f>VLOOKUP($A73,'ER-2020-2021'!$A:$Z,V$1,0)</f>
        <v>0</v>
      </c>
      <c r="W73" s="182">
        <f>VLOOKUP($A73,'ER-2020-2021'!$A:$Z,W$1,0)</f>
        <v>0</v>
      </c>
      <c r="X73" s="182">
        <f>VLOOKUP($A73,'ER-2020-2021'!$A:$Z,X$1,0)</f>
        <v>0</v>
      </c>
      <c r="Y73" s="182">
        <f>VLOOKUP($A73,'ER-2020-2021'!$A:$Z,Y$1,0)</f>
        <v>0</v>
      </c>
      <c r="Z73" s="182">
        <f>VLOOKUP($A73,'ER-2020-2021'!$A:$Z,Z$1,0)</f>
        <v>0</v>
      </c>
      <c r="AA73" s="185">
        <f>+IF((Z73+((U73-T73)+(V73-U73)+(W73-V73)+(X73-W73)+(Y73-X73)+(Z73-Y73))/CÁLCULOS!$Y$8)&gt;0,Z73+((U73-T73)+(V73-U73)+(W73-V73)+(X73-W73)+(Y73-X73)+(Z73-Y73))/CÁLCULOS!$Y$8,0)</f>
        <v>0</v>
      </c>
      <c r="AB73" s="185">
        <f>+IF((AA73+((V73-U73)+(W73-V73)+(X73-W73)+(Y73-X73)+(Z73-Y73)+(AA73-Z73))/CÁLCULOS!$Y$8)&gt;0,AA73+((V73-U73)+(W73-V73)+(X73-W73)+(Y73-X73)+(Z73-Y73)+(AA73-Z73))/CÁLCULOS!$Y$8,0)</f>
        <v>0</v>
      </c>
      <c r="AC73" s="185">
        <f>+IF((AB73+((W73-V73)+(X73-W73)+(Y73-X73)+(Z73-Y73)+(AA73-Z73)+(AB73-AA73))/CÁLCULOS!$Y$8)&gt;0,AB73+((W73-V73)+(X73-W73)+(Y73-X73)+(Z73-Y73)+(AA73-Z73)+(AB73-AA73))/CÁLCULOS!$Y$8,0)</f>
        <v>0</v>
      </c>
      <c r="AD73" s="185">
        <f>+IF((AC73+((X73-W73)+(Y73-X73)+(Z73-Y73)+(AA73-Z73)+(AB73-AA73)+(AC73-AB73))/CÁLCULOS!$Y$8)&gt;0,AC73+((X73-W73)+(Y73-X73)+(Z73-Y73)+(AA73-Z73)+(AB73-AA73)+(AC73-AB73))/CÁLCULOS!$Y$8,0)</f>
        <v>0</v>
      </c>
      <c r="AE73" s="185">
        <f>+IF((AD73+((Y73-X73)+(Z73-Y73)+(AA73-Z73)+(AB73-AA73)+(AC73-AB73)+(AD73-AC73))/CÁLCULOS!$Y$8)&gt;0,AD73+((Y73-X73)+(Z73-Y73)+(AA73-Z73)+(AB73-AA73)+(AC73-AB73)+(AD73-AC73))/CÁLCULOS!$Y$8,0)</f>
        <v>0</v>
      </c>
      <c r="AF73" s="185">
        <f>+IF((AE73+((Z73-Y73)+(AA73-Z73)+(AB73-AA73)+(AC73-AB73)+(AD73-AC73)+(AE73-AD73))/CÁLCULOS!$Y$8)&gt;0,AE73+((Z73-Y73)+(AA73-Z73)+(AB73-AA73)+(AC73-AB73)+(AD73-AC73)+(AE73-AD73))/CÁLCULOS!$Y$8,0)</f>
        <v>0</v>
      </c>
      <c r="AG73" s="185">
        <f>+IF((AF73+((AA73-Z73)+(AB73-AA73)+(AC73-AB73)+(AD73-AC73)+(AE73-AD73)+(AF73-AE73))/CÁLCULOS!$Y$8)&gt;0,AF73+((AA73-Z73)+(AB73-AA73)+(AC73-AB73)+(AD73-AC73)+(AE73-AD73)+(AF73-AE73))/CÁLCULOS!$Y$8,0)</f>
        <v>0</v>
      </c>
      <c r="AH73" s="185">
        <f>+IF((AG73+((AB73-AA73)+(AC73-AB73)+(AD73-AC73)+(AE73-AD73)+(AF73-AE73)+(AG73-AF73))/CÁLCULOS!$Y$8)&gt;0,AG73+((AB73-AA73)+(AC73-AB73)+(AD73-AC73)+(AE73-AD73)+(AF73-AE73)+(AG73-AF73))/CÁLCULOS!$Y$8,0)</f>
        <v>0</v>
      </c>
      <c r="AI73" s="185">
        <f>+IF((AH73+((AC73-AB73)+(AD73-AC73)+(AE73-AD73)+(AF73-AE73)+(AG73-AF73)+(AH73-AG73))/CÁLCULOS!$Y$8)&gt;0,AH73+((AC73-AB73)+(AD73-AC73)+(AE73-AD73)+(AF73-AE73)+(AG73-AF73)+(AH73-AG73))/CÁLCULOS!$Y$8,0)</f>
        <v>0</v>
      </c>
      <c r="AJ73" s="185">
        <f>+IF((AI73+((AD73-AC73)+(AE73-AD73)+(AF73-AE73)+(AG73-AF73)+(AH73-AG73)+(AI73-AH73))/CÁLCULOS!$Y$8)&gt;0,AI73+((AD73-AC73)+(AE73-AD73)+(AF73-AE73)+(AG73-AF73)+(AH73-AG73)+(AI73-AH73))/CÁLCULOS!$Y$8,0)</f>
        <v>0</v>
      </c>
      <c r="AK73" s="185">
        <f>+IF((AJ73+((AE73-AD73)+(AF73-AE73)+(AG73-AF73)+(AH73-AG73)+(AI73-AH73)+(AJ73-AI73))/CÁLCULOS!$Y$8)&gt;0,AJ73+((AE73-AD73)+(AF73-AE73)+(AG73-AF73)+(AH73-AG73)+(AI73-AH73)+(AJ73-AI73))/CÁLCULOS!$Y$8,0)</f>
        <v>0</v>
      </c>
      <c r="AL73" s="185">
        <f>+IF((AK73+((AF73-AE73)+(AG73-AF73)+(AH73-AG73)+(AI73-AH73)+(AJ73-AI73)+(AK73-AJ73))/CÁLCULOS!$Y$8)&gt;0,AK73+((AF73-AE73)+(AG73-AF73)+(AH73-AG73)+(AI73-AH73)+(AJ73-AI73)+(AK73-AJ73))/CÁLCULOS!$Y$8,0)</f>
        <v>0</v>
      </c>
      <c r="AM73" s="16">
        <f>LEN(A73)</f>
        <v>4</v>
      </c>
    </row>
    <row r="74" spans="1:39" x14ac:dyDescent="0.25">
      <c r="A74" s="16">
        <v>5490</v>
      </c>
      <c r="B74" s="16" t="s">
        <v>478</v>
      </c>
      <c r="C74" s="179">
        <f>VLOOKUP($A74,'ER-2020-2021'!$A:$Z,C$1,0)</f>
        <v>162.19</v>
      </c>
      <c r="D74" s="179">
        <f>VLOOKUP($A74,'ER-2020-2021'!$A:$Z,D$1,0)</f>
        <v>324.74</v>
      </c>
      <c r="E74" s="179">
        <f>VLOOKUP($A74,'ER-2020-2021'!$A:$Z,E$1,0)</f>
        <v>550.95000000000005</v>
      </c>
      <c r="F74" s="179">
        <f>VLOOKUP($A74,'ER-2020-2021'!$A:$Z,F$1,0)</f>
        <v>604.04999999999995</v>
      </c>
      <c r="G74" s="179">
        <f>VLOOKUP($A74,'ER-2020-2021'!$A:$Z,G$1,0)</f>
        <v>714.29</v>
      </c>
      <c r="H74" s="179">
        <f>VLOOKUP($A74,'ER-2020-2021'!$A:$Z,H$1,0)</f>
        <v>904.06</v>
      </c>
      <c r="I74" s="179">
        <f>VLOOKUP($A74,'ER-2020-2021'!$A:$Z,I$1,0)</f>
        <v>1739.67</v>
      </c>
      <c r="J74" s="179">
        <f>VLOOKUP($A74,'ER-2020-2021'!$A:$Z,J$1,0)</f>
        <v>2214.86</v>
      </c>
      <c r="K74" s="179">
        <f>VLOOKUP($A74,'ER-2020-2021'!$A:$Z,K$1,0)</f>
        <v>2668.24</v>
      </c>
      <c r="L74" s="179">
        <f>VLOOKUP($A74,'ER-2020-2021'!$A:$Z,L$1,0)</f>
        <v>3070.81</v>
      </c>
      <c r="M74" s="179">
        <f>VLOOKUP($A74,'ER-2020-2021'!$A:$Z,M$1,0)</f>
        <v>3343.13</v>
      </c>
      <c r="N74" s="179">
        <f>VLOOKUP($A74,'ER-2020-2021'!$A:$Z,N$1,0)</f>
        <v>3651.49</v>
      </c>
      <c r="O74" s="182">
        <f>VLOOKUP($A74,'ER-2020-2021'!$A:$Z,O$1,0)</f>
        <v>1001.9</v>
      </c>
      <c r="P74" s="182">
        <f>VLOOKUP($A74,'ER-2020-2021'!$A:$Z,P$1,0)</f>
        <v>1621.19</v>
      </c>
      <c r="Q74" s="182">
        <f>VLOOKUP($A74,'ER-2020-2021'!$A:$Z,Q$1,0)</f>
        <v>3028.24</v>
      </c>
      <c r="R74" s="182">
        <f>VLOOKUP($A74,'ER-2020-2021'!$A:$Z,R$1,0)</f>
        <v>3980.07</v>
      </c>
      <c r="S74" s="182">
        <f>VLOOKUP($A74,'ER-2020-2021'!$A:$Z,S$1,0)</f>
        <v>5291.96</v>
      </c>
      <c r="T74" s="182">
        <f>VLOOKUP($A74,'ER-2020-2021'!$A:$Z,T$1,0)</f>
        <v>6634.13</v>
      </c>
      <c r="U74" s="182">
        <f>VLOOKUP($A74,'ER-2020-2021'!$A:$Z,U$1,0)</f>
        <v>7253.58</v>
      </c>
      <c r="V74" s="182">
        <f>VLOOKUP($A74,'ER-2020-2021'!$A:$Z,V$1,0)</f>
        <v>8062.4</v>
      </c>
      <c r="W74" s="182">
        <f>VLOOKUP($A74,'ER-2020-2021'!$A:$Z,W$1,0)</f>
        <v>9559.7999999999993</v>
      </c>
      <c r="X74" s="182">
        <f>VLOOKUP($A74,'ER-2020-2021'!$A:$Z,X$1,0)</f>
        <v>10458.92</v>
      </c>
      <c r="Y74" s="182">
        <f>VLOOKUP($A74,'ER-2020-2021'!$A:$Z,Y$1,0)</f>
        <v>11535.82</v>
      </c>
      <c r="Z74" s="182">
        <f>VLOOKUP($A74,'ER-2020-2021'!$A:$Z,Z$1,0)</f>
        <v>13085.08</v>
      </c>
      <c r="AA74" s="185">
        <f>+IF((Z74+((U74-T74)+(V74-U74)+(W74-V74)+(X74-W74)+(Y74-X74)+(Z74-Y74))/CÁLCULOS!$Y$8)&gt;0,Z74+((U74-T74)+(V74-U74)+(W74-V74)+(X74-W74)+(Y74-X74)+(Z74-Y74))/CÁLCULOS!$Y$8,0)</f>
        <v>14160.238333333333</v>
      </c>
      <c r="AB74" s="185">
        <f>+IF((AA74+((V74-U74)+(W74-V74)+(X74-W74)+(Y74-X74)+(Z74-Y74)+(AA74-Z74))/CÁLCULOS!$Y$8)&gt;0,AA74+((V74-U74)+(W74-V74)+(X74-W74)+(Y74-X74)+(Z74-Y74)+(AA74-Z74))/CÁLCULOS!$Y$8,0)</f>
        <v>15311.348055555554</v>
      </c>
      <c r="AC74" s="185">
        <f>+IF((AB74+((W74-V74)+(X74-W74)+(Y74-X74)+(Z74-Y74)+(AA74-Z74)+(AB74-AA74))/CÁLCULOS!$Y$8)&gt;0,AB74+((W74-V74)+(X74-W74)+(Y74-X74)+(Z74-Y74)+(AA74-Z74)+(AB74-AA74))/CÁLCULOS!$Y$8,0)</f>
        <v>16519.506064814814</v>
      </c>
      <c r="AD74" s="185">
        <f>+IF((AC74+((X74-W74)+(Y74-X74)+(Z74-Y74)+(AA74-Z74)+(AB74-AA74)+(AC74-AB74))/CÁLCULOS!$Y$8)&gt;0,AC74+((X74-W74)+(Y74-X74)+(Z74-Y74)+(AA74-Z74)+(AB74-AA74)+(AC74-AB74))/CÁLCULOS!$Y$8,0)</f>
        <v>17679.457075617283</v>
      </c>
      <c r="AE74" s="185">
        <f>+IF((AD74+((Y74-X74)+(Z74-Y74)+(AA74-Z74)+(AB74-AA74)+(AC74-AB74)+(AD74-AC74))/CÁLCULOS!$Y$8)&gt;0,AD74+((Y74-X74)+(Z74-Y74)+(AA74-Z74)+(AB74-AA74)+(AC74-AB74)+(AD74-AC74))/CÁLCULOS!$Y$8,0)</f>
        <v>18882.879921553496</v>
      </c>
      <c r="AF74" s="185">
        <f>+IF((AE74+((Z74-Y74)+(AA74-Z74)+(AB74-AA74)+(AC74-AB74)+(AD74-AC74)+(AE74-AD74))/CÁLCULOS!$Y$8)&gt;0,AE74+((Z74-Y74)+(AA74-Z74)+(AB74-AA74)+(AC74-AB74)+(AD74-AC74)+(AE74-AD74))/CÁLCULOS!$Y$8,0)</f>
        <v>20107.389908479079</v>
      </c>
      <c r="AG74" s="185">
        <f>+IF((AF74+((AA74-Z74)+(AB74-AA74)+(AC74-AB74)+(AD74-AC74)+(AE74-AD74)+(AF74-AE74))/CÁLCULOS!$Y$8)&gt;0,AF74+((AA74-Z74)+(AB74-AA74)+(AC74-AB74)+(AD74-AC74)+(AE74-AD74)+(AF74-AE74))/CÁLCULOS!$Y$8,0)</f>
        <v>21277.774893225593</v>
      </c>
      <c r="AH74" s="185">
        <f>+IF((AG74+((AB74-AA74)+(AC74-AB74)+(AD74-AC74)+(AE74-AD74)+(AF74-AE74)+(AG74-AF74))/CÁLCULOS!$Y$8)&gt;0,AG74+((AB74-AA74)+(AC74-AB74)+(AD74-AC74)+(AE74-AD74)+(AF74-AE74)+(AG74-AF74))/CÁLCULOS!$Y$8,0)</f>
        <v>22464.030986540969</v>
      </c>
      <c r="AI74" s="185">
        <f>+IF((AH74+((AC74-AB74)+(AD74-AC74)+(AE74-AD74)+(AF74-AE74)+(AG74-AF74)+(AH74-AG74))/CÁLCULOS!$Y$8)&gt;0,AH74+((AC74-AB74)+(AD74-AC74)+(AE74-AD74)+(AF74-AE74)+(AG74-AF74)+(AH74-AG74))/CÁLCULOS!$Y$8,0)</f>
        <v>23656.144808371871</v>
      </c>
      <c r="AJ74" s="185">
        <f>+IF((AI74+((AD74-AC74)+(AE74-AD74)+(AF74-AE74)+(AG74-AF74)+(AH74-AG74)+(AI74-AH74))/CÁLCULOS!$Y$8)&gt;0,AI74+((AD74-AC74)+(AE74-AD74)+(AF74-AE74)+(AG74-AF74)+(AH74-AG74)+(AI74-AH74))/CÁLCULOS!$Y$8,0)</f>
        <v>24845.584598964713</v>
      </c>
      <c r="AK74" s="185">
        <f>+IF((AJ74+((AE74-AD74)+(AF74-AE74)+(AG74-AF74)+(AH74-AG74)+(AI74-AH74)+(AJ74-AI74))/CÁLCULOS!$Y$8)&gt;0,AJ74+((AE74-AD74)+(AF74-AE74)+(AG74-AF74)+(AH74-AG74)+(AI74-AH74)+(AJ74-AI74))/CÁLCULOS!$Y$8,0)</f>
        <v>26039.939186189284</v>
      </c>
      <c r="AL74" s="185">
        <f>+IF((AK74+((AF74-AE74)+(AG74-AF74)+(AH74-AG74)+(AI74-AH74)+(AJ74-AI74)+(AK74-AJ74))/CÁLCULOS!$Y$8)&gt;0,AK74+((AF74-AE74)+(AG74-AF74)+(AH74-AG74)+(AI74-AH74)+(AJ74-AI74)+(AK74-AJ74))/CÁLCULOS!$Y$8,0)</f>
        <v>27232.782396961913</v>
      </c>
      <c r="AM74" s="16">
        <f>LEN(A74)</f>
        <v>4</v>
      </c>
    </row>
    <row r="75" spans="1:39" x14ac:dyDescent="0.25">
      <c r="A75" s="16">
        <v>55</v>
      </c>
      <c r="B75" s="16" t="s">
        <v>526</v>
      </c>
      <c r="C75" s="179">
        <f>VLOOKUP($A75,'ER-2020-2021'!$A:$Z,C$1,0)</f>
        <v>0</v>
      </c>
      <c r="D75" s="179">
        <f>VLOOKUP($A75,'ER-2020-2021'!$A:$Z,D$1,0)</f>
        <v>0</v>
      </c>
      <c r="E75" s="179">
        <f>VLOOKUP($A75,'ER-2020-2021'!$A:$Z,E$1,0)</f>
        <v>0</v>
      </c>
      <c r="F75" s="179">
        <f>VLOOKUP($A75,'ER-2020-2021'!$A:$Z,F$1,0)</f>
        <v>0</v>
      </c>
      <c r="G75" s="179">
        <f>VLOOKUP($A75,'ER-2020-2021'!$A:$Z,G$1,0)</f>
        <v>0</v>
      </c>
      <c r="H75" s="179">
        <f>VLOOKUP($A75,'ER-2020-2021'!$A:$Z,H$1,0)</f>
        <v>0</v>
      </c>
      <c r="I75" s="179">
        <f>VLOOKUP($A75,'ER-2020-2021'!$A:$Z,I$1,0)</f>
        <v>0</v>
      </c>
      <c r="J75" s="179">
        <f>VLOOKUP($A75,'ER-2020-2021'!$A:$Z,J$1,0)</f>
        <v>0</v>
      </c>
      <c r="K75" s="179">
        <f>VLOOKUP($A75,'ER-2020-2021'!$A:$Z,K$1,0)</f>
        <v>411.27</v>
      </c>
      <c r="L75" s="179">
        <f>VLOOKUP($A75,'ER-2020-2021'!$A:$Z,L$1,0)</f>
        <v>411.27</v>
      </c>
      <c r="M75" s="179">
        <f>VLOOKUP($A75,'ER-2020-2021'!$A:$Z,M$1,0)</f>
        <v>411.27</v>
      </c>
      <c r="N75" s="179">
        <f>VLOOKUP($A75,'ER-2020-2021'!$A:$Z,N$1,0)</f>
        <v>411.27</v>
      </c>
      <c r="O75" s="182">
        <f>VLOOKUP($A75,'ER-2020-2021'!$A:$Z,O$1,0)</f>
        <v>0</v>
      </c>
      <c r="P75" s="182">
        <f>VLOOKUP($A75,'ER-2020-2021'!$A:$Z,P$1,0)</f>
        <v>0</v>
      </c>
      <c r="Q75" s="182">
        <f>VLOOKUP($A75,'ER-2020-2021'!$A:$Z,Q$1,0)</f>
        <v>0</v>
      </c>
      <c r="R75" s="182">
        <f>VLOOKUP($A75,'ER-2020-2021'!$A:$Z,R$1,0)</f>
        <v>0</v>
      </c>
      <c r="S75" s="182">
        <f>VLOOKUP($A75,'ER-2020-2021'!$A:$Z,S$1,0)</f>
        <v>0</v>
      </c>
      <c r="T75" s="182">
        <f>VLOOKUP($A75,'ER-2020-2021'!$A:$Z,T$1,0)</f>
        <v>0</v>
      </c>
      <c r="U75" s="182">
        <f>VLOOKUP($A75,'ER-2020-2021'!$A:$Z,U$1,0)</f>
        <v>0</v>
      </c>
      <c r="V75" s="182">
        <f>VLOOKUP($A75,'ER-2020-2021'!$A:$Z,V$1,0)</f>
        <v>0</v>
      </c>
      <c r="W75" s="182">
        <f>VLOOKUP($A75,'ER-2020-2021'!$A:$Z,W$1,0)</f>
        <v>0</v>
      </c>
      <c r="X75" s="182">
        <f>VLOOKUP($A75,'ER-2020-2021'!$A:$Z,X$1,0)</f>
        <v>0</v>
      </c>
      <c r="Y75" s="182">
        <f>VLOOKUP($A75,'ER-2020-2021'!$A:$Z,Y$1,0)</f>
        <v>0</v>
      </c>
      <c r="Z75" s="182">
        <f>VLOOKUP($A75,'ER-2020-2021'!$A:$Z,Z$1,0)</f>
        <v>0</v>
      </c>
      <c r="AA75" s="185">
        <f t="shared" ref="AA75:AL75" si="14">SUM(AA76:AA79)</f>
        <v>0</v>
      </c>
      <c r="AB75" s="185">
        <f t="shared" si="14"/>
        <v>0</v>
      </c>
      <c r="AC75" s="185">
        <f t="shared" si="14"/>
        <v>0</v>
      </c>
      <c r="AD75" s="185">
        <f t="shared" si="14"/>
        <v>0</v>
      </c>
      <c r="AE75" s="185">
        <f t="shared" si="14"/>
        <v>0</v>
      </c>
      <c r="AF75" s="185">
        <f t="shared" si="14"/>
        <v>0</v>
      </c>
      <c r="AG75" s="185">
        <f t="shared" si="14"/>
        <v>0</v>
      </c>
      <c r="AH75" s="185">
        <f t="shared" si="14"/>
        <v>0</v>
      </c>
      <c r="AI75" s="185">
        <f t="shared" si="14"/>
        <v>0</v>
      </c>
      <c r="AJ75" s="185">
        <f t="shared" si="14"/>
        <v>0</v>
      </c>
      <c r="AK75" s="185">
        <f t="shared" si="14"/>
        <v>0</v>
      </c>
      <c r="AL75" s="185">
        <f t="shared" si="14"/>
        <v>0</v>
      </c>
      <c r="AM75" s="16">
        <f>LEN(A75)</f>
        <v>2</v>
      </c>
    </row>
    <row r="76" spans="1:39" x14ac:dyDescent="0.25">
      <c r="A76" s="16">
        <v>5501</v>
      </c>
      <c r="B76" s="16" t="s">
        <v>527</v>
      </c>
      <c r="C76" s="179">
        <f>VLOOKUP($A76,'ER-2020-2021'!$A:$Z,C$1,0)</f>
        <v>0</v>
      </c>
      <c r="D76" s="179">
        <f>VLOOKUP($A76,'ER-2020-2021'!$A:$Z,D$1,0)</f>
        <v>0</v>
      </c>
      <c r="E76" s="179">
        <f>VLOOKUP($A76,'ER-2020-2021'!$A:$Z,E$1,0)</f>
        <v>0</v>
      </c>
      <c r="F76" s="179">
        <f>VLOOKUP($A76,'ER-2020-2021'!$A:$Z,F$1,0)</f>
        <v>0</v>
      </c>
      <c r="G76" s="179">
        <f>VLOOKUP($A76,'ER-2020-2021'!$A:$Z,G$1,0)</f>
        <v>0</v>
      </c>
      <c r="H76" s="179">
        <f>VLOOKUP($A76,'ER-2020-2021'!$A:$Z,H$1,0)</f>
        <v>0</v>
      </c>
      <c r="I76" s="179">
        <f>VLOOKUP($A76,'ER-2020-2021'!$A:$Z,I$1,0)</f>
        <v>0</v>
      </c>
      <c r="J76" s="179">
        <f>VLOOKUP($A76,'ER-2020-2021'!$A:$Z,J$1,0)</f>
        <v>0</v>
      </c>
      <c r="K76" s="179">
        <f>VLOOKUP($A76,'ER-2020-2021'!$A:$Z,K$1,0)</f>
        <v>0</v>
      </c>
      <c r="L76" s="179">
        <f>VLOOKUP($A76,'ER-2020-2021'!$A:$Z,L$1,0)</f>
        <v>0</v>
      </c>
      <c r="M76" s="179">
        <f>VLOOKUP($A76,'ER-2020-2021'!$A:$Z,M$1,0)</f>
        <v>0</v>
      </c>
      <c r="N76" s="179">
        <f>VLOOKUP($A76,'ER-2020-2021'!$A:$Z,N$1,0)</f>
        <v>0</v>
      </c>
      <c r="O76" s="182">
        <f>VLOOKUP($A76,'ER-2020-2021'!$A:$Z,O$1,0)</f>
        <v>0</v>
      </c>
      <c r="P76" s="182">
        <f>VLOOKUP($A76,'ER-2020-2021'!$A:$Z,P$1,0)</f>
        <v>0</v>
      </c>
      <c r="Q76" s="182">
        <f>VLOOKUP($A76,'ER-2020-2021'!$A:$Z,Q$1,0)</f>
        <v>0</v>
      </c>
      <c r="R76" s="182">
        <f>VLOOKUP($A76,'ER-2020-2021'!$A:$Z,R$1,0)</f>
        <v>0</v>
      </c>
      <c r="S76" s="182">
        <f>VLOOKUP($A76,'ER-2020-2021'!$A:$Z,S$1,0)</f>
        <v>0</v>
      </c>
      <c r="T76" s="182">
        <f>VLOOKUP($A76,'ER-2020-2021'!$A:$Z,T$1,0)</f>
        <v>0</v>
      </c>
      <c r="U76" s="182">
        <f>VLOOKUP($A76,'ER-2020-2021'!$A:$Z,U$1,0)</f>
        <v>0</v>
      </c>
      <c r="V76" s="182">
        <f>VLOOKUP($A76,'ER-2020-2021'!$A:$Z,V$1,0)</f>
        <v>0</v>
      </c>
      <c r="W76" s="182">
        <f>VLOOKUP($A76,'ER-2020-2021'!$A:$Z,W$1,0)</f>
        <v>0</v>
      </c>
      <c r="X76" s="182">
        <f>VLOOKUP($A76,'ER-2020-2021'!$A:$Z,X$1,0)</f>
        <v>0</v>
      </c>
      <c r="Y76" s="182">
        <f>VLOOKUP($A76,'ER-2020-2021'!$A:$Z,Y$1,0)</f>
        <v>0</v>
      </c>
      <c r="Z76" s="182">
        <f>VLOOKUP($A76,'ER-2020-2021'!$A:$Z,Z$1,0)</f>
        <v>0</v>
      </c>
      <c r="AA76" s="185">
        <f>+IF((Z76+((U76-T76)+(V76-U76)+(W76-V76)+(X76-W76)+(Y76-X76)+(Z76-Y76))/CÁLCULOS!$Y$8)&gt;0,Z76+((U76-T76)+(V76-U76)+(W76-V76)+(X76-W76)+(Y76-X76)+(Z76-Y76))/CÁLCULOS!$Y$8,0)</f>
        <v>0</v>
      </c>
      <c r="AB76" s="185">
        <f>+IF((AA76+((V76-U76)+(W76-V76)+(X76-W76)+(Y76-X76)+(Z76-Y76)+(AA76-Z76))/CÁLCULOS!$Y$8)&gt;0,AA76+((V76-U76)+(W76-V76)+(X76-W76)+(Y76-X76)+(Z76-Y76)+(AA76-Z76))/CÁLCULOS!$Y$8,0)</f>
        <v>0</v>
      </c>
      <c r="AC76" s="185">
        <f>+IF((AB76+((W76-V76)+(X76-W76)+(Y76-X76)+(Z76-Y76)+(AA76-Z76)+(AB76-AA76))/CÁLCULOS!$Y$8)&gt;0,AB76+((W76-V76)+(X76-W76)+(Y76-X76)+(Z76-Y76)+(AA76-Z76)+(AB76-AA76))/CÁLCULOS!$Y$8,0)</f>
        <v>0</v>
      </c>
      <c r="AD76" s="185">
        <f>+IF((AC76+((X76-W76)+(Y76-X76)+(Z76-Y76)+(AA76-Z76)+(AB76-AA76)+(AC76-AB76))/CÁLCULOS!$Y$8)&gt;0,AC76+((X76-W76)+(Y76-X76)+(Z76-Y76)+(AA76-Z76)+(AB76-AA76)+(AC76-AB76))/CÁLCULOS!$Y$8,0)</f>
        <v>0</v>
      </c>
      <c r="AE76" s="185">
        <f>+IF((AD76+((Y76-X76)+(Z76-Y76)+(AA76-Z76)+(AB76-AA76)+(AC76-AB76)+(AD76-AC76))/CÁLCULOS!$Y$8)&gt;0,AD76+((Y76-X76)+(Z76-Y76)+(AA76-Z76)+(AB76-AA76)+(AC76-AB76)+(AD76-AC76))/CÁLCULOS!$Y$8,0)</f>
        <v>0</v>
      </c>
      <c r="AF76" s="185">
        <f>+IF((AE76+((Z76-Y76)+(AA76-Z76)+(AB76-AA76)+(AC76-AB76)+(AD76-AC76)+(AE76-AD76))/CÁLCULOS!$Y$8)&gt;0,AE76+((Z76-Y76)+(AA76-Z76)+(AB76-AA76)+(AC76-AB76)+(AD76-AC76)+(AE76-AD76))/CÁLCULOS!$Y$8,0)</f>
        <v>0</v>
      </c>
      <c r="AG76" s="185">
        <f>+IF((AF76+((AA76-Z76)+(AB76-AA76)+(AC76-AB76)+(AD76-AC76)+(AE76-AD76)+(AF76-AE76))/CÁLCULOS!$Y$8)&gt;0,AF76+((AA76-Z76)+(AB76-AA76)+(AC76-AB76)+(AD76-AC76)+(AE76-AD76)+(AF76-AE76))/CÁLCULOS!$Y$8,0)</f>
        <v>0</v>
      </c>
      <c r="AH76" s="185">
        <f>+IF((AG76+((AB76-AA76)+(AC76-AB76)+(AD76-AC76)+(AE76-AD76)+(AF76-AE76)+(AG76-AF76))/CÁLCULOS!$Y$8)&gt;0,AG76+((AB76-AA76)+(AC76-AB76)+(AD76-AC76)+(AE76-AD76)+(AF76-AE76)+(AG76-AF76))/CÁLCULOS!$Y$8,0)</f>
        <v>0</v>
      </c>
      <c r="AI76" s="185">
        <f>+IF((AH76+((AC76-AB76)+(AD76-AC76)+(AE76-AD76)+(AF76-AE76)+(AG76-AF76)+(AH76-AG76))/CÁLCULOS!$Y$8)&gt;0,AH76+((AC76-AB76)+(AD76-AC76)+(AE76-AD76)+(AF76-AE76)+(AG76-AF76)+(AH76-AG76))/CÁLCULOS!$Y$8,0)</f>
        <v>0</v>
      </c>
      <c r="AJ76" s="185">
        <f>+IF((AI76+((AD76-AC76)+(AE76-AD76)+(AF76-AE76)+(AG76-AF76)+(AH76-AG76)+(AI76-AH76))/CÁLCULOS!$Y$8)&gt;0,AI76+((AD76-AC76)+(AE76-AD76)+(AF76-AE76)+(AG76-AF76)+(AH76-AG76)+(AI76-AH76))/CÁLCULOS!$Y$8,0)</f>
        <v>0</v>
      </c>
      <c r="AK76" s="185">
        <f>+IF((AJ76+((AE76-AD76)+(AF76-AE76)+(AG76-AF76)+(AH76-AG76)+(AI76-AH76)+(AJ76-AI76))/CÁLCULOS!$Y$8)&gt;0,AJ76+((AE76-AD76)+(AF76-AE76)+(AG76-AF76)+(AH76-AG76)+(AI76-AH76)+(AJ76-AI76))/CÁLCULOS!$Y$8,0)</f>
        <v>0</v>
      </c>
      <c r="AL76" s="185">
        <f>+IF((AK76+((AF76-AE76)+(AG76-AF76)+(AH76-AG76)+(AI76-AH76)+(AJ76-AI76)+(AK76-AJ76))/CÁLCULOS!$Y$8)&gt;0,AK76+((AF76-AE76)+(AG76-AF76)+(AH76-AG76)+(AI76-AH76)+(AJ76-AI76)+(AK76-AJ76))/CÁLCULOS!$Y$8,0)</f>
        <v>0</v>
      </c>
      <c r="AM76" s="16">
        <f>LEN(A76)</f>
        <v>4</v>
      </c>
    </row>
    <row r="77" spans="1:39" x14ac:dyDescent="0.25">
      <c r="A77" s="16">
        <v>5502</v>
      </c>
      <c r="B77" s="16" t="s">
        <v>528</v>
      </c>
      <c r="C77" s="179">
        <f>VLOOKUP($A77,'ER-2020-2021'!$A:$Z,C$1,0)</f>
        <v>0</v>
      </c>
      <c r="D77" s="179">
        <f>VLOOKUP($A77,'ER-2020-2021'!$A:$Z,D$1,0)</f>
        <v>0</v>
      </c>
      <c r="E77" s="179">
        <f>VLOOKUP($A77,'ER-2020-2021'!$A:$Z,E$1,0)</f>
        <v>0</v>
      </c>
      <c r="F77" s="179">
        <f>VLOOKUP($A77,'ER-2020-2021'!$A:$Z,F$1,0)</f>
        <v>0</v>
      </c>
      <c r="G77" s="179">
        <f>VLOOKUP($A77,'ER-2020-2021'!$A:$Z,G$1,0)</f>
        <v>0</v>
      </c>
      <c r="H77" s="179">
        <f>VLOOKUP($A77,'ER-2020-2021'!$A:$Z,H$1,0)</f>
        <v>0</v>
      </c>
      <c r="I77" s="179">
        <f>VLOOKUP($A77,'ER-2020-2021'!$A:$Z,I$1,0)</f>
        <v>0</v>
      </c>
      <c r="J77" s="179">
        <f>VLOOKUP($A77,'ER-2020-2021'!$A:$Z,J$1,0)</f>
        <v>0</v>
      </c>
      <c r="K77" s="179">
        <f>VLOOKUP($A77,'ER-2020-2021'!$A:$Z,K$1,0)</f>
        <v>0</v>
      </c>
      <c r="L77" s="179">
        <f>VLOOKUP($A77,'ER-2020-2021'!$A:$Z,L$1,0)</f>
        <v>0</v>
      </c>
      <c r="M77" s="179">
        <f>VLOOKUP($A77,'ER-2020-2021'!$A:$Z,M$1,0)</f>
        <v>0</v>
      </c>
      <c r="N77" s="179">
        <f>VLOOKUP($A77,'ER-2020-2021'!$A:$Z,N$1,0)</f>
        <v>0</v>
      </c>
      <c r="O77" s="182">
        <f>VLOOKUP($A77,'ER-2020-2021'!$A:$Z,O$1,0)</f>
        <v>0</v>
      </c>
      <c r="P77" s="182">
        <f>VLOOKUP($A77,'ER-2020-2021'!$A:$Z,P$1,0)</f>
        <v>0</v>
      </c>
      <c r="Q77" s="182">
        <f>VLOOKUP($A77,'ER-2020-2021'!$A:$Z,Q$1,0)</f>
        <v>0</v>
      </c>
      <c r="R77" s="182">
        <f>VLOOKUP($A77,'ER-2020-2021'!$A:$Z,R$1,0)</f>
        <v>0</v>
      </c>
      <c r="S77" s="182">
        <f>VLOOKUP($A77,'ER-2020-2021'!$A:$Z,S$1,0)</f>
        <v>0</v>
      </c>
      <c r="T77" s="182">
        <f>VLOOKUP($A77,'ER-2020-2021'!$A:$Z,T$1,0)</f>
        <v>0</v>
      </c>
      <c r="U77" s="182">
        <f>VLOOKUP($A77,'ER-2020-2021'!$A:$Z,U$1,0)</f>
        <v>0</v>
      </c>
      <c r="V77" s="182">
        <f>VLOOKUP($A77,'ER-2020-2021'!$A:$Z,V$1,0)</f>
        <v>0</v>
      </c>
      <c r="W77" s="182">
        <f>VLOOKUP($A77,'ER-2020-2021'!$A:$Z,W$1,0)</f>
        <v>0</v>
      </c>
      <c r="X77" s="182">
        <f>VLOOKUP($A77,'ER-2020-2021'!$A:$Z,X$1,0)</f>
        <v>0</v>
      </c>
      <c r="Y77" s="182">
        <f>VLOOKUP($A77,'ER-2020-2021'!$A:$Z,Y$1,0)</f>
        <v>0</v>
      </c>
      <c r="Z77" s="182">
        <f>VLOOKUP($A77,'ER-2020-2021'!$A:$Z,Z$1,0)</f>
        <v>0</v>
      </c>
      <c r="AA77" s="185">
        <f>+IF((Z77+((U77-T77)+(V77-U77)+(W77-V77)+(X77-W77)+(Y77-X77)+(Z77-Y77))/CÁLCULOS!$Y$8)&gt;0,Z77+((U77-T77)+(V77-U77)+(W77-V77)+(X77-W77)+(Y77-X77)+(Z77-Y77))/CÁLCULOS!$Y$8,0)</f>
        <v>0</v>
      </c>
      <c r="AB77" s="185">
        <f>+IF((AA77+((V77-U77)+(W77-V77)+(X77-W77)+(Y77-X77)+(Z77-Y77)+(AA77-Z77))/CÁLCULOS!$Y$8)&gt;0,AA77+((V77-U77)+(W77-V77)+(X77-W77)+(Y77-X77)+(Z77-Y77)+(AA77-Z77))/CÁLCULOS!$Y$8,0)</f>
        <v>0</v>
      </c>
      <c r="AC77" s="185">
        <f>+IF((AB77+((W77-V77)+(X77-W77)+(Y77-X77)+(Z77-Y77)+(AA77-Z77)+(AB77-AA77))/CÁLCULOS!$Y$8)&gt;0,AB77+((W77-V77)+(X77-W77)+(Y77-X77)+(Z77-Y77)+(AA77-Z77)+(AB77-AA77))/CÁLCULOS!$Y$8,0)</f>
        <v>0</v>
      </c>
      <c r="AD77" s="185">
        <f>+IF((AC77+((X77-W77)+(Y77-X77)+(Z77-Y77)+(AA77-Z77)+(AB77-AA77)+(AC77-AB77))/CÁLCULOS!$Y$8)&gt;0,AC77+((X77-W77)+(Y77-X77)+(Z77-Y77)+(AA77-Z77)+(AB77-AA77)+(AC77-AB77))/CÁLCULOS!$Y$8,0)</f>
        <v>0</v>
      </c>
      <c r="AE77" s="185">
        <f>+IF((AD77+((Y77-X77)+(Z77-Y77)+(AA77-Z77)+(AB77-AA77)+(AC77-AB77)+(AD77-AC77))/CÁLCULOS!$Y$8)&gt;0,AD77+((Y77-X77)+(Z77-Y77)+(AA77-Z77)+(AB77-AA77)+(AC77-AB77)+(AD77-AC77))/CÁLCULOS!$Y$8,0)</f>
        <v>0</v>
      </c>
      <c r="AF77" s="185">
        <f>+IF((AE77+((Z77-Y77)+(AA77-Z77)+(AB77-AA77)+(AC77-AB77)+(AD77-AC77)+(AE77-AD77))/CÁLCULOS!$Y$8)&gt;0,AE77+((Z77-Y77)+(AA77-Z77)+(AB77-AA77)+(AC77-AB77)+(AD77-AC77)+(AE77-AD77))/CÁLCULOS!$Y$8,0)</f>
        <v>0</v>
      </c>
      <c r="AG77" s="185">
        <f>+IF((AF77+((AA77-Z77)+(AB77-AA77)+(AC77-AB77)+(AD77-AC77)+(AE77-AD77)+(AF77-AE77))/CÁLCULOS!$Y$8)&gt;0,AF77+((AA77-Z77)+(AB77-AA77)+(AC77-AB77)+(AD77-AC77)+(AE77-AD77)+(AF77-AE77))/CÁLCULOS!$Y$8,0)</f>
        <v>0</v>
      </c>
      <c r="AH77" s="185">
        <f>+IF((AG77+((AB77-AA77)+(AC77-AB77)+(AD77-AC77)+(AE77-AD77)+(AF77-AE77)+(AG77-AF77))/CÁLCULOS!$Y$8)&gt;0,AG77+((AB77-AA77)+(AC77-AB77)+(AD77-AC77)+(AE77-AD77)+(AF77-AE77)+(AG77-AF77))/CÁLCULOS!$Y$8,0)</f>
        <v>0</v>
      </c>
      <c r="AI77" s="185">
        <f>+IF((AH77+((AC77-AB77)+(AD77-AC77)+(AE77-AD77)+(AF77-AE77)+(AG77-AF77)+(AH77-AG77))/CÁLCULOS!$Y$8)&gt;0,AH77+((AC77-AB77)+(AD77-AC77)+(AE77-AD77)+(AF77-AE77)+(AG77-AF77)+(AH77-AG77))/CÁLCULOS!$Y$8,0)</f>
        <v>0</v>
      </c>
      <c r="AJ77" s="185">
        <f>+IF((AI77+((AD77-AC77)+(AE77-AD77)+(AF77-AE77)+(AG77-AF77)+(AH77-AG77)+(AI77-AH77))/CÁLCULOS!$Y$8)&gt;0,AI77+((AD77-AC77)+(AE77-AD77)+(AF77-AE77)+(AG77-AF77)+(AH77-AG77)+(AI77-AH77))/CÁLCULOS!$Y$8,0)</f>
        <v>0</v>
      </c>
      <c r="AK77" s="185">
        <f>+IF((AJ77+((AE77-AD77)+(AF77-AE77)+(AG77-AF77)+(AH77-AG77)+(AI77-AH77)+(AJ77-AI77))/CÁLCULOS!$Y$8)&gt;0,AJ77+((AE77-AD77)+(AF77-AE77)+(AG77-AF77)+(AH77-AG77)+(AI77-AH77)+(AJ77-AI77))/CÁLCULOS!$Y$8,0)</f>
        <v>0</v>
      </c>
      <c r="AL77" s="185">
        <f>+IF((AK77+((AF77-AE77)+(AG77-AF77)+(AH77-AG77)+(AI77-AH77)+(AJ77-AI77)+(AK77-AJ77))/CÁLCULOS!$Y$8)&gt;0,AK77+((AF77-AE77)+(AG77-AF77)+(AH77-AG77)+(AI77-AH77)+(AJ77-AI77)+(AK77-AJ77))/CÁLCULOS!$Y$8,0)</f>
        <v>0</v>
      </c>
      <c r="AM77" s="16">
        <f>LEN(A77)</f>
        <v>4</v>
      </c>
    </row>
    <row r="78" spans="1:39" x14ac:dyDescent="0.25">
      <c r="A78" s="16">
        <v>5503</v>
      </c>
      <c r="B78" s="16" t="s">
        <v>529</v>
      </c>
      <c r="C78" s="179">
        <f>VLOOKUP($A78,'ER-2020-2021'!$A:$Z,C$1,0)</f>
        <v>0</v>
      </c>
      <c r="D78" s="179">
        <f>VLOOKUP($A78,'ER-2020-2021'!$A:$Z,D$1,0)</f>
        <v>0</v>
      </c>
      <c r="E78" s="179">
        <f>VLOOKUP($A78,'ER-2020-2021'!$A:$Z,E$1,0)</f>
        <v>0</v>
      </c>
      <c r="F78" s="179">
        <f>VLOOKUP($A78,'ER-2020-2021'!$A:$Z,F$1,0)</f>
        <v>0</v>
      </c>
      <c r="G78" s="179">
        <f>VLOOKUP($A78,'ER-2020-2021'!$A:$Z,G$1,0)</f>
        <v>0</v>
      </c>
      <c r="H78" s="179">
        <f>VLOOKUP($A78,'ER-2020-2021'!$A:$Z,H$1,0)</f>
        <v>0</v>
      </c>
      <c r="I78" s="179">
        <f>VLOOKUP($A78,'ER-2020-2021'!$A:$Z,I$1,0)</f>
        <v>0</v>
      </c>
      <c r="J78" s="179">
        <f>VLOOKUP($A78,'ER-2020-2021'!$A:$Z,J$1,0)</f>
        <v>0</v>
      </c>
      <c r="K78" s="179">
        <f>VLOOKUP($A78,'ER-2020-2021'!$A:$Z,K$1,0)</f>
        <v>411.27</v>
      </c>
      <c r="L78" s="179">
        <f>VLOOKUP($A78,'ER-2020-2021'!$A:$Z,L$1,0)</f>
        <v>411.27</v>
      </c>
      <c r="M78" s="179">
        <f>VLOOKUP($A78,'ER-2020-2021'!$A:$Z,M$1,0)</f>
        <v>411.27</v>
      </c>
      <c r="N78" s="179">
        <f>VLOOKUP($A78,'ER-2020-2021'!$A:$Z,N$1,0)</f>
        <v>411.27</v>
      </c>
      <c r="O78" s="182">
        <f>VLOOKUP($A78,'ER-2020-2021'!$A:$Z,O$1,0)</f>
        <v>0</v>
      </c>
      <c r="P78" s="182">
        <f>VLOOKUP($A78,'ER-2020-2021'!$A:$Z,P$1,0)</f>
        <v>0</v>
      </c>
      <c r="Q78" s="182">
        <f>VLOOKUP($A78,'ER-2020-2021'!$A:$Z,Q$1,0)</f>
        <v>0</v>
      </c>
      <c r="R78" s="182">
        <f>VLOOKUP($A78,'ER-2020-2021'!$A:$Z,R$1,0)</f>
        <v>0</v>
      </c>
      <c r="S78" s="182">
        <f>VLOOKUP($A78,'ER-2020-2021'!$A:$Z,S$1,0)</f>
        <v>0</v>
      </c>
      <c r="T78" s="182">
        <f>VLOOKUP($A78,'ER-2020-2021'!$A:$Z,T$1,0)</f>
        <v>0</v>
      </c>
      <c r="U78" s="182">
        <f>VLOOKUP($A78,'ER-2020-2021'!$A:$Z,U$1,0)</f>
        <v>0</v>
      </c>
      <c r="V78" s="182">
        <f>VLOOKUP($A78,'ER-2020-2021'!$A:$Z,V$1,0)</f>
        <v>0</v>
      </c>
      <c r="W78" s="182">
        <f>VLOOKUP($A78,'ER-2020-2021'!$A:$Z,W$1,0)</f>
        <v>0</v>
      </c>
      <c r="X78" s="182">
        <f>VLOOKUP($A78,'ER-2020-2021'!$A:$Z,X$1,0)</f>
        <v>0</v>
      </c>
      <c r="Y78" s="182">
        <f>VLOOKUP($A78,'ER-2020-2021'!$A:$Z,Y$1,0)</f>
        <v>0</v>
      </c>
      <c r="Z78" s="182">
        <f>VLOOKUP($A78,'ER-2020-2021'!$A:$Z,Z$1,0)</f>
        <v>0</v>
      </c>
      <c r="AA78" s="185">
        <f>+IF((Z78+((U78-T78)+(V78-U78)+(W78-V78)+(X78-W78)+(Y78-X78)+(Z78-Y78))/CÁLCULOS!$Y$8)&gt;0,Z78+((U78-T78)+(V78-U78)+(W78-V78)+(X78-W78)+(Y78-X78)+(Z78-Y78))/CÁLCULOS!$Y$8,0)</f>
        <v>0</v>
      </c>
      <c r="AB78" s="185">
        <f>+IF((AA78+((V78-U78)+(W78-V78)+(X78-W78)+(Y78-X78)+(Z78-Y78)+(AA78-Z78))/CÁLCULOS!$Y$8)&gt;0,AA78+((V78-U78)+(W78-V78)+(X78-W78)+(Y78-X78)+(Z78-Y78)+(AA78-Z78))/CÁLCULOS!$Y$8,0)</f>
        <v>0</v>
      </c>
      <c r="AC78" s="185">
        <f>+IF((AB78+((W78-V78)+(X78-W78)+(Y78-X78)+(Z78-Y78)+(AA78-Z78)+(AB78-AA78))/CÁLCULOS!$Y$8)&gt;0,AB78+((W78-V78)+(X78-W78)+(Y78-X78)+(Z78-Y78)+(AA78-Z78)+(AB78-AA78))/CÁLCULOS!$Y$8,0)</f>
        <v>0</v>
      </c>
      <c r="AD78" s="185">
        <f>+IF((AC78+((X78-W78)+(Y78-X78)+(Z78-Y78)+(AA78-Z78)+(AB78-AA78)+(AC78-AB78))/CÁLCULOS!$Y$8)&gt;0,AC78+((X78-W78)+(Y78-X78)+(Z78-Y78)+(AA78-Z78)+(AB78-AA78)+(AC78-AB78))/CÁLCULOS!$Y$8,0)</f>
        <v>0</v>
      </c>
      <c r="AE78" s="185">
        <f>+IF((AD78+((Y78-X78)+(Z78-Y78)+(AA78-Z78)+(AB78-AA78)+(AC78-AB78)+(AD78-AC78))/CÁLCULOS!$Y$8)&gt;0,AD78+((Y78-X78)+(Z78-Y78)+(AA78-Z78)+(AB78-AA78)+(AC78-AB78)+(AD78-AC78))/CÁLCULOS!$Y$8,0)</f>
        <v>0</v>
      </c>
      <c r="AF78" s="185">
        <f>+IF((AE78+((Z78-Y78)+(AA78-Z78)+(AB78-AA78)+(AC78-AB78)+(AD78-AC78)+(AE78-AD78))/CÁLCULOS!$Y$8)&gt;0,AE78+((Z78-Y78)+(AA78-Z78)+(AB78-AA78)+(AC78-AB78)+(AD78-AC78)+(AE78-AD78))/CÁLCULOS!$Y$8,0)</f>
        <v>0</v>
      </c>
      <c r="AG78" s="185">
        <f>+IF((AF78+((AA78-Z78)+(AB78-AA78)+(AC78-AB78)+(AD78-AC78)+(AE78-AD78)+(AF78-AE78))/CÁLCULOS!$Y$8)&gt;0,AF78+((AA78-Z78)+(AB78-AA78)+(AC78-AB78)+(AD78-AC78)+(AE78-AD78)+(AF78-AE78))/CÁLCULOS!$Y$8,0)</f>
        <v>0</v>
      </c>
      <c r="AH78" s="185">
        <f>+IF((AG78+((AB78-AA78)+(AC78-AB78)+(AD78-AC78)+(AE78-AD78)+(AF78-AE78)+(AG78-AF78))/CÁLCULOS!$Y$8)&gt;0,AG78+((AB78-AA78)+(AC78-AB78)+(AD78-AC78)+(AE78-AD78)+(AF78-AE78)+(AG78-AF78))/CÁLCULOS!$Y$8,0)</f>
        <v>0</v>
      </c>
      <c r="AI78" s="185">
        <f>+IF((AH78+((AC78-AB78)+(AD78-AC78)+(AE78-AD78)+(AF78-AE78)+(AG78-AF78)+(AH78-AG78))/CÁLCULOS!$Y$8)&gt;0,AH78+((AC78-AB78)+(AD78-AC78)+(AE78-AD78)+(AF78-AE78)+(AG78-AF78)+(AH78-AG78))/CÁLCULOS!$Y$8,0)</f>
        <v>0</v>
      </c>
      <c r="AJ78" s="185">
        <f>+IF((AI78+((AD78-AC78)+(AE78-AD78)+(AF78-AE78)+(AG78-AF78)+(AH78-AG78)+(AI78-AH78))/CÁLCULOS!$Y$8)&gt;0,AI78+((AD78-AC78)+(AE78-AD78)+(AF78-AE78)+(AG78-AF78)+(AH78-AG78)+(AI78-AH78))/CÁLCULOS!$Y$8,0)</f>
        <v>0</v>
      </c>
      <c r="AK78" s="185">
        <f>+IF((AJ78+((AE78-AD78)+(AF78-AE78)+(AG78-AF78)+(AH78-AG78)+(AI78-AH78)+(AJ78-AI78))/CÁLCULOS!$Y$8)&gt;0,AJ78+((AE78-AD78)+(AF78-AE78)+(AG78-AF78)+(AH78-AG78)+(AI78-AH78)+(AJ78-AI78))/CÁLCULOS!$Y$8,0)</f>
        <v>0</v>
      </c>
      <c r="AL78" s="185">
        <f>+IF((AK78+((AF78-AE78)+(AG78-AF78)+(AH78-AG78)+(AI78-AH78)+(AJ78-AI78)+(AK78-AJ78))/CÁLCULOS!$Y$8)&gt;0,AK78+((AF78-AE78)+(AG78-AF78)+(AH78-AG78)+(AI78-AH78)+(AJ78-AI78)+(AK78-AJ78))/CÁLCULOS!$Y$8,0)</f>
        <v>0</v>
      </c>
      <c r="AM78" s="16">
        <f>LEN(A78)</f>
        <v>4</v>
      </c>
    </row>
    <row r="79" spans="1:39" x14ac:dyDescent="0.25">
      <c r="A79" s="16">
        <v>5590</v>
      </c>
      <c r="B79" s="16" t="s">
        <v>78</v>
      </c>
      <c r="C79" s="179">
        <f>VLOOKUP($A79,'ER-2020-2021'!$A:$Z,C$1,0)</f>
        <v>0</v>
      </c>
      <c r="D79" s="179">
        <f>VLOOKUP($A79,'ER-2020-2021'!$A:$Z,D$1,0)</f>
        <v>0</v>
      </c>
      <c r="E79" s="179">
        <f>VLOOKUP($A79,'ER-2020-2021'!$A:$Z,E$1,0)</f>
        <v>0</v>
      </c>
      <c r="F79" s="179">
        <f>VLOOKUP($A79,'ER-2020-2021'!$A:$Z,F$1,0)</f>
        <v>0</v>
      </c>
      <c r="G79" s="179">
        <f>VLOOKUP($A79,'ER-2020-2021'!$A:$Z,G$1,0)</f>
        <v>0</v>
      </c>
      <c r="H79" s="179">
        <f>VLOOKUP($A79,'ER-2020-2021'!$A:$Z,H$1,0)</f>
        <v>0</v>
      </c>
      <c r="I79" s="179">
        <f>VLOOKUP($A79,'ER-2020-2021'!$A:$Z,I$1,0)</f>
        <v>0</v>
      </c>
      <c r="J79" s="179">
        <f>VLOOKUP($A79,'ER-2020-2021'!$A:$Z,J$1,0)</f>
        <v>0</v>
      </c>
      <c r="K79" s="179">
        <f>VLOOKUP($A79,'ER-2020-2021'!$A:$Z,K$1,0)</f>
        <v>0</v>
      </c>
      <c r="L79" s="179">
        <f>VLOOKUP($A79,'ER-2020-2021'!$A:$Z,L$1,0)</f>
        <v>0</v>
      </c>
      <c r="M79" s="179">
        <f>VLOOKUP($A79,'ER-2020-2021'!$A:$Z,M$1,0)</f>
        <v>0</v>
      </c>
      <c r="N79" s="179">
        <f>VLOOKUP($A79,'ER-2020-2021'!$A:$Z,N$1,0)</f>
        <v>0</v>
      </c>
      <c r="O79" s="182">
        <f>VLOOKUP($A79,'ER-2020-2021'!$A:$Z,O$1,0)</f>
        <v>0</v>
      </c>
      <c r="P79" s="182">
        <f>VLOOKUP($A79,'ER-2020-2021'!$A:$Z,P$1,0)</f>
        <v>0</v>
      </c>
      <c r="Q79" s="182">
        <f>VLOOKUP($A79,'ER-2020-2021'!$A:$Z,Q$1,0)</f>
        <v>0</v>
      </c>
      <c r="R79" s="182">
        <f>VLOOKUP($A79,'ER-2020-2021'!$A:$Z,R$1,0)</f>
        <v>0</v>
      </c>
      <c r="S79" s="182">
        <f>VLOOKUP($A79,'ER-2020-2021'!$A:$Z,S$1,0)</f>
        <v>0</v>
      </c>
      <c r="T79" s="182">
        <f>VLOOKUP($A79,'ER-2020-2021'!$A:$Z,T$1,0)</f>
        <v>0</v>
      </c>
      <c r="U79" s="182">
        <f>VLOOKUP($A79,'ER-2020-2021'!$A:$Z,U$1,0)</f>
        <v>0</v>
      </c>
      <c r="V79" s="182">
        <f>VLOOKUP($A79,'ER-2020-2021'!$A:$Z,V$1,0)</f>
        <v>0</v>
      </c>
      <c r="W79" s="182">
        <f>VLOOKUP($A79,'ER-2020-2021'!$A:$Z,W$1,0)</f>
        <v>0</v>
      </c>
      <c r="X79" s="182">
        <f>VLOOKUP($A79,'ER-2020-2021'!$A:$Z,X$1,0)</f>
        <v>0</v>
      </c>
      <c r="Y79" s="182">
        <f>VLOOKUP($A79,'ER-2020-2021'!$A:$Z,Y$1,0)</f>
        <v>0</v>
      </c>
      <c r="Z79" s="182">
        <f>VLOOKUP($A79,'ER-2020-2021'!$A:$Z,Z$1,0)</f>
        <v>0</v>
      </c>
      <c r="AA79" s="185">
        <f>+IF((Z79+((U79-T79)+(V79-U79)+(W79-V79)+(X79-W79)+(Y79-X79)+(Z79-Y79))/CÁLCULOS!$Y$8)&gt;0,Z79+((U79-T79)+(V79-U79)+(W79-V79)+(X79-W79)+(Y79-X79)+(Z79-Y79))/CÁLCULOS!$Y$8,0)</f>
        <v>0</v>
      </c>
      <c r="AB79" s="185">
        <f>+IF((AA79+((V79-U79)+(W79-V79)+(X79-W79)+(Y79-X79)+(Z79-Y79)+(AA79-Z79))/CÁLCULOS!$Y$8)&gt;0,AA79+((V79-U79)+(W79-V79)+(X79-W79)+(Y79-X79)+(Z79-Y79)+(AA79-Z79))/CÁLCULOS!$Y$8,0)</f>
        <v>0</v>
      </c>
      <c r="AC79" s="185">
        <f>+IF((AB79+((W79-V79)+(X79-W79)+(Y79-X79)+(Z79-Y79)+(AA79-Z79)+(AB79-AA79))/CÁLCULOS!$Y$8)&gt;0,AB79+((W79-V79)+(X79-W79)+(Y79-X79)+(Z79-Y79)+(AA79-Z79)+(AB79-AA79))/CÁLCULOS!$Y$8,0)</f>
        <v>0</v>
      </c>
      <c r="AD79" s="185">
        <f>+IF((AC79+((X79-W79)+(Y79-X79)+(Z79-Y79)+(AA79-Z79)+(AB79-AA79)+(AC79-AB79))/CÁLCULOS!$Y$8)&gt;0,AC79+((X79-W79)+(Y79-X79)+(Z79-Y79)+(AA79-Z79)+(AB79-AA79)+(AC79-AB79))/CÁLCULOS!$Y$8,0)</f>
        <v>0</v>
      </c>
      <c r="AE79" s="185">
        <f>+IF((AD79+((Y79-X79)+(Z79-Y79)+(AA79-Z79)+(AB79-AA79)+(AC79-AB79)+(AD79-AC79))/CÁLCULOS!$Y$8)&gt;0,AD79+((Y79-X79)+(Z79-Y79)+(AA79-Z79)+(AB79-AA79)+(AC79-AB79)+(AD79-AC79))/CÁLCULOS!$Y$8,0)</f>
        <v>0</v>
      </c>
      <c r="AF79" s="185">
        <f>+IF((AE79+((Z79-Y79)+(AA79-Z79)+(AB79-AA79)+(AC79-AB79)+(AD79-AC79)+(AE79-AD79))/CÁLCULOS!$Y$8)&gt;0,AE79+((Z79-Y79)+(AA79-Z79)+(AB79-AA79)+(AC79-AB79)+(AD79-AC79)+(AE79-AD79))/CÁLCULOS!$Y$8,0)</f>
        <v>0</v>
      </c>
      <c r="AG79" s="185">
        <f>+IF((AF79+((AA79-Z79)+(AB79-AA79)+(AC79-AB79)+(AD79-AC79)+(AE79-AD79)+(AF79-AE79))/CÁLCULOS!$Y$8)&gt;0,AF79+((AA79-Z79)+(AB79-AA79)+(AC79-AB79)+(AD79-AC79)+(AE79-AD79)+(AF79-AE79))/CÁLCULOS!$Y$8,0)</f>
        <v>0</v>
      </c>
      <c r="AH79" s="185">
        <f>+IF((AG79+((AB79-AA79)+(AC79-AB79)+(AD79-AC79)+(AE79-AD79)+(AF79-AE79)+(AG79-AF79))/CÁLCULOS!$Y$8)&gt;0,AG79+((AB79-AA79)+(AC79-AB79)+(AD79-AC79)+(AE79-AD79)+(AF79-AE79)+(AG79-AF79))/CÁLCULOS!$Y$8,0)</f>
        <v>0</v>
      </c>
      <c r="AI79" s="185">
        <f>+IF((AH79+((AC79-AB79)+(AD79-AC79)+(AE79-AD79)+(AF79-AE79)+(AG79-AF79)+(AH79-AG79))/CÁLCULOS!$Y$8)&gt;0,AH79+((AC79-AB79)+(AD79-AC79)+(AE79-AD79)+(AF79-AE79)+(AG79-AF79)+(AH79-AG79))/CÁLCULOS!$Y$8,0)</f>
        <v>0</v>
      </c>
      <c r="AJ79" s="185">
        <f>+IF((AI79+((AD79-AC79)+(AE79-AD79)+(AF79-AE79)+(AG79-AF79)+(AH79-AG79)+(AI79-AH79))/CÁLCULOS!$Y$8)&gt;0,AI79+((AD79-AC79)+(AE79-AD79)+(AF79-AE79)+(AG79-AF79)+(AH79-AG79)+(AI79-AH79))/CÁLCULOS!$Y$8,0)</f>
        <v>0</v>
      </c>
      <c r="AK79" s="185">
        <f>+IF((AJ79+((AE79-AD79)+(AF79-AE79)+(AG79-AF79)+(AH79-AG79)+(AI79-AH79)+(AJ79-AI79))/CÁLCULOS!$Y$8)&gt;0,AJ79+((AE79-AD79)+(AF79-AE79)+(AG79-AF79)+(AH79-AG79)+(AI79-AH79)+(AJ79-AI79))/CÁLCULOS!$Y$8,0)</f>
        <v>0</v>
      </c>
      <c r="AL79" s="185">
        <f>+IF((AK79+((AF79-AE79)+(AG79-AF79)+(AH79-AG79)+(AI79-AH79)+(AJ79-AI79)+(AK79-AJ79))/CÁLCULOS!$Y$8)&gt;0,AK79+((AF79-AE79)+(AG79-AF79)+(AH79-AG79)+(AI79-AH79)+(AJ79-AI79)+(AK79-AJ79))/CÁLCULOS!$Y$8,0)</f>
        <v>0</v>
      </c>
      <c r="AM79" s="16">
        <f>LEN(A79)</f>
        <v>4</v>
      </c>
    </row>
    <row r="80" spans="1:39" x14ac:dyDescent="0.25">
      <c r="A80" s="16">
        <v>56</v>
      </c>
      <c r="B80" s="16" t="s">
        <v>530</v>
      </c>
      <c r="C80" s="179">
        <f>VLOOKUP($A80,'ER-2020-2021'!$A:$Z,C$1,0)</f>
        <v>5533.69</v>
      </c>
      <c r="D80" s="179">
        <f>VLOOKUP($A80,'ER-2020-2021'!$A:$Z,D$1,0)</f>
        <v>7895.2</v>
      </c>
      <c r="E80" s="179">
        <f>VLOOKUP($A80,'ER-2020-2021'!$A:$Z,E$1,0)</f>
        <v>11215.46</v>
      </c>
      <c r="F80" s="179">
        <f>VLOOKUP($A80,'ER-2020-2021'!$A:$Z,F$1,0)</f>
        <v>11443.77</v>
      </c>
      <c r="G80" s="179">
        <f>VLOOKUP($A80,'ER-2020-2021'!$A:$Z,G$1,0)</f>
        <v>13721.23</v>
      </c>
      <c r="H80" s="179">
        <f>VLOOKUP($A80,'ER-2020-2021'!$A:$Z,H$1,0)</f>
        <v>16011.42</v>
      </c>
      <c r="I80" s="179">
        <f>VLOOKUP($A80,'ER-2020-2021'!$A:$Z,I$1,0)</f>
        <v>16243.28</v>
      </c>
      <c r="J80" s="179">
        <f>VLOOKUP($A80,'ER-2020-2021'!$A:$Z,J$1,0)</f>
        <v>21310.23</v>
      </c>
      <c r="K80" s="179">
        <f>VLOOKUP($A80,'ER-2020-2021'!$A:$Z,K$1,0)</f>
        <v>23546.28</v>
      </c>
      <c r="L80" s="179">
        <f>VLOOKUP($A80,'ER-2020-2021'!$A:$Z,L$1,0)</f>
        <v>25673.9</v>
      </c>
      <c r="M80" s="179">
        <f>VLOOKUP($A80,'ER-2020-2021'!$A:$Z,M$1,0)</f>
        <v>28420.959999999999</v>
      </c>
      <c r="N80" s="179">
        <f>VLOOKUP($A80,'ER-2020-2021'!$A:$Z,N$1,0)</f>
        <v>32661.759999999998</v>
      </c>
      <c r="O80" s="182">
        <f>VLOOKUP($A80,'ER-2020-2021'!$A:$Z,O$1,0)</f>
        <v>2608.79</v>
      </c>
      <c r="P80" s="182">
        <f>VLOOKUP($A80,'ER-2020-2021'!$A:$Z,P$1,0)</f>
        <v>7420.99</v>
      </c>
      <c r="Q80" s="182">
        <f>VLOOKUP($A80,'ER-2020-2021'!$A:$Z,Q$1,0)</f>
        <v>10055.56</v>
      </c>
      <c r="R80" s="182">
        <f>VLOOKUP($A80,'ER-2020-2021'!$A:$Z,R$1,0)</f>
        <v>18276.77</v>
      </c>
      <c r="S80" s="182">
        <f>VLOOKUP($A80,'ER-2020-2021'!$A:$Z,S$1,0)</f>
        <v>25954.720000000001</v>
      </c>
      <c r="T80" s="182">
        <f>VLOOKUP($A80,'ER-2020-2021'!$A:$Z,T$1,0)</f>
        <v>26770.26</v>
      </c>
      <c r="U80" s="182">
        <f>VLOOKUP($A80,'ER-2020-2021'!$A:$Z,U$1,0)</f>
        <v>34116.54</v>
      </c>
      <c r="V80" s="182">
        <f>VLOOKUP($A80,'ER-2020-2021'!$A:$Z,V$1,0)</f>
        <v>39918.15</v>
      </c>
      <c r="W80" s="182">
        <f>VLOOKUP($A80,'ER-2020-2021'!$A:$Z,W$1,0)</f>
        <v>43497.68</v>
      </c>
      <c r="X80" s="182">
        <f>VLOOKUP($A80,'ER-2020-2021'!$A:$Z,X$1,0)</f>
        <v>47205.22</v>
      </c>
      <c r="Y80" s="182">
        <f>VLOOKUP($A80,'ER-2020-2021'!$A:$Z,Y$1,0)</f>
        <v>50920.88</v>
      </c>
      <c r="Z80" s="182">
        <f>VLOOKUP($A80,'ER-2020-2021'!$A:$Z,Z$1,0)</f>
        <v>55146.03</v>
      </c>
      <c r="AA80" s="185">
        <f t="shared" ref="AA80:AL80" si="15">SUM(AA81:AA85)</f>
        <v>59875.32666666666</v>
      </c>
      <c r="AB80" s="185">
        <f t="shared" si="15"/>
        <v>64168.456111111111</v>
      </c>
      <c r="AC80" s="185">
        <f t="shared" si="15"/>
        <v>68210.173796296294</v>
      </c>
      <c r="AD80" s="185">
        <f t="shared" si="15"/>
        <v>72328.924429012346</v>
      </c>
      <c r="AE80" s="185">
        <f t="shared" si="15"/>
        <v>76516.20683384774</v>
      </c>
      <c r="AF80" s="185">
        <f t="shared" si="15"/>
        <v>80782.094639489034</v>
      </c>
      <c r="AG80" s="185">
        <f t="shared" si="15"/>
        <v>85054.772079403861</v>
      </c>
      <c r="AH80" s="185">
        <f t="shared" si="15"/>
        <v>89251.346314860071</v>
      </c>
      <c r="AI80" s="185">
        <f t="shared" si="15"/>
        <v>93431.828015484905</v>
      </c>
      <c r="AJ80" s="185">
        <f t="shared" si="15"/>
        <v>97635.43705201635</v>
      </c>
      <c r="AK80" s="185">
        <f t="shared" si="15"/>
        <v>101853.18915585036</v>
      </c>
      <c r="AL80" s="185">
        <f t="shared" si="15"/>
        <v>106076.01954285079</v>
      </c>
      <c r="AM80" s="16">
        <f>LEN(A80)</f>
        <v>2</v>
      </c>
    </row>
    <row r="81" spans="1:39" x14ac:dyDescent="0.25">
      <c r="A81" s="16">
        <v>5601</v>
      </c>
      <c r="B81" s="16" t="s">
        <v>531</v>
      </c>
      <c r="C81" s="179">
        <f>VLOOKUP($A81,'ER-2020-2021'!$A:$Z,C$1,0)</f>
        <v>0</v>
      </c>
      <c r="D81" s="179">
        <f>VLOOKUP($A81,'ER-2020-2021'!$A:$Z,D$1,0)</f>
        <v>0</v>
      </c>
      <c r="E81" s="179">
        <f>VLOOKUP($A81,'ER-2020-2021'!$A:$Z,E$1,0)</f>
        <v>0</v>
      </c>
      <c r="F81" s="179">
        <f>VLOOKUP($A81,'ER-2020-2021'!$A:$Z,F$1,0)</f>
        <v>0</v>
      </c>
      <c r="G81" s="179">
        <f>VLOOKUP($A81,'ER-2020-2021'!$A:$Z,G$1,0)</f>
        <v>0</v>
      </c>
      <c r="H81" s="179">
        <f>VLOOKUP($A81,'ER-2020-2021'!$A:$Z,H$1,0)</f>
        <v>0</v>
      </c>
      <c r="I81" s="179">
        <f>VLOOKUP($A81,'ER-2020-2021'!$A:$Z,I$1,0)</f>
        <v>0</v>
      </c>
      <c r="J81" s="179">
        <f>VLOOKUP($A81,'ER-2020-2021'!$A:$Z,J$1,0)</f>
        <v>0</v>
      </c>
      <c r="K81" s="179">
        <f>VLOOKUP($A81,'ER-2020-2021'!$A:$Z,K$1,0)</f>
        <v>0</v>
      </c>
      <c r="L81" s="179">
        <f>VLOOKUP($A81,'ER-2020-2021'!$A:$Z,L$1,0)</f>
        <v>0</v>
      </c>
      <c r="M81" s="179">
        <f>VLOOKUP($A81,'ER-2020-2021'!$A:$Z,M$1,0)</f>
        <v>0</v>
      </c>
      <c r="N81" s="179">
        <f>VLOOKUP($A81,'ER-2020-2021'!$A:$Z,N$1,0)</f>
        <v>0</v>
      </c>
      <c r="O81" s="182">
        <f>VLOOKUP($A81,'ER-2020-2021'!$A:$Z,O$1,0)</f>
        <v>0</v>
      </c>
      <c r="P81" s="182">
        <f>VLOOKUP($A81,'ER-2020-2021'!$A:$Z,P$1,0)</f>
        <v>0</v>
      </c>
      <c r="Q81" s="182">
        <f>VLOOKUP($A81,'ER-2020-2021'!$A:$Z,Q$1,0)</f>
        <v>0</v>
      </c>
      <c r="R81" s="182">
        <f>VLOOKUP($A81,'ER-2020-2021'!$A:$Z,R$1,0)</f>
        <v>0</v>
      </c>
      <c r="S81" s="182">
        <f>VLOOKUP($A81,'ER-2020-2021'!$A:$Z,S$1,0)</f>
        <v>0</v>
      </c>
      <c r="T81" s="182">
        <f>VLOOKUP($A81,'ER-2020-2021'!$A:$Z,T$1,0)</f>
        <v>0</v>
      </c>
      <c r="U81" s="182">
        <f>VLOOKUP($A81,'ER-2020-2021'!$A:$Z,U$1,0)</f>
        <v>0</v>
      </c>
      <c r="V81" s="182">
        <f>VLOOKUP($A81,'ER-2020-2021'!$A:$Z,V$1,0)</f>
        <v>0</v>
      </c>
      <c r="W81" s="182">
        <f>VLOOKUP($A81,'ER-2020-2021'!$A:$Z,W$1,0)</f>
        <v>0</v>
      </c>
      <c r="X81" s="182">
        <f>VLOOKUP($A81,'ER-2020-2021'!$A:$Z,X$1,0)</f>
        <v>0</v>
      </c>
      <c r="Y81" s="182">
        <f>VLOOKUP($A81,'ER-2020-2021'!$A:$Z,Y$1,0)</f>
        <v>0</v>
      </c>
      <c r="Z81" s="182">
        <f>VLOOKUP($A81,'ER-2020-2021'!$A:$Z,Z$1,0)</f>
        <v>0</v>
      </c>
      <c r="AA81" s="185">
        <f>+IF((Z81+((U81-T81)+(V81-U81)+(W81-V81)+(X81-W81)+(Y81-X81)+(Z81-Y81))/CÁLCULOS!$Y$8)&gt;0,Z81+((U81-T81)+(V81-U81)+(W81-V81)+(X81-W81)+(Y81-X81)+(Z81-Y81))/CÁLCULOS!$Y$8,0)</f>
        <v>0</v>
      </c>
      <c r="AB81" s="185">
        <f>+IF((AA81+((V81-U81)+(W81-V81)+(X81-W81)+(Y81-X81)+(Z81-Y81)+(AA81-Z81))/CÁLCULOS!$Y$8)&gt;0,AA81+((V81-U81)+(W81-V81)+(X81-W81)+(Y81-X81)+(Z81-Y81)+(AA81-Z81))/CÁLCULOS!$Y$8,0)</f>
        <v>0</v>
      </c>
      <c r="AC81" s="185">
        <f>+IF((AB81+((W81-V81)+(X81-W81)+(Y81-X81)+(Z81-Y81)+(AA81-Z81)+(AB81-AA81))/CÁLCULOS!$Y$8)&gt;0,AB81+((W81-V81)+(X81-W81)+(Y81-X81)+(Z81-Y81)+(AA81-Z81)+(AB81-AA81))/CÁLCULOS!$Y$8,0)</f>
        <v>0</v>
      </c>
      <c r="AD81" s="185">
        <f>+IF((AC81+((X81-W81)+(Y81-X81)+(Z81-Y81)+(AA81-Z81)+(AB81-AA81)+(AC81-AB81))/CÁLCULOS!$Y$8)&gt;0,AC81+((X81-W81)+(Y81-X81)+(Z81-Y81)+(AA81-Z81)+(AB81-AA81)+(AC81-AB81))/CÁLCULOS!$Y$8,0)</f>
        <v>0</v>
      </c>
      <c r="AE81" s="185">
        <f>+IF((AD81+((Y81-X81)+(Z81-Y81)+(AA81-Z81)+(AB81-AA81)+(AC81-AB81)+(AD81-AC81))/CÁLCULOS!$Y$8)&gt;0,AD81+((Y81-X81)+(Z81-Y81)+(AA81-Z81)+(AB81-AA81)+(AC81-AB81)+(AD81-AC81))/CÁLCULOS!$Y$8,0)</f>
        <v>0</v>
      </c>
      <c r="AF81" s="185">
        <f>+IF((AE81+((Z81-Y81)+(AA81-Z81)+(AB81-AA81)+(AC81-AB81)+(AD81-AC81)+(AE81-AD81))/CÁLCULOS!$Y$8)&gt;0,AE81+((Z81-Y81)+(AA81-Z81)+(AB81-AA81)+(AC81-AB81)+(AD81-AC81)+(AE81-AD81))/CÁLCULOS!$Y$8,0)</f>
        <v>0</v>
      </c>
      <c r="AG81" s="185">
        <f>+IF((AF81+((AA81-Z81)+(AB81-AA81)+(AC81-AB81)+(AD81-AC81)+(AE81-AD81)+(AF81-AE81))/CÁLCULOS!$Y$8)&gt;0,AF81+((AA81-Z81)+(AB81-AA81)+(AC81-AB81)+(AD81-AC81)+(AE81-AD81)+(AF81-AE81))/CÁLCULOS!$Y$8,0)</f>
        <v>0</v>
      </c>
      <c r="AH81" s="185">
        <f>+IF((AG81+((AB81-AA81)+(AC81-AB81)+(AD81-AC81)+(AE81-AD81)+(AF81-AE81)+(AG81-AF81))/CÁLCULOS!$Y$8)&gt;0,AG81+((AB81-AA81)+(AC81-AB81)+(AD81-AC81)+(AE81-AD81)+(AF81-AE81)+(AG81-AF81))/CÁLCULOS!$Y$8,0)</f>
        <v>0</v>
      </c>
      <c r="AI81" s="185">
        <f>+IF((AH81+((AC81-AB81)+(AD81-AC81)+(AE81-AD81)+(AF81-AE81)+(AG81-AF81)+(AH81-AG81))/CÁLCULOS!$Y$8)&gt;0,AH81+((AC81-AB81)+(AD81-AC81)+(AE81-AD81)+(AF81-AE81)+(AG81-AF81)+(AH81-AG81))/CÁLCULOS!$Y$8,0)</f>
        <v>0</v>
      </c>
      <c r="AJ81" s="185">
        <f>+IF((AI81+((AD81-AC81)+(AE81-AD81)+(AF81-AE81)+(AG81-AF81)+(AH81-AG81)+(AI81-AH81))/CÁLCULOS!$Y$8)&gt;0,AI81+((AD81-AC81)+(AE81-AD81)+(AF81-AE81)+(AG81-AF81)+(AH81-AG81)+(AI81-AH81))/CÁLCULOS!$Y$8,0)</f>
        <v>0</v>
      </c>
      <c r="AK81" s="185">
        <f>+IF((AJ81+((AE81-AD81)+(AF81-AE81)+(AG81-AF81)+(AH81-AG81)+(AI81-AH81)+(AJ81-AI81))/CÁLCULOS!$Y$8)&gt;0,AJ81+((AE81-AD81)+(AF81-AE81)+(AG81-AF81)+(AH81-AG81)+(AI81-AH81)+(AJ81-AI81))/CÁLCULOS!$Y$8,0)</f>
        <v>0</v>
      </c>
      <c r="AL81" s="185">
        <f>+IF((AK81+((AF81-AE81)+(AG81-AF81)+(AH81-AG81)+(AI81-AH81)+(AJ81-AI81)+(AK81-AJ81))/CÁLCULOS!$Y$8)&gt;0,AK81+((AF81-AE81)+(AG81-AF81)+(AH81-AG81)+(AI81-AH81)+(AJ81-AI81)+(AK81-AJ81))/CÁLCULOS!$Y$8,0)</f>
        <v>0</v>
      </c>
      <c r="AM81" s="16">
        <f>LEN(A81)</f>
        <v>4</v>
      </c>
    </row>
    <row r="82" spans="1:39" x14ac:dyDescent="0.25">
      <c r="A82" s="16">
        <v>5602</v>
      </c>
      <c r="B82" s="16" t="s">
        <v>532</v>
      </c>
      <c r="C82" s="179">
        <f>VLOOKUP($A82,'ER-2020-2021'!$A:$Z,C$1,0)</f>
        <v>0</v>
      </c>
      <c r="D82" s="179">
        <f>VLOOKUP($A82,'ER-2020-2021'!$A:$Z,D$1,0)</f>
        <v>0</v>
      </c>
      <c r="E82" s="179">
        <f>VLOOKUP($A82,'ER-2020-2021'!$A:$Z,E$1,0)</f>
        <v>0</v>
      </c>
      <c r="F82" s="179">
        <f>VLOOKUP($A82,'ER-2020-2021'!$A:$Z,F$1,0)</f>
        <v>0</v>
      </c>
      <c r="G82" s="179">
        <f>VLOOKUP($A82,'ER-2020-2021'!$A:$Z,G$1,0)</f>
        <v>0</v>
      </c>
      <c r="H82" s="179">
        <f>VLOOKUP($A82,'ER-2020-2021'!$A:$Z,H$1,0)</f>
        <v>0</v>
      </c>
      <c r="I82" s="179">
        <f>VLOOKUP($A82,'ER-2020-2021'!$A:$Z,I$1,0)</f>
        <v>0</v>
      </c>
      <c r="J82" s="179">
        <f>VLOOKUP($A82,'ER-2020-2021'!$A:$Z,J$1,0)</f>
        <v>0</v>
      </c>
      <c r="K82" s="179">
        <f>VLOOKUP($A82,'ER-2020-2021'!$A:$Z,K$1,0)</f>
        <v>0</v>
      </c>
      <c r="L82" s="179">
        <f>VLOOKUP($A82,'ER-2020-2021'!$A:$Z,L$1,0)</f>
        <v>0</v>
      </c>
      <c r="M82" s="179">
        <f>VLOOKUP($A82,'ER-2020-2021'!$A:$Z,M$1,0)</f>
        <v>0</v>
      </c>
      <c r="N82" s="179">
        <f>VLOOKUP($A82,'ER-2020-2021'!$A:$Z,N$1,0)</f>
        <v>0</v>
      </c>
      <c r="O82" s="182">
        <f>VLOOKUP($A82,'ER-2020-2021'!$A:$Z,O$1,0)</f>
        <v>0</v>
      </c>
      <c r="P82" s="182">
        <f>VLOOKUP($A82,'ER-2020-2021'!$A:$Z,P$1,0)</f>
        <v>0</v>
      </c>
      <c r="Q82" s="182">
        <f>VLOOKUP($A82,'ER-2020-2021'!$A:$Z,Q$1,0)</f>
        <v>0</v>
      </c>
      <c r="R82" s="182">
        <f>VLOOKUP($A82,'ER-2020-2021'!$A:$Z,R$1,0)</f>
        <v>0</v>
      </c>
      <c r="S82" s="182">
        <f>VLOOKUP($A82,'ER-2020-2021'!$A:$Z,S$1,0)</f>
        <v>0</v>
      </c>
      <c r="T82" s="182">
        <f>VLOOKUP($A82,'ER-2020-2021'!$A:$Z,T$1,0)</f>
        <v>0</v>
      </c>
      <c r="U82" s="182">
        <f>VLOOKUP($A82,'ER-2020-2021'!$A:$Z,U$1,0)</f>
        <v>0</v>
      </c>
      <c r="V82" s="182">
        <f>VLOOKUP($A82,'ER-2020-2021'!$A:$Z,V$1,0)</f>
        <v>0</v>
      </c>
      <c r="W82" s="182">
        <f>VLOOKUP($A82,'ER-2020-2021'!$A:$Z,W$1,0)</f>
        <v>0</v>
      </c>
      <c r="X82" s="182">
        <f>VLOOKUP($A82,'ER-2020-2021'!$A:$Z,X$1,0)</f>
        <v>0</v>
      </c>
      <c r="Y82" s="182">
        <f>VLOOKUP($A82,'ER-2020-2021'!$A:$Z,Y$1,0)</f>
        <v>0</v>
      </c>
      <c r="Z82" s="182">
        <f>VLOOKUP($A82,'ER-2020-2021'!$A:$Z,Z$1,0)</f>
        <v>0</v>
      </c>
      <c r="AA82" s="185">
        <f>+IF((Z82+((U82-T82)+(V82-U82)+(W82-V82)+(X82-W82)+(Y82-X82)+(Z82-Y82))/CÁLCULOS!$Y$8)&gt;0,Z82+((U82-T82)+(V82-U82)+(W82-V82)+(X82-W82)+(Y82-X82)+(Z82-Y82))/CÁLCULOS!$Y$8,0)</f>
        <v>0</v>
      </c>
      <c r="AB82" s="185">
        <f>+IF((AA82+((V82-U82)+(W82-V82)+(X82-W82)+(Y82-X82)+(Z82-Y82)+(AA82-Z82))/CÁLCULOS!$Y$8)&gt;0,AA82+((V82-U82)+(W82-V82)+(X82-W82)+(Y82-X82)+(Z82-Y82)+(AA82-Z82))/CÁLCULOS!$Y$8,0)</f>
        <v>0</v>
      </c>
      <c r="AC82" s="185">
        <f>+IF((AB82+((W82-V82)+(X82-W82)+(Y82-X82)+(Z82-Y82)+(AA82-Z82)+(AB82-AA82))/CÁLCULOS!$Y$8)&gt;0,AB82+((W82-V82)+(X82-W82)+(Y82-X82)+(Z82-Y82)+(AA82-Z82)+(AB82-AA82))/CÁLCULOS!$Y$8,0)</f>
        <v>0</v>
      </c>
      <c r="AD82" s="185">
        <f>+IF((AC82+((X82-W82)+(Y82-X82)+(Z82-Y82)+(AA82-Z82)+(AB82-AA82)+(AC82-AB82))/CÁLCULOS!$Y$8)&gt;0,AC82+((X82-W82)+(Y82-X82)+(Z82-Y82)+(AA82-Z82)+(AB82-AA82)+(AC82-AB82))/CÁLCULOS!$Y$8,0)</f>
        <v>0</v>
      </c>
      <c r="AE82" s="185">
        <f>+IF((AD82+((Y82-X82)+(Z82-Y82)+(AA82-Z82)+(AB82-AA82)+(AC82-AB82)+(AD82-AC82))/CÁLCULOS!$Y$8)&gt;0,AD82+((Y82-X82)+(Z82-Y82)+(AA82-Z82)+(AB82-AA82)+(AC82-AB82)+(AD82-AC82))/CÁLCULOS!$Y$8,0)</f>
        <v>0</v>
      </c>
      <c r="AF82" s="185">
        <f>+IF((AE82+((Z82-Y82)+(AA82-Z82)+(AB82-AA82)+(AC82-AB82)+(AD82-AC82)+(AE82-AD82))/CÁLCULOS!$Y$8)&gt;0,AE82+((Z82-Y82)+(AA82-Z82)+(AB82-AA82)+(AC82-AB82)+(AD82-AC82)+(AE82-AD82))/CÁLCULOS!$Y$8,0)</f>
        <v>0</v>
      </c>
      <c r="AG82" s="185">
        <f>+IF((AF82+((AA82-Z82)+(AB82-AA82)+(AC82-AB82)+(AD82-AC82)+(AE82-AD82)+(AF82-AE82))/CÁLCULOS!$Y$8)&gt;0,AF82+((AA82-Z82)+(AB82-AA82)+(AC82-AB82)+(AD82-AC82)+(AE82-AD82)+(AF82-AE82))/CÁLCULOS!$Y$8,0)</f>
        <v>0</v>
      </c>
      <c r="AH82" s="185">
        <f>+IF((AG82+((AB82-AA82)+(AC82-AB82)+(AD82-AC82)+(AE82-AD82)+(AF82-AE82)+(AG82-AF82))/CÁLCULOS!$Y$8)&gt;0,AG82+((AB82-AA82)+(AC82-AB82)+(AD82-AC82)+(AE82-AD82)+(AF82-AE82)+(AG82-AF82))/CÁLCULOS!$Y$8,0)</f>
        <v>0</v>
      </c>
      <c r="AI82" s="185">
        <f>+IF((AH82+((AC82-AB82)+(AD82-AC82)+(AE82-AD82)+(AF82-AE82)+(AG82-AF82)+(AH82-AG82))/CÁLCULOS!$Y$8)&gt;0,AH82+((AC82-AB82)+(AD82-AC82)+(AE82-AD82)+(AF82-AE82)+(AG82-AF82)+(AH82-AG82))/CÁLCULOS!$Y$8,0)</f>
        <v>0</v>
      </c>
      <c r="AJ82" s="185">
        <f>+IF((AI82+((AD82-AC82)+(AE82-AD82)+(AF82-AE82)+(AG82-AF82)+(AH82-AG82)+(AI82-AH82))/CÁLCULOS!$Y$8)&gt;0,AI82+((AD82-AC82)+(AE82-AD82)+(AF82-AE82)+(AG82-AF82)+(AH82-AG82)+(AI82-AH82))/CÁLCULOS!$Y$8,0)</f>
        <v>0</v>
      </c>
      <c r="AK82" s="185">
        <f>+IF((AJ82+((AE82-AD82)+(AF82-AE82)+(AG82-AF82)+(AH82-AG82)+(AI82-AH82)+(AJ82-AI82))/CÁLCULOS!$Y$8)&gt;0,AJ82+((AE82-AD82)+(AF82-AE82)+(AG82-AF82)+(AH82-AG82)+(AI82-AH82)+(AJ82-AI82))/CÁLCULOS!$Y$8,0)</f>
        <v>0</v>
      </c>
      <c r="AL82" s="185">
        <f>+IF((AK82+((AF82-AE82)+(AG82-AF82)+(AH82-AG82)+(AI82-AH82)+(AJ82-AI82)+(AK82-AJ82))/CÁLCULOS!$Y$8)&gt;0,AK82+((AF82-AE82)+(AG82-AF82)+(AH82-AG82)+(AI82-AH82)+(AJ82-AI82)+(AK82-AJ82))/CÁLCULOS!$Y$8,0)</f>
        <v>0</v>
      </c>
      <c r="AM82" s="16">
        <f>LEN(A82)</f>
        <v>4</v>
      </c>
    </row>
    <row r="83" spans="1:39" x14ac:dyDescent="0.25">
      <c r="A83" s="16">
        <v>5603</v>
      </c>
      <c r="B83" s="16" t="s">
        <v>203</v>
      </c>
      <c r="C83" s="179">
        <f>VLOOKUP($A83,'ER-2020-2021'!$A:$Z,C$1,0)</f>
        <v>0</v>
      </c>
      <c r="D83" s="179">
        <f>VLOOKUP($A83,'ER-2020-2021'!$A:$Z,D$1,0)</f>
        <v>0</v>
      </c>
      <c r="E83" s="179">
        <f>VLOOKUP($A83,'ER-2020-2021'!$A:$Z,E$1,0)</f>
        <v>0</v>
      </c>
      <c r="F83" s="179">
        <f>VLOOKUP($A83,'ER-2020-2021'!$A:$Z,F$1,0)</f>
        <v>0</v>
      </c>
      <c r="G83" s="179">
        <f>VLOOKUP($A83,'ER-2020-2021'!$A:$Z,G$1,0)</f>
        <v>0</v>
      </c>
      <c r="H83" s="179">
        <f>VLOOKUP($A83,'ER-2020-2021'!$A:$Z,H$1,0)</f>
        <v>0</v>
      </c>
      <c r="I83" s="179">
        <f>VLOOKUP($A83,'ER-2020-2021'!$A:$Z,I$1,0)</f>
        <v>0</v>
      </c>
      <c r="J83" s="179">
        <f>VLOOKUP($A83,'ER-2020-2021'!$A:$Z,J$1,0)</f>
        <v>0</v>
      </c>
      <c r="K83" s="179">
        <f>VLOOKUP($A83,'ER-2020-2021'!$A:$Z,K$1,0)</f>
        <v>0</v>
      </c>
      <c r="L83" s="179">
        <f>VLOOKUP($A83,'ER-2020-2021'!$A:$Z,L$1,0)</f>
        <v>0</v>
      </c>
      <c r="M83" s="179">
        <f>VLOOKUP($A83,'ER-2020-2021'!$A:$Z,M$1,0)</f>
        <v>0</v>
      </c>
      <c r="N83" s="179">
        <f>VLOOKUP($A83,'ER-2020-2021'!$A:$Z,N$1,0)</f>
        <v>0</v>
      </c>
      <c r="O83" s="182">
        <f>VLOOKUP($A83,'ER-2020-2021'!$A:$Z,O$1,0)</f>
        <v>0</v>
      </c>
      <c r="P83" s="182">
        <f>VLOOKUP($A83,'ER-2020-2021'!$A:$Z,P$1,0)</f>
        <v>0</v>
      </c>
      <c r="Q83" s="182">
        <f>VLOOKUP($A83,'ER-2020-2021'!$A:$Z,Q$1,0)</f>
        <v>0</v>
      </c>
      <c r="R83" s="182">
        <f>VLOOKUP($A83,'ER-2020-2021'!$A:$Z,R$1,0)</f>
        <v>0</v>
      </c>
      <c r="S83" s="182">
        <f>VLOOKUP($A83,'ER-2020-2021'!$A:$Z,S$1,0)</f>
        <v>0</v>
      </c>
      <c r="T83" s="182">
        <f>VLOOKUP($A83,'ER-2020-2021'!$A:$Z,T$1,0)</f>
        <v>0</v>
      </c>
      <c r="U83" s="182">
        <f>VLOOKUP($A83,'ER-2020-2021'!$A:$Z,U$1,0)</f>
        <v>0</v>
      </c>
      <c r="V83" s="182">
        <f>VLOOKUP($A83,'ER-2020-2021'!$A:$Z,V$1,0)</f>
        <v>0</v>
      </c>
      <c r="W83" s="182">
        <f>VLOOKUP($A83,'ER-2020-2021'!$A:$Z,W$1,0)</f>
        <v>0</v>
      </c>
      <c r="X83" s="182">
        <f>VLOOKUP($A83,'ER-2020-2021'!$A:$Z,X$1,0)</f>
        <v>0</v>
      </c>
      <c r="Y83" s="182">
        <f>VLOOKUP($A83,'ER-2020-2021'!$A:$Z,Y$1,0)</f>
        <v>0</v>
      </c>
      <c r="Z83" s="182">
        <f>VLOOKUP($A83,'ER-2020-2021'!$A:$Z,Z$1,0)</f>
        <v>0</v>
      </c>
      <c r="AA83" s="185">
        <f>+IF((Z83+((U83-T83)+(V83-U83)+(W83-V83)+(X83-W83)+(Y83-X83)+(Z83-Y83))/CÁLCULOS!$Y$8)&gt;0,Z83+((U83-T83)+(V83-U83)+(W83-V83)+(X83-W83)+(Y83-X83)+(Z83-Y83))/CÁLCULOS!$Y$8,0)</f>
        <v>0</v>
      </c>
      <c r="AB83" s="185">
        <f>+IF((AA83+((V83-U83)+(W83-V83)+(X83-W83)+(Y83-X83)+(Z83-Y83)+(AA83-Z83))/CÁLCULOS!$Y$8)&gt;0,AA83+((V83-U83)+(W83-V83)+(X83-W83)+(Y83-X83)+(Z83-Y83)+(AA83-Z83))/CÁLCULOS!$Y$8,0)</f>
        <v>0</v>
      </c>
      <c r="AC83" s="185">
        <f>+IF((AB83+((W83-V83)+(X83-W83)+(Y83-X83)+(Z83-Y83)+(AA83-Z83)+(AB83-AA83))/CÁLCULOS!$Y$8)&gt;0,AB83+((W83-V83)+(X83-W83)+(Y83-X83)+(Z83-Y83)+(AA83-Z83)+(AB83-AA83))/CÁLCULOS!$Y$8,0)</f>
        <v>0</v>
      </c>
      <c r="AD83" s="185">
        <f>+IF((AC83+((X83-W83)+(Y83-X83)+(Z83-Y83)+(AA83-Z83)+(AB83-AA83)+(AC83-AB83))/CÁLCULOS!$Y$8)&gt;0,AC83+((X83-W83)+(Y83-X83)+(Z83-Y83)+(AA83-Z83)+(AB83-AA83)+(AC83-AB83))/CÁLCULOS!$Y$8,0)</f>
        <v>0</v>
      </c>
      <c r="AE83" s="185">
        <f>+IF((AD83+((Y83-X83)+(Z83-Y83)+(AA83-Z83)+(AB83-AA83)+(AC83-AB83)+(AD83-AC83))/CÁLCULOS!$Y$8)&gt;0,AD83+((Y83-X83)+(Z83-Y83)+(AA83-Z83)+(AB83-AA83)+(AC83-AB83)+(AD83-AC83))/CÁLCULOS!$Y$8,0)</f>
        <v>0</v>
      </c>
      <c r="AF83" s="185">
        <f>+IF((AE83+((Z83-Y83)+(AA83-Z83)+(AB83-AA83)+(AC83-AB83)+(AD83-AC83)+(AE83-AD83))/CÁLCULOS!$Y$8)&gt;0,AE83+((Z83-Y83)+(AA83-Z83)+(AB83-AA83)+(AC83-AB83)+(AD83-AC83)+(AE83-AD83))/CÁLCULOS!$Y$8,0)</f>
        <v>0</v>
      </c>
      <c r="AG83" s="185">
        <f>+IF((AF83+((AA83-Z83)+(AB83-AA83)+(AC83-AB83)+(AD83-AC83)+(AE83-AD83)+(AF83-AE83))/CÁLCULOS!$Y$8)&gt;0,AF83+((AA83-Z83)+(AB83-AA83)+(AC83-AB83)+(AD83-AC83)+(AE83-AD83)+(AF83-AE83))/CÁLCULOS!$Y$8,0)</f>
        <v>0</v>
      </c>
      <c r="AH83" s="185">
        <f>+IF((AG83+((AB83-AA83)+(AC83-AB83)+(AD83-AC83)+(AE83-AD83)+(AF83-AE83)+(AG83-AF83))/CÁLCULOS!$Y$8)&gt;0,AG83+((AB83-AA83)+(AC83-AB83)+(AD83-AC83)+(AE83-AD83)+(AF83-AE83)+(AG83-AF83))/CÁLCULOS!$Y$8,0)</f>
        <v>0</v>
      </c>
      <c r="AI83" s="185">
        <f>+IF((AH83+((AC83-AB83)+(AD83-AC83)+(AE83-AD83)+(AF83-AE83)+(AG83-AF83)+(AH83-AG83))/CÁLCULOS!$Y$8)&gt;0,AH83+((AC83-AB83)+(AD83-AC83)+(AE83-AD83)+(AF83-AE83)+(AG83-AF83)+(AH83-AG83))/CÁLCULOS!$Y$8,0)</f>
        <v>0</v>
      </c>
      <c r="AJ83" s="185">
        <f>+IF((AI83+((AD83-AC83)+(AE83-AD83)+(AF83-AE83)+(AG83-AF83)+(AH83-AG83)+(AI83-AH83))/CÁLCULOS!$Y$8)&gt;0,AI83+((AD83-AC83)+(AE83-AD83)+(AF83-AE83)+(AG83-AF83)+(AH83-AG83)+(AI83-AH83))/CÁLCULOS!$Y$8,0)</f>
        <v>0</v>
      </c>
      <c r="AK83" s="185">
        <f>+IF((AJ83+((AE83-AD83)+(AF83-AE83)+(AG83-AF83)+(AH83-AG83)+(AI83-AH83)+(AJ83-AI83))/CÁLCULOS!$Y$8)&gt;0,AJ83+((AE83-AD83)+(AF83-AE83)+(AG83-AF83)+(AH83-AG83)+(AI83-AH83)+(AJ83-AI83))/CÁLCULOS!$Y$8,0)</f>
        <v>0</v>
      </c>
      <c r="AL83" s="185">
        <f>+IF((AK83+((AF83-AE83)+(AG83-AF83)+(AH83-AG83)+(AI83-AH83)+(AJ83-AI83)+(AK83-AJ83))/CÁLCULOS!$Y$8)&gt;0,AK83+((AF83-AE83)+(AG83-AF83)+(AH83-AG83)+(AI83-AH83)+(AJ83-AI83)+(AK83-AJ83))/CÁLCULOS!$Y$8,0)</f>
        <v>0</v>
      </c>
      <c r="AM83" s="16">
        <f>LEN(A83)</f>
        <v>4</v>
      </c>
    </row>
    <row r="84" spans="1:39" x14ac:dyDescent="0.25">
      <c r="A84" s="16">
        <v>5604</v>
      </c>
      <c r="B84" s="16" t="s">
        <v>533</v>
      </c>
      <c r="C84" s="179">
        <f>VLOOKUP($A84,'ER-2020-2021'!$A:$Z,C$1,0)</f>
        <v>533.54</v>
      </c>
      <c r="D84" s="179">
        <f>VLOOKUP($A84,'ER-2020-2021'!$A:$Z,D$1,0)</f>
        <v>747.84</v>
      </c>
      <c r="E84" s="179">
        <f>VLOOKUP($A84,'ER-2020-2021'!$A:$Z,E$1,0)</f>
        <v>1903.17</v>
      </c>
      <c r="F84" s="179">
        <f>VLOOKUP($A84,'ER-2020-2021'!$A:$Z,F$1,0)</f>
        <v>2060.4699999999998</v>
      </c>
      <c r="G84" s="179">
        <f>VLOOKUP($A84,'ER-2020-2021'!$A:$Z,G$1,0)</f>
        <v>2327.5100000000002</v>
      </c>
      <c r="H84" s="179">
        <f>VLOOKUP($A84,'ER-2020-2021'!$A:$Z,H$1,0)</f>
        <v>2342.41</v>
      </c>
      <c r="I84" s="179">
        <f>VLOOKUP($A84,'ER-2020-2021'!$A:$Z,I$1,0)</f>
        <v>2554.9699999999998</v>
      </c>
      <c r="J84" s="179">
        <f>VLOOKUP($A84,'ER-2020-2021'!$A:$Z,J$1,0)</f>
        <v>4992.18</v>
      </c>
      <c r="K84" s="179">
        <f>VLOOKUP($A84,'ER-2020-2021'!$A:$Z,K$1,0)</f>
        <v>5100.2</v>
      </c>
      <c r="L84" s="179">
        <f>VLOOKUP($A84,'ER-2020-2021'!$A:$Z,L$1,0)</f>
        <v>5163.92</v>
      </c>
      <c r="M84" s="179">
        <f>VLOOKUP($A84,'ER-2020-2021'!$A:$Z,M$1,0)</f>
        <v>6023.08</v>
      </c>
      <c r="N84" s="179">
        <f>VLOOKUP($A84,'ER-2020-2021'!$A:$Z,N$1,0)</f>
        <v>6195.71</v>
      </c>
      <c r="O84" s="182">
        <f>VLOOKUP($A84,'ER-2020-2021'!$A:$Z,O$1,0)</f>
        <v>618.03</v>
      </c>
      <c r="P84" s="182">
        <f>VLOOKUP($A84,'ER-2020-2021'!$A:$Z,P$1,0)</f>
        <v>3396.04</v>
      </c>
      <c r="Q84" s="182">
        <f>VLOOKUP($A84,'ER-2020-2021'!$A:$Z,Q$1,0)</f>
        <v>5879.18</v>
      </c>
      <c r="R84" s="182">
        <f>VLOOKUP($A84,'ER-2020-2021'!$A:$Z,R$1,0)</f>
        <v>7421.62</v>
      </c>
      <c r="S84" s="182">
        <f>VLOOKUP($A84,'ER-2020-2021'!$A:$Z,S$1,0)</f>
        <v>10258.24</v>
      </c>
      <c r="T84" s="182">
        <f>VLOOKUP($A84,'ER-2020-2021'!$A:$Z,T$1,0)</f>
        <v>12956.49</v>
      </c>
      <c r="U84" s="182">
        <f>VLOOKUP($A84,'ER-2020-2021'!$A:$Z,U$1,0)</f>
        <v>14325.07</v>
      </c>
      <c r="V84" s="182">
        <f>VLOOKUP($A84,'ER-2020-2021'!$A:$Z,V$1,0)</f>
        <v>15801.85</v>
      </c>
      <c r="W84" s="182">
        <f>VLOOKUP($A84,'ER-2020-2021'!$A:$Z,W$1,0)</f>
        <v>16021.23</v>
      </c>
      <c r="X84" s="182">
        <f>VLOOKUP($A84,'ER-2020-2021'!$A:$Z,X$1,0)</f>
        <v>16844.11</v>
      </c>
      <c r="Y84" s="182">
        <f>VLOOKUP($A84,'ER-2020-2021'!$A:$Z,Y$1,0)</f>
        <v>17183.18</v>
      </c>
      <c r="Z84" s="182">
        <f>VLOOKUP($A84,'ER-2020-2021'!$A:$Z,Z$1,0)</f>
        <v>18561.18</v>
      </c>
      <c r="AA84" s="185">
        <f>+IF((Z84+((U84-T84)+(V84-U84)+(W84-V84)+(X84-W84)+(Y84-X84)+(Z84-Y84))/CÁLCULOS!$Y$8)&gt;0,Z84+((U84-T84)+(V84-U84)+(W84-V84)+(X84-W84)+(Y84-X84)+(Z84-Y84))/CÁLCULOS!$Y$8,0)</f>
        <v>19495.295000000002</v>
      </c>
      <c r="AB84" s="185">
        <f>+IF((AA84+((V84-U84)+(W84-V84)+(X84-W84)+(Y84-X84)+(Z84-Y84)+(AA84-Z84))/CÁLCULOS!$Y$8)&gt;0,AA84+((V84-U84)+(W84-V84)+(X84-W84)+(Y84-X84)+(Z84-Y84)+(AA84-Z84))/CÁLCULOS!$Y$8,0)</f>
        <v>20356.999166666668</v>
      </c>
      <c r="AC84" s="185">
        <f>+IF((AB84+((W84-V84)+(X84-W84)+(Y84-X84)+(Z84-Y84)+(AA84-Z84)+(AB84-AA84))/CÁLCULOS!$Y$8)&gt;0,AB84+((W84-V84)+(X84-W84)+(Y84-X84)+(Z84-Y84)+(AA84-Z84)+(AB84-AA84))/CÁLCULOS!$Y$8,0)</f>
        <v>21116.190694444445</v>
      </c>
      <c r="AD84" s="185">
        <f>+IF((AC84+((X84-W84)+(Y84-X84)+(Z84-Y84)+(AA84-Z84)+(AB84-AA84)+(AC84-AB84))/CÁLCULOS!$Y$8)&gt;0,AC84+((X84-W84)+(Y84-X84)+(Z84-Y84)+(AA84-Z84)+(AB84-AA84)+(AC84-AB84))/CÁLCULOS!$Y$8,0)</f>
        <v>21965.350810185188</v>
      </c>
      <c r="AE84" s="185">
        <f>+IF((AD84+((Y84-X84)+(Z84-Y84)+(AA84-Z84)+(AB84-AA84)+(AC84-AB84)+(AD84-AC84))/CÁLCULOS!$Y$8)&gt;0,AD84+((Y84-X84)+(Z84-Y84)+(AA84-Z84)+(AB84-AA84)+(AC84-AB84)+(AD84-AC84))/CÁLCULOS!$Y$8,0)</f>
        <v>22818.890945216051</v>
      </c>
      <c r="AF84" s="185">
        <f>+IF((AE84+((Z84-Y84)+(AA84-Z84)+(AB84-AA84)+(AC84-AB84)+(AD84-AC84)+(AE84-AD84))/CÁLCULOS!$Y$8)&gt;0,AE84+((Z84-Y84)+(AA84-Z84)+(AB84-AA84)+(AC84-AB84)+(AD84-AC84)+(AE84-AD84))/CÁLCULOS!$Y$8,0)</f>
        <v>23758.176102752059</v>
      </c>
      <c r="AG84" s="185">
        <f>+IF((AF84+((AA84-Z84)+(AB84-AA84)+(AC84-AB84)+(AD84-AC84)+(AE84-AD84)+(AF84-AE84))/CÁLCULOS!$Y$8)&gt;0,AF84+((AA84-Z84)+(AB84-AA84)+(AC84-AB84)+(AD84-AC84)+(AE84-AD84)+(AF84-AE84))/CÁLCULOS!$Y$8,0)</f>
        <v>24624.342119877401</v>
      </c>
      <c r="AH84" s="185">
        <f>+IF((AG84+((AB84-AA84)+(AC84-AB84)+(AD84-AC84)+(AE84-AD84)+(AF84-AE84)+(AG84-AF84))/CÁLCULOS!$Y$8)&gt;0,AG84+((AB84-AA84)+(AC84-AB84)+(AD84-AC84)+(AE84-AD84)+(AF84-AE84)+(AG84-AF84))/CÁLCULOS!$Y$8,0)</f>
        <v>25479.183306523635</v>
      </c>
      <c r="AI84" s="185">
        <f>+IF((AH84+((AC84-AB84)+(AD84-AC84)+(AE84-AD84)+(AF84-AE84)+(AG84-AF84)+(AH84-AG84))/CÁLCULOS!$Y$8)&gt;0,AH84+((AC84-AB84)+(AD84-AC84)+(AE84-AD84)+(AF84-AE84)+(AG84-AF84)+(AH84-AG84))/CÁLCULOS!$Y$8,0)</f>
        <v>26332.880663166463</v>
      </c>
      <c r="AJ84" s="185">
        <f>+IF((AI84+((AD84-AC84)+(AE84-AD84)+(AF84-AE84)+(AG84-AF84)+(AH84-AG84)+(AI84-AH84))/CÁLCULOS!$Y$8)&gt;0,AI84+((AD84-AC84)+(AE84-AD84)+(AF84-AE84)+(AG84-AF84)+(AH84-AG84)+(AI84-AH84))/CÁLCULOS!$Y$8,0)</f>
        <v>27202.328991286799</v>
      </c>
      <c r="AK84" s="185">
        <f>+IF((AJ84+((AE84-AD84)+(AF84-AE84)+(AG84-AF84)+(AH84-AG84)+(AI84-AH84)+(AJ84-AI84))/CÁLCULOS!$Y$8)&gt;0,AJ84+((AE84-AD84)+(AF84-AE84)+(AG84-AF84)+(AH84-AG84)+(AI84-AH84)+(AJ84-AI84))/CÁLCULOS!$Y$8,0)</f>
        <v>28075.158688137068</v>
      </c>
      <c r="AL84" s="185">
        <f>+IF((AK84+((AF84-AE84)+(AG84-AF84)+(AH84-AG84)+(AI84-AH84)+(AJ84-AI84)+(AK84-AJ84))/CÁLCULOS!$Y$8)&gt;0,AK84+((AF84-AE84)+(AG84-AF84)+(AH84-AG84)+(AI84-AH84)+(AJ84-AI84)+(AK84-AJ84))/CÁLCULOS!$Y$8,0)</f>
        <v>28951.203311957237</v>
      </c>
      <c r="AM84" s="16">
        <f>LEN(A84)</f>
        <v>4</v>
      </c>
    </row>
    <row r="85" spans="1:39" x14ac:dyDescent="0.25">
      <c r="A85" s="16">
        <v>5690</v>
      </c>
      <c r="B85" s="16" t="s">
        <v>78</v>
      </c>
      <c r="C85" s="179">
        <f>VLOOKUP($A85,'ER-2020-2021'!$A:$Z,C$1,0)</f>
        <v>5000.1499999999996</v>
      </c>
      <c r="D85" s="179">
        <f>VLOOKUP($A85,'ER-2020-2021'!$A:$Z,D$1,0)</f>
        <v>7147.36</v>
      </c>
      <c r="E85" s="179">
        <f>VLOOKUP($A85,'ER-2020-2021'!$A:$Z,E$1,0)</f>
        <v>9312.2900000000009</v>
      </c>
      <c r="F85" s="179">
        <f>VLOOKUP($A85,'ER-2020-2021'!$A:$Z,F$1,0)</f>
        <v>9383.31</v>
      </c>
      <c r="G85" s="179">
        <f>VLOOKUP($A85,'ER-2020-2021'!$A:$Z,G$1,0)</f>
        <v>11393.72</v>
      </c>
      <c r="H85" s="179">
        <f>VLOOKUP($A85,'ER-2020-2021'!$A:$Z,H$1,0)</f>
        <v>13669.01</v>
      </c>
      <c r="I85" s="179">
        <f>VLOOKUP($A85,'ER-2020-2021'!$A:$Z,I$1,0)</f>
        <v>13688.31</v>
      </c>
      <c r="J85" s="179">
        <f>VLOOKUP($A85,'ER-2020-2021'!$A:$Z,J$1,0)</f>
        <v>16318.05</v>
      </c>
      <c r="K85" s="179">
        <f>VLOOKUP($A85,'ER-2020-2021'!$A:$Z,K$1,0)</f>
        <v>18446.080000000002</v>
      </c>
      <c r="L85" s="179">
        <f>VLOOKUP($A85,'ER-2020-2021'!$A:$Z,L$1,0)</f>
        <v>20509.97</v>
      </c>
      <c r="M85" s="179">
        <f>VLOOKUP($A85,'ER-2020-2021'!$A:$Z,M$1,0)</f>
        <v>22397.88</v>
      </c>
      <c r="N85" s="179">
        <f>VLOOKUP($A85,'ER-2020-2021'!$A:$Z,N$1,0)</f>
        <v>26466.05</v>
      </c>
      <c r="O85" s="182">
        <f>VLOOKUP($A85,'ER-2020-2021'!$A:$Z,O$1,0)</f>
        <v>1990.76</v>
      </c>
      <c r="P85" s="182">
        <f>VLOOKUP($A85,'ER-2020-2021'!$A:$Z,P$1,0)</f>
        <v>4024.95</v>
      </c>
      <c r="Q85" s="182">
        <f>VLOOKUP($A85,'ER-2020-2021'!$A:$Z,Q$1,0)</f>
        <v>4176.38</v>
      </c>
      <c r="R85" s="182">
        <f>VLOOKUP($A85,'ER-2020-2021'!$A:$Z,R$1,0)</f>
        <v>10855.15</v>
      </c>
      <c r="S85" s="182">
        <f>VLOOKUP($A85,'ER-2020-2021'!$A:$Z,S$1,0)</f>
        <v>15696.47</v>
      </c>
      <c r="T85" s="182">
        <f>VLOOKUP($A85,'ER-2020-2021'!$A:$Z,T$1,0)</f>
        <v>13813.76</v>
      </c>
      <c r="U85" s="182">
        <f>VLOOKUP($A85,'ER-2020-2021'!$A:$Z,U$1,0)</f>
        <v>19791.48</v>
      </c>
      <c r="V85" s="182">
        <f>VLOOKUP($A85,'ER-2020-2021'!$A:$Z,V$1,0)</f>
        <v>24116.3</v>
      </c>
      <c r="W85" s="182">
        <f>VLOOKUP($A85,'ER-2020-2021'!$A:$Z,W$1,0)</f>
        <v>27476.44</v>
      </c>
      <c r="X85" s="182">
        <f>VLOOKUP($A85,'ER-2020-2021'!$A:$Z,X$1,0)</f>
        <v>30361.119999999999</v>
      </c>
      <c r="Y85" s="182">
        <f>VLOOKUP($A85,'ER-2020-2021'!$A:$Z,Y$1,0)</f>
        <v>33737.699999999997</v>
      </c>
      <c r="Z85" s="182">
        <f>VLOOKUP($A85,'ER-2020-2021'!$A:$Z,Z$1,0)</f>
        <v>36584.85</v>
      </c>
      <c r="AA85" s="185">
        <f>+IF((Z85+((U85-T85)+(V85-U85)+(W85-V85)+(X85-W85)+(Y85-X85)+(Z85-Y85))/CÁLCULOS!$Y$8)&gt;0,Z85+((U85-T85)+(V85-U85)+(W85-V85)+(X85-W85)+(Y85-X85)+(Z85-Y85))/CÁLCULOS!$Y$8,0)</f>
        <v>40380.031666666662</v>
      </c>
      <c r="AB85" s="185">
        <f>+IF((AA85+((V85-U85)+(W85-V85)+(X85-W85)+(Y85-X85)+(Z85-Y85)+(AA85-Z85))/CÁLCULOS!$Y$8)&gt;0,AA85+((V85-U85)+(W85-V85)+(X85-W85)+(Y85-X85)+(Z85-Y85)+(AA85-Z85))/CÁLCULOS!$Y$8,0)</f>
        <v>43811.456944444442</v>
      </c>
      <c r="AC85" s="185">
        <f>+IF((AB85+((W85-V85)+(X85-W85)+(Y85-X85)+(Z85-Y85)+(AA85-Z85)+(AB85-AA85))/CÁLCULOS!$Y$8)&gt;0,AB85+((W85-V85)+(X85-W85)+(Y85-X85)+(Z85-Y85)+(AA85-Z85)+(AB85-AA85))/CÁLCULOS!$Y$8,0)</f>
        <v>47093.983101851853</v>
      </c>
      <c r="AD85" s="185">
        <f>+IF((AC85+((X85-W85)+(Y85-X85)+(Z85-Y85)+(AA85-Z85)+(AB85-AA85)+(AC85-AB85))/CÁLCULOS!$Y$8)&gt;0,AC85+((X85-W85)+(Y85-X85)+(Z85-Y85)+(AA85-Z85)+(AB85-AA85)+(AC85-AB85))/CÁLCULOS!$Y$8,0)</f>
        <v>50363.573618827162</v>
      </c>
      <c r="AE85" s="185">
        <f>+IF((AD85+((Y85-X85)+(Z85-Y85)+(AA85-Z85)+(AB85-AA85)+(AC85-AB85)+(AD85-AC85))/CÁLCULOS!$Y$8)&gt;0,AD85+((Y85-X85)+(Z85-Y85)+(AA85-Z85)+(AB85-AA85)+(AC85-AB85)+(AD85-AC85))/CÁLCULOS!$Y$8,0)</f>
        <v>53697.315888631689</v>
      </c>
      <c r="AF85" s="185">
        <f>+IF((AE85+((Z85-Y85)+(AA85-Z85)+(AB85-AA85)+(AC85-AB85)+(AD85-AC85)+(AE85-AD85))/CÁLCULOS!$Y$8)&gt;0,AE85+((Z85-Y85)+(AA85-Z85)+(AB85-AA85)+(AC85-AB85)+(AD85-AC85)+(AE85-AD85))/CÁLCULOS!$Y$8,0)</f>
        <v>57023.918536736972</v>
      </c>
      <c r="AG85" s="185">
        <f>+IF((AF85+((AA85-Z85)+(AB85-AA85)+(AC85-AB85)+(AD85-AC85)+(AE85-AD85)+(AF85-AE85))/CÁLCULOS!$Y$8)&gt;0,AF85+((AA85-Z85)+(AB85-AA85)+(AC85-AB85)+(AD85-AC85)+(AE85-AD85)+(AF85-AE85))/CÁLCULOS!$Y$8,0)</f>
        <v>60430.429959526467</v>
      </c>
      <c r="AH85" s="185">
        <f>+IF((AG85+((AB85-AA85)+(AC85-AB85)+(AD85-AC85)+(AE85-AD85)+(AF85-AE85)+(AG85-AF85))/CÁLCULOS!$Y$8)&gt;0,AG85+((AB85-AA85)+(AC85-AB85)+(AD85-AC85)+(AE85-AD85)+(AF85-AE85)+(AG85-AF85))/CÁLCULOS!$Y$8,0)</f>
        <v>63772.163008336436</v>
      </c>
      <c r="AI85" s="185">
        <f>+IF((AH85+((AC85-AB85)+(AD85-AC85)+(AE85-AD85)+(AF85-AE85)+(AG85-AF85)+(AH85-AG85))/CÁLCULOS!$Y$8)&gt;0,AH85+((AC85-AB85)+(AD85-AC85)+(AE85-AD85)+(AF85-AE85)+(AG85-AF85)+(AH85-AG85))/CÁLCULOS!$Y$8,0)</f>
        <v>67098.947352318442</v>
      </c>
      <c r="AJ85" s="185">
        <f>+IF((AI85+((AD85-AC85)+(AE85-AD85)+(AF85-AE85)+(AG85-AF85)+(AH85-AG85)+(AI85-AH85))/CÁLCULOS!$Y$8)&gt;0,AI85+((AD85-AC85)+(AE85-AD85)+(AF85-AE85)+(AG85-AF85)+(AH85-AG85)+(AI85-AH85))/CÁLCULOS!$Y$8,0)</f>
        <v>70433.108060729544</v>
      </c>
      <c r="AK85" s="185">
        <f>+IF((AJ85+((AE85-AD85)+(AF85-AE85)+(AG85-AF85)+(AH85-AG85)+(AI85-AH85)+(AJ85-AI85))/CÁLCULOS!$Y$8)&gt;0,AJ85+((AE85-AD85)+(AF85-AE85)+(AG85-AF85)+(AH85-AG85)+(AI85-AH85)+(AJ85-AI85))/CÁLCULOS!$Y$8,0)</f>
        <v>73778.030467713281</v>
      </c>
      <c r="AL85" s="185">
        <f>+IF((AK85+((AF85-AE85)+(AG85-AF85)+(AH85-AG85)+(AI85-AH85)+(AJ85-AI85)+(AK85-AJ85))/CÁLCULOS!$Y$8)&gt;0,AK85+((AF85-AE85)+(AG85-AF85)+(AH85-AG85)+(AI85-AH85)+(AJ85-AI85)+(AK85-AJ85))/CÁLCULOS!$Y$8,0)</f>
        <v>77124.816230893543</v>
      </c>
      <c r="AM85" s="16">
        <f>LEN(A85)</f>
        <v>4</v>
      </c>
    </row>
    <row r="86" spans="1:39" x14ac:dyDescent="0.25">
      <c r="A86" s="16">
        <v>59</v>
      </c>
      <c r="B86" s="16" t="s">
        <v>538</v>
      </c>
      <c r="C86" s="179">
        <f>VLOOKUP($A86,'ER-2020-2021'!$A:$Z,C$1,0)</f>
        <v>0</v>
      </c>
      <c r="D86" s="179">
        <f>VLOOKUP($A86,'ER-2020-2021'!$A:$Z,D$1,0)</f>
        <v>0</v>
      </c>
      <c r="E86" s="179">
        <f>VLOOKUP($A86,'ER-2020-2021'!$A:$Z,E$1,0)</f>
        <v>0</v>
      </c>
      <c r="F86" s="179">
        <f>VLOOKUP($A86,'ER-2020-2021'!$A:$Z,F$1,0)</f>
        <v>0</v>
      </c>
      <c r="G86" s="179">
        <f>VLOOKUP($A86,'ER-2020-2021'!$A:$Z,G$1,0)</f>
        <v>0</v>
      </c>
      <c r="H86" s="179">
        <f>VLOOKUP($A86,'ER-2020-2021'!$A:$Z,H$1,0)</f>
        <v>0</v>
      </c>
      <c r="I86" s="179">
        <f>VLOOKUP($A86,'ER-2020-2021'!$A:$Z,I$1,0)</f>
        <v>0</v>
      </c>
      <c r="J86" s="179">
        <f>VLOOKUP($A86,'ER-2020-2021'!$A:$Z,J$1,0)</f>
        <v>0</v>
      </c>
      <c r="K86" s="179">
        <f>VLOOKUP($A86,'ER-2020-2021'!$A:$Z,K$1,0)</f>
        <v>0</v>
      </c>
      <c r="L86" s="179">
        <f>VLOOKUP($A86,'ER-2020-2021'!$A:$Z,L$1,0)</f>
        <v>0</v>
      </c>
      <c r="M86" s="179">
        <f>VLOOKUP($A86,'ER-2020-2021'!$A:$Z,M$1,0)</f>
        <v>0</v>
      </c>
      <c r="N86" s="179">
        <f>VLOOKUP($A86,'ER-2020-2021'!$A:$Z,N$1,0)</f>
        <v>22090.799999999999</v>
      </c>
      <c r="O86" s="182">
        <f>VLOOKUP($A86,'ER-2020-2021'!$A:$Z,O$1,0)</f>
        <v>0</v>
      </c>
      <c r="P86" s="182">
        <f>VLOOKUP($A86,'ER-2020-2021'!$A:$Z,P$1,0)</f>
        <v>0</v>
      </c>
      <c r="Q86" s="182">
        <f>VLOOKUP($A86,'ER-2020-2021'!$A:$Z,Q$1,0)</f>
        <v>0</v>
      </c>
      <c r="R86" s="182">
        <f>VLOOKUP($A86,'ER-2020-2021'!$A:$Z,R$1,0)</f>
        <v>0</v>
      </c>
      <c r="S86" s="182">
        <f>VLOOKUP($A86,'ER-2020-2021'!$A:$Z,S$1,0)</f>
        <v>0</v>
      </c>
      <c r="T86" s="182">
        <f>VLOOKUP($A86,'ER-2020-2021'!$A:$Z,T$1,0)</f>
        <v>0</v>
      </c>
      <c r="U86" s="182">
        <f>VLOOKUP($A86,'ER-2020-2021'!$A:$Z,U$1,0)</f>
        <v>0</v>
      </c>
      <c r="V86" s="182">
        <f>VLOOKUP($A86,'ER-2020-2021'!$A:$Z,V$1,0)</f>
        <v>0</v>
      </c>
      <c r="W86" s="182">
        <f>VLOOKUP($A86,'ER-2020-2021'!$A:$Z,W$1,0)</f>
        <v>0</v>
      </c>
      <c r="X86" s="182">
        <f>VLOOKUP($A86,'ER-2020-2021'!$A:$Z,X$1,0)</f>
        <v>0</v>
      </c>
      <c r="Y86" s="182">
        <f>VLOOKUP($A86,'ER-2020-2021'!$A:$Z,Y$1,0)</f>
        <v>0</v>
      </c>
      <c r="Z86" s="182">
        <f>VLOOKUP($A86,'ER-2020-2021'!$A:$Z,Z$1,0)</f>
        <v>13256.11</v>
      </c>
      <c r="AA86" s="188">
        <v>0</v>
      </c>
      <c r="AB86" s="188">
        <v>0</v>
      </c>
      <c r="AC86" s="188">
        <v>0</v>
      </c>
      <c r="AD86" s="188">
        <v>0</v>
      </c>
      <c r="AE86" s="188">
        <v>0</v>
      </c>
      <c r="AF86" s="188">
        <v>0</v>
      </c>
      <c r="AG86" s="188">
        <v>0</v>
      </c>
      <c r="AH86" s="188">
        <v>0</v>
      </c>
      <c r="AI86" s="188">
        <v>0</v>
      </c>
      <c r="AJ86" s="188">
        <v>0</v>
      </c>
      <c r="AK86" s="188">
        <v>0</v>
      </c>
      <c r="AL86" s="188">
        <v>4802</v>
      </c>
      <c r="AM86" s="16">
        <v>4</v>
      </c>
    </row>
    <row r="87" spans="1:39" s="138" customFormat="1" x14ac:dyDescent="0.25">
      <c r="A87" s="138" t="s">
        <v>539</v>
      </c>
      <c r="C87" s="180">
        <f>VLOOKUP($A87,'ER-2020-2021'!$A:$Z,C$1,0)</f>
        <v>47238.63</v>
      </c>
      <c r="D87" s="180">
        <f>VLOOKUP($A87,'ER-2020-2021'!$A:$Z,D$1,0)</f>
        <v>92803.4</v>
      </c>
      <c r="E87" s="180">
        <f>VLOOKUP($A87,'ER-2020-2021'!$A:$Z,E$1,0)</f>
        <v>139286.95000000001</v>
      </c>
      <c r="F87" s="180">
        <f>VLOOKUP($A87,'ER-2020-2021'!$A:$Z,F$1,0)</f>
        <v>176915.51</v>
      </c>
      <c r="G87" s="180">
        <f>VLOOKUP($A87,'ER-2020-2021'!$A:$Z,G$1,0)</f>
        <v>223025.79</v>
      </c>
      <c r="H87" s="180">
        <f>VLOOKUP($A87,'ER-2020-2021'!$A:$Z,H$1,0)</f>
        <v>279887.95</v>
      </c>
      <c r="I87" s="180">
        <f>VLOOKUP($A87,'ER-2020-2021'!$A:$Z,I$1,0)</f>
        <v>326019.26</v>
      </c>
      <c r="J87" s="180">
        <f>VLOOKUP($A87,'ER-2020-2021'!$A:$Z,J$1,0)</f>
        <v>373401.34</v>
      </c>
      <c r="K87" s="180">
        <f>VLOOKUP($A87,'ER-2020-2021'!$A:$Z,K$1,0)</f>
        <v>420563.88</v>
      </c>
      <c r="L87" s="180">
        <f>VLOOKUP($A87,'ER-2020-2021'!$A:$Z,L$1,0)</f>
        <v>466644.97</v>
      </c>
      <c r="M87" s="180">
        <f>VLOOKUP($A87,'ER-2020-2021'!$A:$Z,M$1,0)</f>
        <v>516636.94</v>
      </c>
      <c r="N87" s="180">
        <f>VLOOKUP($A87,'ER-2020-2021'!$A:$Z,N$1,0)</f>
        <v>567469.85</v>
      </c>
      <c r="O87" s="183">
        <f>VLOOKUP($A87,'ER-2020-2021'!$A:$Z,O$1,0)</f>
        <v>54147.99</v>
      </c>
      <c r="P87" s="183">
        <f>VLOOKUP($A87,'ER-2020-2021'!$A:$Z,P$1,0)</f>
        <v>103167.01</v>
      </c>
      <c r="Q87" s="183">
        <f>VLOOKUP($A87,'ER-2020-2021'!$A:$Z,Q$1,0)</f>
        <v>158360.95999999999</v>
      </c>
      <c r="R87" s="183">
        <f>VLOOKUP($A87,'ER-2020-2021'!$A:$Z,R$1,0)</f>
        <v>200853.8</v>
      </c>
      <c r="S87" s="183">
        <f>VLOOKUP($A87,'ER-2020-2021'!$A:$Z,S$1,0)</f>
        <v>255253.04</v>
      </c>
      <c r="T87" s="183">
        <f>VLOOKUP($A87,'ER-2020-2021'!$A:$Z,T$1,0)</f>
        <v>319785.8</v>
      </c>
      <c r="U87" s="183">
        <f>VLOOKUP($A87,'ER-2020-2021'!$A:$Z,U$1,0)</f>
        <v>389739.38</v>
      </c>
      <c r="V87" s="183">
        <f>VLOOKUP($A87,'ER-2020-2021'!$A:$Z,V$1,0)</f>
        <v>444248.74</v>
      </c>
      <c r="W87" s="183">
        <f>VLOOKUP($A87,'ER-2020-2021'!$A:$Z,W$1,0)</f>
        <v>501546.67</v>
      </c>
      <c r="X87" s="183">
        <f>VLOOKUP($A87,'ER-2020-2021'!$A:$Z,X$1,0)</f>
        <v>560249.77</v>
      </c>
      <c r="Y87" s="183">
        <f>VLOOKUP($A87,'ER-2020-2021'!$A:$Z,Y$1,0)</f>
        <v>638569.46</v>
      </c>
      <c r="Z87" s="183">
        <f>VLOOKUP($A87,'ER-2020-2021'!$A:$Z,Z$1,0)</f>
        <v>719941.54</v>
      </c>
      <c r="AA87" s="186">
        <f>+AA53</f>
        <v>748718.7566666666</v>
      </c>
      <c r="AB87" s="186">
        <f t="shared" ref="AB87:AL87" si="16">+AB53</f>
        <v>811074.92111111118</v>
      </c>
      <c r="AC87" s="186">
        <f t="shared" si="16"/>
        <v>873605.09462962975</v>
      </c>
      <c r="AD87" s="186">
        <f t="shared" si="16"/>
        <v>936628.91873456782</v>
      </c>
      <c r="AE87" s="186">
        <f t="shared" si="16"/>
        <v>999754.43852366274</v>
      </c>
      <c r="AF87" s="186">
        <f t="shared" si="16"/>
        <v>1063694.289944273</v>
      </c>
      <c r="AG87" s="186">
        <f t="shared" si="16"/>
        <v>1126590.7899349853</v>
      </c>
      <c r="AH87" s="186">
        <f t="shared" si="16"/>
        <v>1189569.4621463714</v>
      </c>
      <c r="AI87" s="186">
        <f t="shared" si="16"/>
        <v>1252651.885652248</v>
      </c>
      <c r="AJ87" s="186">
        <f t="shared" si="16"/>
        <v>1315826.3508226848</v>
      </c>
      <c r="AK87" s="186">
        <f t="shared" si="16"/>
        <v>1379025.922837371</v>
      </c>
      <c r="AL87" s="186">
        <f t="shared" si="16"/>
        <v>1447039.8368896556</v>
      </c>
      <c r="AM87" s="16"/>
    </row>
    <row r="88" spans="1:39" s="138" customFormat="1" x14ac:dyDescent="0.25">
      <c r="A88" s="138" t="s">
        <v>540</v>
      </c>
      <c r="C88" s="180">
        <f>VLOOKUP($A88,'ER-2020-2021'!$A:$Z,C$1,0)</f>
        <v>46143.47</v>
      </c>
      <c r="D88" s="180">
        <f>VLOOKUP($A88,'ER-2020-2021'!$A:$Z,D$1,0)</f>
        <v>90949.66</v>
      </c>
      <c r="E88" s="180">
        <f>VLOOKUP($A88,'ER-2020-2021'!$A:$Z,E$1,0)</f>
        <v>151115.29</v>
      </c>
      <c r="F88" s="180">
        <f>VLOOKUP($A88,'ER-2020-2021'!$A:$Z,F$1,0)</f>
        <v>184872.28</v>
      </c>
      <c r="G88" s="180">
        <f>VLOOKUP($A88,'ER-2020-2021'!$A:$Z,G$1,0)</f>
        <v>218598.51</v>
      </c>
      <c r="H88" s="180">
        <f>VLOOKUP($A88,'ER-2020-2021'!$A:$Z,H$1,0)</f>
        <v>257180.28</v>
      </c>
      <c r="I88" s="180">
        <f>VLOOKUP($A88,'ER-2020-2021'!$A:$Z,I$1,0)</f>
        <v>297250.61</v>
      </c>
      <c r="J88" s="180">
        <f>VLOOKUP($A88,'ER-2020-2021'!$A:$Z,J$1,0)</f>
        <v>343936.68</v>
      </c>
      <c r="K88" s="180">
        <f>VLOOKUP($A88,'ER-2020-2021'!$A:$Z,K$1,0)</f>
        <v>376182.1</v>
      </c>
      <c r="L88" s="180">
        <f>VLOOKUP($A88,'ER-2020-2021'!$A:$Z,L$1,0)</f>
        <v>433841.38</v>
      </c>
      <c r="M88" s="180">
        <f>VLOOKUP($A88,'ER-2020-2021'!$A:$Z,M$1,0)</f>
        <v>482863.39</v>
      </c>
      <c r="N88" s="180">
        <f>VLOOKUP($A88,'ER-2020-2021'!$A:$Z,N$1,0)</f>
        <v>567469.85</v>
      </c>
      <c r="O88" s="183">
        <f>VLOOKUP($A88,'ER-2020-2021'!$A:$Z,O$1,0)</f>
        <v>92359.73</v>
      </c>
      <c r="P88" s="183">
        <f>VLOOKUP($A88,'ER-2020-2021'!$A:$Z,P$1,0)</f>
        <v>146405.24</v>
      </c>
      <c r="Q88" s="183">
        <f>VLOOKUP($A88,'ER-2020-2021'!$A:$Z,Q$1,0)</f>
        <v>200089.60000000001</v>
      </c>
      <c r="R88" s="183">
        <f>VLOOKUP($A88,'ER-2020-2021'!$A:$Z,R$1,0)</f>
        <v>248904.62</v>
      </c>
      <c r="S88" s="183">
        <f>VLOOKUP($A88,'ER-2020-2021'!$A:$Z,S$1,0)</f>
        <v>299689.52</v>
      </c>
      <c r="T88" s="183">
        <f>VLOOKUP($A88,'ER-2020-2021'!$A:$Z,T$1,0)</f>
        <v>350617.8</v>
      </c>
      <c r="U88" s="183">
        <f>VLOOKUP($A88,'ER-2020-2021'!$A:$Z,U$1,0)</f>
        <v>398494.28</v>
      </c>
      <c r="V88" s="183">
        <f>VLOOKUP($A88,'ER-2020-2021'!$A:$Z,V$1,0)</f>
        <v>456268.14</v>
      </c>
      <c r="W88" s="183">
        <f>VLOOKUP($A88,'ER-2020-2021'!$A:$Z,W$1,0)</f>
        <v>509462.31</v>
      </c>
      <c r="X88" s="183">
        <f>VLOOKUP($A88,'ER-2020-2021'!$A:$Z,X$1,0)</f>
        <v>566674.67000000004</v>
      </c>
      <c r="Y88" s="183">
        <f>VLOOKUP($A88,'ER-2020-2021'!$A:$Z,Y$1,0)</f>
        <v>628374.38</v>
      </c>
      <c r="Z88" s="183">
        <f>VLOOKUP($A88,'ER-2020-2021'!$A:$Z,Z$1,0)</f>
        <v>716735.71</v>
      </c>
      <c r="AA88" s="186">
        <f>+AA4</f>
        <v>736147.83666666679</v>
      </c>
      <c r="AB88" s="186">
        <f t="shared" ref="AB88:AL88" si="17">+AB4</f>
        <v>798573.33777777781</v>
      </c>
      <c r="AC88" s="186">
        <f t="shared" si="17"/>
        <v>860906.08074074076</v>
      </c>
      <c r="AD88" s="186">
        <f t="shared" si="17"/>
        <v>924261.38586419763</v>
      </c>
      <c r="AE88" s="186">
        <f t="shared" si="17"/>
        <v>988049.0385082307</v>
      </c>
      <c r="AF88" s="186">
        <f t="shared" si="17"/>
        <v>1052306.1299262689</v>
      </c>
      <c r="AG88" s="186">
        <f t="shared" si="17"/>
        <v>1115513.956580647</v>
      </c>
      <c r="AH88" s="186">
        <f t="shared" si="17"/>
        <v>1179429.1335972806</v>
      </c>
      <c r="AI88" s="186">
        <f t="shared" si="17"/>
        <v>1243705.3550764569</v>
      </c>
      <c r="AJ88" s="186">
        <f t="shared" si="17"/>
        <v>1308249.545282101</v>
      </c>
      <c r="AK88" s="186">
        <f t="shared" si="17"/>
        <v>1372866.8140263914</v>
      </c>
      <c r="AL88" s="186">
        <f t="shared" si="17"/>
        <v>1437436.0124831649</v>
      </c>
      <c r="AM88" s="16"/>
    </row>
    <row r="89" spans="1:39" s="138" customFormat="1" x14ac:dyDescent="0.25">
      <c r="A89" s="138" t="s">
        <v>541</v>
      </c>
      <c r="C89" s="180">
        <f>VLOOKUP($A89,'ER-2020-2021'!$A:$Z,C$1,0)</f>
        <v>1095.1600000000001</v>
      </c>
      <c r="D89" s="180">
        <f>VLOOKUP($A89,'ER-2020-2021'!$A:$Z,D$1,0)</f>
        <v>1853.74</v>
      </c>
      <c r="E89" s="180">
        <f>VLOOKUP($A89,'ER-2020-2021'!$A:$Z,E$1,0)</f>
        <v>-11828.34</v>
      </c>
      <c r="F89" s="180">
        <f>VLOOKUP($A89,'ER-2020-2021'!$A:$Z,F$1,0)</f>
        <v>-7956.77</v>
      </c>
      <c r="G89" s="180">
        <f>VLOOKUP($A89,'ER-2020-2021'!$A:$Z,G$1,0)</f>
        <v>4427.28</v>
      </c>
      <c r="H89" s="180">
        <f>VLOOKUP($A89,'ER-2020-2021'!$A:$Z,H$1,0)</f>
        <v>22707.67</v>
      </c>
      <c r="I89" s="180">
        <f>VLOOKUP($A89,'ER-2020-2021'!$A:$Z,I$1,0)</f>
        <v>28768.65</v>
      </c>
      <c r="J89" s="180">
        <f>VLOOKUP($A89,'ER-2020-2021'!$A:$Z,J$1,0)</f>
        <v>29464.66</v>
      </c>
      <c r="K89" s="180">
        <f>VLOOKUP($A89,'ER-2020-2021'!$A:$Z,K$1,0)</f>
        <v>44381.78</v>
      </c>
      <c r="L89" s="180">
        <f>VLOOKUP($A89,'ER-2020-2021'!$A:$Z,L$1,0)</f>
        <v>32803.589999999997</v>
      </c>
      <c r="M89" s="180">
        <f>VLOOKUP($A89,'ER-2020-2021'!$A:$Z,M$1,0)</f>
        <v>33773.550000000003</v>
      </c>
      <c r="N89" s="180">
        <f>VLOOKUP($A89,'ER-2020-2021'!$A:$Z,N$1,0)</f>
        <v>0</v>
      </c>
      <c r="O89" s="183">
        <f>VLOOKUP($A89,'ER-2020-2021'!$A:$Z,O$1,0)</f>
        <v>-38211.74</v>
      </c>
      <c r="P89" s="183">
        <f>VLOOKUP($A89,'ER-2020-2021'!$A:$Z,P$1,0)</f>
        <v>-43238.23</v>
      </c>
      <c r="Q89" s="183">
        <f>VLOOKUP($A89,'ER-2020-2021'!$A:$Z,Q$1,0)</f>
        <v>-41728.639999999999</v>
      </c>
      <c r="R89" s="183">
        <f>VLOOKUP($A89,'ER-2020-2021'!$A:$Z,R$1,0)</f>
        <v>-48050.82</v>
      </c>
      <c r="S89" s="183">
        <f>VLOOKUP($A89,'ER-2020-2021'!$A:$Z,S$1,0)</f>
        <v>-44436.480000000003</v>
      </c>
      <c r="T89" s="183">
        <f>VLOOKUP($A89,'ER-2020-2021'!$A:$Z,T$1,0)</f>
        <v>-30832</v>
      </c>
      <c r="U89" s="183">
        <f>VLOOKUP($A89,'ER-2020-2021'!$A:$Z,U$1,0)</f>
        <v>-8754.9</v>
      </c>
      <c r="V89" s="183">
        <f>VLOOKUP($A89,'ER-2020-2021'!$A:$Z,V$1,0)</f>
        <v>-12019.4</v>
      </c>
      <c r="W89" s="183">
        <f>VLOOKUP($A89,'ER-2020-2021'!$A:$Z,W$1,0)</f>
        <v>-7915.64</v>
      </c>
      <c r="X89" s="183">
        <f>VLOOKUP($A89,'ER-2020-2021'!$A:$Z,X$1,0)</f>
        <v>-6424.9</v>
      </c>
      <c r="Y89" s="183">
        <f>VLOOKUP($A89,'ER-2020-2021'!$A:$Z,Y$1,0)</f>
        <v>10195.08</v>
      </c>
      <c r="Z89" s="183">
        <f>VLOOKUP($A89,'ER-2020-2021'!$A:$Z,Z$1,0)</f>
        <v>3205.83</v>
      </c>
      <c r="AA89" s="186">
        <f>+AA87-AA88</f>
        <v>12570.919999999809</v>
      </c>
      <c r="AB89" s="186">
        <f t="shared" ref="AB89:AL89" si="18">+AB87-AB88</f>
        <v>12501.583333333372</v>
      </c>
      <c r="AC89" s="186">
        <f t="shared" si="18"/>
        <v>12699.013888888992</v>
      </c>
      <c r="AD89" s="186">
        <f t="shared" si="18"/>
        <v>12367.532870370196</v>
      </c>
      <c r="AE89" s="186">
        <f t="shared" si="18"/>
        <v>11705.400015432038</v>
      </c>
      <c r="AF89" s="186">
        <f t="shared" si="18"/>
        <v>11388.160018004011</v>
      </c>
      <c r="AG89" s="186">
        <f t="shared" si="18"/>
        <v>11076.833354338305</v>
      </c>
      <c r="AH89" s="186">
        <f t="shared" si="18"/>
        <v>10140.328549090773</v>
      </c>
      <c r="AI89" s="186">
        <f t="shared" si="18"/>
        <v>8946.530575791141</v>
      </c>
      <c r="AJ89" s="186">
        <f t="shared" si="18"/>
        <v>7576.8055405837949</v>
      </c>
      <c r="AK89" s="186">
        <f t="shared" si="18"/>
        <v>6159.1088109796401</v>
      </c>
      <c r="AL89" s="186">
        <f t="shared" si="18"/>
        <v>9603.8244064906612</v>
      </c>
      <c r="AM89" s="16"/>
    </row>
    <row r="91" spans="1:39" x14ac:dyDescent="0.25">
      <c r="C91" s="140"/>
      <c r="D91" s="140"/>
      <c r="E91" s="140"/>
      <c r="F91" s="140"/>
      <c r="G91" s="140"/>
      <c r="H91" s="140"/>
      <c r="I91" s="140"/>
      <c r="J91" s="140"/>
      <c r="K91" s="140"/>
      <c r="L91" s="140"/>
      <c r="M91" s="140"/>
      <c r="N91" s="140"/>
      <c r="O91" s="140"/>
      <c r="P91" s="140"/>
      <c r="Q91" s="140"/>
      <c r="R91" s="140"/>
      <c r="S91" s="140"/>
      <c r="T91" s="140"/>
      <c r="U91" s="140"/>
      <c r="V91" s="140"/>
      <c r="W91" s="140"/>
      <c r="X91" s="140"/>
      <c r="Y91" s="140"/>
      <c r="Z91" s="140"/>
      <c r="AA91" s="187"/>
      <c r="AB91" s="187"/>
      <c r="AC91" s="187"/>
      <c r="AD91" s="187"/>
      <c r="AE91" s="187"/>
      <c r="AF91" s="187"/>
      <c r="AG91" s="187"/>
      <c r="AH91" s="187"/>
      <c r="AI91" s="187"/>
      <c r="AJ91" s="187"/>
      <c r="AK91" s="187"/>
      <c r="AL91" s="187"/>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11C49-35C3-4867-8272-9505C5E823AD}">
  <sheetPr>
    <tabColor rgb="FFCC66FF"/>
  </sheetPr>
  <dimension ref="A1:J39"/>
  <sheetViews>
    <sheetView workbookViewId="0">
      <pane ySplit="3" topLeftCell="A13" activePane="bottomLeft" state="frozen"/>
      <selection pane="bottomLeft" activeCell="A19" sqref="A19"/>
    </sheetView>
  </sheetViews>
  <sheetFormatPr baseColWidth="10" defaultRowHeight="15" x14ac:dyDescent="0.25"/>
  <cols>
    <col min="1" max="1" width="40.28515625" bestFit="1" customWidth="1"/>
    <col min="2" max="2" width="6.85546875" bestFit="1" customWidth="1"/>
    <col min="3" max="3" width="37.7109375" bestFit="1" customWidth="1"/>
    <col min="4" max="4" width="6.85546875" bestFit="1" customWidth="1"/>
    <col min="6" max="6" width="42.5703125" bestFit="1" customWidth="1"/>
    <col min="7" max="7" width="18.42578125" bestFit="1" customWidth="1"/>
    <col min="8" max="8" width="12.42578125" bestFit="1" customWidth="1"/>
    <col min="9" max="9" width="12.140625" bestFit="1" customWidth="1"/>
    <col min="10" max="10" width="17.42578125" bestFit="1" customWidth="1"/>
  </cols>
  <sheetData>
    <row r="1" spans="1:9" ht="33" x14ac:dyDescent="0.45">
      <c r="A1" s="145" t="s">
        <v>548</v>
      </c>
      <c r="B1" s="146"/>
      <c r="C1" s="146"/>
      <c r="D1" s="147"/>
    </row>
    <row r="2" spans="1:9" ht="18.75" x14ac:dyDescent="0.25">
      <c r="A2" s="148" t="s">
        <v>643</v>
      </c>
      <c r="B2" s="149"/>
      <c r="C2" s="149"/>
      <c r="D2" s="150"/>
    </row>
    <row r="3" spans="1:9" ht="27" customHeight="1" x14ac:dyDescent="0.25">
      <c r="A3" s="151" t="s">
        <v>549</v>
      </c>
      <c r="B3" s="152"/>
      <c r="C3" s="152"/>
      <c r="D3" s="153"/>
    </row>
    <row r="4" spans="1:9" x14ac:dyDescent="0.25">
      <c r="A4" s="154" t="s">
        <v>550</v>
      </c>
      <c r="B4" s="155"/>
      <c r="C4" s="154" t="s">
        <v>551</v>
      </c>
      <c r="D4" s="156"/>
    </row>
    <row r="5" spans="1:9" x14ac:dyDescent="0.25">
      <c r="A5" s="141" t="s">
        <v>552</v>
      </c>
      <c r="B5" s="141" t="s">
        <v>553</v>
      </c>
      <c r="C5" s="141" t="s">
        <v>554</v>
      </c>
      <c r="D5" s="143" t="s">
        <v>553</v>
      </c>
    </row>
    <row r="6" spans="1:9" x14ac:dyDescent="0.25">
      <c r="A6" s="142"/>
      <c r="B6" s="142"/>
      <c r="C6" s="142"/>
      <c r="D6" s="144"/>
    </row>
    <row r="7" spans="1:9" x14ac:dyDescent="0.25">
      <c r="A7" s="25" t="s">
        <v>555</v>
      </c>
      <c r="B7" s="26" t="s">
        <v>644</v>
      </c>
      <c r="C7" s="27" t="s">
        <v>555</v>
      </c>
      <c r="D7" s="28" t="s">
        <v>645</v>
      </c>
    </row>
    <row r="8" spans="1:9" x14ac:dyDescent="0.25">
      <c r="A8" s="29" t="s">
        <v>556</v>
      </c>
      <c r="B8" s="30" t="s">
        <v>646</v>
      </c>
      <c r="C8" s="31" t="s">
        <v>556</v>
      </c>
      <c r="D8" s="32" t="s">
        <v>647</v>
      </c>
    </row>
    <row r="9" spans="1:9" x14ac:dyDescent="0.25">
      <c r="A9" s="25" t="s">
        <v>557</v>
      </c>
      <c r="B9" s="26" t="s">
        <v>648</v>
      </c>
      <c r="C9" s="27" t="s">
        <v>557</v>
      </c>
      <c r="D9" s="28" t="s">
        <v>649</v>
      </c>
    </row>
    <row r="10" spans="1:9" x14ac:dyDescent="0.25">
      <c r="A10" s="33" t="s">
        <v>558</v>
      </c>
      <c r="B10" s="34" t="s">
        <v>650</v>
      </c>
      <c r="C10" s="35" t="s">
        <v>558</v>
      </c>
      <c r="D10" s="36" t="s">
        <v>651</v>
      </c>
    </row>
    <row r="11" spans="1:9" x14ac:dyDescent="0.25">
      <c r="A11" s="25" t="s">
        <v>559</v>
      </c>
      <c r="B11" s="26" t="s">
        <v>652</v>
      </c>
      <c r="C11" s="27" t="s">
        <v>559</v>
      </c>
      <c r="D11" s="28" t="s">
        <v>653</v>
      </c>
    </row>
    <row r="12" spans="1:9" x14ac:dyDescent="0.25">
      <c r="A12" s="33" t="s">
        <v>560</v>
      </c>
      <c r="B12" s="34" t="s">
        <v>654</v>
      </c>
      <c r="C12" s="35" t="s">
        <v>560</v>
      </c>
      <c r="D12" s="36" t="s">
        <v>655</v>
      </c>
    </row>
    <row r="13" spans="1:9" x14ac:dyDescent="0.25">
      <c r="A13" s="25" t="s">
        <v>561</v>
      </c>
      <c r="B13" s="26" t="s">
        <v>656</v>
      </c>
      <c r="C13" s="27" t="s">
        <v>561</v>
      </c>
      <c r="D13" s="28" t="s">
        <v>656</v>
      </c>
    </row>
    <row r="14" spans="1:9" x14ac:dyDescent="0.25">
      <c r="A14" s="33" t="s">
        <v>562</v>
      </c>
      <c r="B14" s="34" t="s">
        <v>656</v>
      </c>
      <c r="C14" s="35" t="s">
        <v>562</v>
      </c>
      <c r="D14" s="36" t="s">
        <v>656</v>
      </c>
    </row>
    <row r="15" spans="1:9" ht="26.25" x14ac:dyDescent="0.4">
      <c r="A15" s="25" t="s">
        <v>563</v>
      </c>
      <c r="B15" s="26" t="s">
        <v>657</v>
      </c>
      <c r="C15" s="27" t="s">
        <v>563</v>
      </c>
      <c r="D15" s="28" t="s">
        <v>658</v>
      </c>
      <c r="F15" s="70" t="s">
        <v>589</v>
      </c>
      <c r="G15" s="61" t="str">
        <f>+A4</f>
        <v>Tasas Referenciales</v>
      </c>
      <c r="H15" s="61" t="s">
        <v>590</v>
      </c>
      <c r="I15" s="61" t="s">
        <v>591</v>
      </c>
    </row>
    <row r="16" spans="1:9" x14ac:dyDescent="0.25">
      <c r="A16" s="33" t="s">
        <v>564</v>
      </c>
      <c r="B16" s="34">
        <v>19.32</v>
      </c>
      <c r="C16" s="35" t="s">
        <v>564</v>
      </c>
      <c r="D16" s="36" t="s">
        <v>659</v>
      </c>
      <c r="F16" s="22" t="str">
        <f>+A16</f>
        <v>Microcrédito Minorista</v>
      </c>
      <c r="G16" s="62">
        <f>+B16</f>
        <v>19.32</v>
      </c>
      <c r="H16" s="68">
        <f>+G16/$G$19</f>
        <v>0.32779097387173395</v>
      </c>
      <c r="I16" s="63">
        <f>+G16*H16</f>
        <v>6.3329216152018999</v>
      </c>
    </row>
    <row r="17" spans="1:10" x14ac:dyDescent="0.25">
      <c r="A17" s="25" t="s">
        <v>565</v>
      </c>
      <c r="B17" s="26">
        <v>20.05</v>
      </c>
      <c r="C17" s="27" t="s">
        <v>565</v>
      </c>
      <c r="D17" s="28" t="s">
        <v>660</v>
      </c>
      <c r="F17" s="22" t="str">
        <f t="shared" ref="F17:F18" si="0">+A17</f>
        <v>Microcrédito de Acumulación Simple</v>
      </c>
      <c r="G17" s="62">
        <f>+B17</f>
        <v>20.05</v>
      </c>
      <c r="H17" s="68">
        <f>+G17/$G$19</f>
        <v>0.34017645062775703</v>
      </c>
      <c r="I17" s="63">
        <f>+G17*H17</f>
        <v>6.8205378350865287</v>
      </c>
    </row>
    <row r="18" spans="1:10" ht="15.75" thickBot="1" x14ac:dyDescent="0.3">
      <c r="A18" s="33" t="s">
        <v>566</v>
      </c>
      <c r="B18" s="34">
        <v>19.57</v>
      </c>
      <c r="C18" s="35" t="s">
        <v>566</v>
      </c>
      <c r="D18" s="36" t="s">
        <v>661</v>
      </c>
      <c r="F18" s="22" t="str">
        <f t="shared" si="0"/>
        <v>Microcrédito de Acumulación Ampliada</v>
      </c>
      <c r="G18" s="66">
        <f>+B18</f>
        <v>19.57</v>
      </c>
      <c r="H18" s="69">
        <f>+G18/$G$19</f>
        <v>0.33203257550050896</v>
      </c>
      <c r="I18" s="67">
        <f>+G18*H18</f>
        <v>6.4978775025449602</v>
      </c>
    </row>
    <row r="19" spans="1:10" x14ac:dyDescent="0.25">
      <c r="A19" s="37" t="s">
        <v>567</v>
      </c>
      <c r="B19" s="38" t="s">
        <v>662</v>
      </c>
      <c r="C19" s="39" t="s">
        <v>567</v>
      </c>
      <c r="D19" s="40" t="s">
        <v>663</v>
      </c>
      <c r="F19" s="61" t="s">
        <v>592</v>
      </c>
      <c r="G19" s="64">
        <f>SUM(G16:G18)</f>
        <v>58.940000000000005</v>
      </c>
      <c r="H19" s="64">
        <f>+G19/$G$19</f>
        <v>1</v>
      </c>
      <c r="I19" s="65">
        <f>SUM(I16:I18)</f>
        <v>19.65133695283339</v>
      </c>
      <c r="J19" s="60" t="s">
        <v>593</v>
      </c>
    </row>
    <row r="20" spans="1:10" x14ac:dyDescent="0.25">
      <c r="A20" s="41"/>
      <c r="B20" s="42"/>
      <c r="C20" s="43"/>
      <c r="D20" s="44"/>
    </row>
    <row r="21" spans="1:10" ht="15" customHeight="1" x14ac:dyDescent="0.25">
      <c r="A21" s="163" t="s">
        <v>568</v>
      </c>
      <c r="B21" s="164"/>
      <c r="C21" s="164"/>
      <c r="D21" s="165"/>
    </row>
    <row r="22" spans="1:10" ht="15" customHeight="1" x14ac:dyDescent="0.25">
      <c r="A22" s="166" t="s">
        <v>664</v>
      </c>
      <c r="B22" s="167"/>
      <c r="C22" s="167"/>
      <c r="D22" s="168"/>
    </row>
    <row r="23" spans="1:10" ht="33.75" customHeight="1" x14ac:dyDescent="0.25">
      <c r="A23" s="169" t="s">
        <v>665</v>
      </c>
      <c r="B23" s="170"/>
      <c r="C23" s="170"/>
      <c r="D23" s="171"/>
    </row>
    <row r="24" spans="1:10" x14ac:dyDescent="0.25">
      <c r="A24" s="41"/>
      <c r="B24" s="42"/>
      <c r="C24" s="43"/>
      <c r="D24" s="44"/>
    </row>
    <row r="25" spans="1:10" x14ac:dyDescent="0.25">
      <c r="A25" s="172" t="s">
        <v>569</v>
      </c>
      <c r="B25" s="173"/>
      <c r="C25" s="173"/>
      <c r="D25" s="174"/>
    </row>
    <row r="26" spans="1:10" x14ac:dyDescent="0.25">
      <c r="A26" s="45" t="s">
        <v>550</v>
      </c>
      <c r="B26" s="46" t="s">
        <v>553</v>
      </c>
      <c r="C26" s="47" t="s">
        <v>550</v>
      </c>
      <c r="D26" s="47" t="s">
        <v>553</v>
      </c>
    </row>
    <row r="27" spans="1:10" x14ac:dyDescent="0.25">
      <c r="A27" s="189" t="s">
        <v>570</v>
      </c>
      <c r="B27" s="190" t="s">
        <v>666</v>
      </c>
      <c r="C27" s="191" t="s">
        <v>571</v>
      </c>
      <c r="D27" s="192" t="s">
        <v>667</v>
      </c>
    </row>
    <row r="28" spans="1:10" x14ac:dyDescent="0.25">
      <c r="A28" s="48" t="s">
        <v>572</v>
      </c>
      <c r="B28" s="49" t="s">
        <v>668</v>
      </c>
      <c r="C28" s="50" t="s">
        <v>573</v>
      </c>
      <c r="D28" s="51" t="s">
        <v>669</v>
      </c>
    </row>
    <row r="29" spans="1:10" x14ac:dyDescent="0.25">
      <c r="A29" s="52" t="s">
        <v>574</v>
      </c>
      <c r="B29" s="53" t="s">
        <v>670</v>
      </c>
      <c r="C29" s="54"/>
      <c r="D29" s="55"/>
    </row>
    <row r="30" spans="1:10" x14ac:dyDescent="0.25">
      <c r="A30" s="172" t="s">
        <v>575</v>
      </c>
      <c r="B30" s="173"/>
      <c r="C30" s="173"/>
      <c r="D30" s="174"/>
    </row>
    <row r="31" spans="1:10" x14ac:dyDescent="0.25">
      <c r="A31" s="45" t="s">
        <v>550</v>
      </c>
      <c r="B31" s="46" t="s">
        <v>553</v>
      </c>
      <c r="C31" s="47" t="s">
        <v>550</v>
      </c>
      <c r="D31" s="47" t="s">
        <v>553</v>
      </c>
    </row>
    <row r="32" spans="1:10" x14ac:dyDescent="0.25">
      <c r="A32" s="48" t="s">
        <v>576</v>
      </c>
      <c r="B32" s="51" t="s">
        <v>671</v>
      </c>
      <c r="C32" s="50" t="s">
        <v>577</v>
      </c>
      <c r="D32" s="51" t="s">
        <v>672</v>
      </c>
    </row>
    <row r="33" spans="1:4" x14ac:dyDescent="0.25">
      <c r="A33" s="52" t="s">
        <v>578</v>
      </c>
      <c r="B33" s="193" t="s">
        <v>673</v>
      </c>
      <c r="C33" s="55" t="s">
        <v>579</v>
      </c>
      <c r="D33" s="193" t="s">
        <v>674</v>
      </c>
    </row>
    <row r="34" spans="1:4" x14ac:dyDescent="0.25">
      <c r="A34" s="194" t="s">
        <v>580</v>
      </c>
      <c r="B34" s="195" t="s">
        <v>675</v>
      </c>
      <c r="C34" s="196" t="s">
        <v>581</v>
      </c>
      <c r="D34" s="195" t="s">
        <v>676</v>
      </c>
    </row>
    <row r="35" spans="1:4" x14ac:dyDescent="0.25">
      <c r="A35" s="172" t="s">
        <v>582</v>
      </c>
      <c r="B35" s="173"/>
      <c r="C35" s="173"/>
      <c r="D35" s="174"/>
    </row>
    <row r="36" spans="1:4" x14ac:dyDescent="0.25">
      <c r="A36" s="52" t="s">
        <v>583</v>
      </c>
      <c r="B36" s="56" t="s">
        <v>666</v>
      </c>
      <c r="C36" s="55" t="s">
        <v>584</v>
      </c>
      <c r="D36" s="54" t="s">
        <v>644</v>
      </c>
    </row>
    <row r="37" spans="1:4" x14ac:dyDescent="0.25">
      <c r="A37" s="48" t="s">
        <v>585</v>
      </c>
      <c r="B37" s="57" t="s">
        <v>644</v>
      </c>
      <c r="C37" s="50" t="s">
        <v>586</v>
      </c>
      <c r="D37" s="58" t="s">
        <v>645</v>
      </c>
    </row>
    <row r="38" spans="1:4" x14ac:dyDescent="0.25">
      <c r="A38" s="157" t="s">
        <v>587</v>
      </c>
      <c r="B38" s="158"/>
      <c r="C38" s="158"/>
      <c r="D38" s="159"/>
    </row>
    <row r="39" spans="1:4" x14ac:dyDescent="0.25">
      <c r="A39" s="160" t="s">
        <v>588</v>
      </c>
      <c r="B39" s="161"/>
      <c r="C39" s="161"/>
      <c r="D39" s="162"/>
    </row>
  </sheetData>
  <mergeCells count="17">
    <mergeCell ref="A38:D38"/>
    <mergeCell ref="A39:D39"/>
    <mergeCell ref="A21:D21"/>
    <mergeCell ref="A22:D22"/>
    <mergeCell ref="A23:D23"/>
    <mergeCell ref="A25:D25"/>
    <mergeCell ref="A30:D30"/>
    <mergeCell ref="A35:D35"/>
    <mergeCell ref="A5:A6"/>
    <mergeCell ref="B5:B6"/>
    <mergeCell ref="C5:C6"/>
    <mergeCell ref="D5:D6"/>
    <mergeCell ref="A1:D1"/>
    <mergeCell ref="A2:D2"/>
    <mergeCell ref="A3:D3"/>
    <mergeCell ref="A4:B4"/>
    <mergeCell ref="C4:D4"/>
  </mergeCells>
  <hyperlinks>
    <hyperlink ref="A38" r:id="rId1" display="https://contenido.bce.fin.ec/documentos/Estadisticas/SectorMonFin/TasasInteres/TasasHistorico.htm" xr:uid="{7E4ED148-0735-43D9-8EFB-79173B4BF640}"/>
    <hyperlink ref="A39" r:id="rId2" display="mailto:pub.econ@bce.ec" xr:uid="{26CB1E0C-BF9F-4923-B5BE-378C9E3E8418}"/>
  </hyperlinks>
  <pageMargins left="0.7" right="0.7" top="0.75" bottom="0.75" header="0.3" footer="0.3"/>
  <pageSetup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C2B4D-97E9-450D-A61A-17777FF27CBC}">
  <sheetPr>
    <tabColor rgb="FFFF9999"/>
  </sheetPr>
  <dimension ref="B1:L619"/>
  <sheetViews>
    <sheetView showGridLines="0" workbookViewId="0">
      <selection activeCell="E6" sqref="E6"/>
    </sheetView>
  </sheetViews>
  <sheetFormatPr baseColWidth="10" defaultRowHeight="15" x14ac:dyDescent="0.25"/>
  <cols>
    <col min="1" max="1" width="3.85546875" customWidth="1"/>
    <col min="2" max="2" width="11.85546875" bestFit="1" customWidth="1"/>
    <col min="3" max="3" width="26" bestFit="1" customWidth="1"/>
    <col min="4" max="4" width="18.5703125" style="94" bestFit="1" customWidth="1"/>
    <col min="5" max="5" width="21.7109375" style="94" customWidth="1"/>
    <col min="6" max="6" width="17.5703125" style="94" customWidth="1"/>
    <col min="7" max="7" width="18.42578125" style="95" customWidth="1"/>
    <col min="8" max="8" width="20.28515625" customWidth="1"/>
    <col min="10" max="10" width="19.28515625" bestFit="1" customWidth="1"/>
    <col min="11" max="11" width="12.85546875" bestFit="1" customWidth="1"/>
    <col min="12" max="12" width="12.85546875" customWidth="1"/>
    <col min="13" max="13" width="12.28515625" bestFit="1" customWidth="1"/>
    <col min="14" max="14" width="15.140625" customWidth="1"/>
  </cols>
  <sheetData>
    <row r="1" spans="2:12" ht="20.100000000000001" customHeight="1" x14ac:dyDescent="0.25"/>
    <row r="2" spans="2:12" ht="20.100000000000001" customHeight="1" x14ac:dyDescent="0.25">
      <c r="C2" s="96" t="s">
        <v>609</v>
      </c>
    </row>
    <row r="3" spans="2:12" ht="20.100000000000001" customHeight="1" thickBot="1" x14ac:dyDescent="0.3">
      <c r="B3" s="97"/>
      <c r="C3" s="97"/>
      <c r="D3" s="98"/>
      <c r="E3" s="98"/>
      <c r="F3" s="98"/>
      <c r="G3" s="99"/>
      <c r="H3" s="97"/>
    </row>
    <row r="4" spans="2:12" ht="20.100000000000001" customHeight="1" thickTop="1" thickBot="1" x14ac:dyDescent="0.3">
      <c r="C4" s="100" t="s">
        <v>610</v>
      </c>
      <c r="D4" s="101" t="s">
        <v>611</v>
      </c>
      <c r="E4" s="101" t="s">
        <v>612</v>
      </c>
      <c r="F4" s="102"/>
      <c r="G4" s="99"/>
      <c r="H4" s="97"/>
      <c r="J4" s="103"/>
      <c r="K4" s="103"/>
      <c r="L4" s="103"/>
    </row>
    <row r="5" spans="2:12" ht="20.100000000000001" customHeight="1" thickTop="1" thickBot="1" x14ac:dyDescent="0.3">
      <c r="F5" s="102"/>
      <c r="G5" s="99"/>
      <c r="H5" s="97"/>
      <c r="J5" s="103"/>
      <c r="K5" s="103"/>
      <c r="L5" s="103"/>
    </row>
    <row r="6" spans="2:12" ht="20.100000000000001" customHeight="1" thickTop="1" thickBot="1" x14ac:dyDescent="0.3">
      <c r="C6" s="104" t="s">
        <v>613</v>
      </c>
      <c r="D6" s="105" t="s">
        <v>614</v>
      </c>
      <c r="E6" s="106">
        <v>200000</v>
      </c>
      <c r="G6" s="107"/>
      <c r="H6" s="99"/>
      <c r="J6" s="103"/>
      <c r="K6" s="103"/>
      <c r="L6" s="103"/>
    </row>
    <row r="7" spans="2:12" ht="20.100000000000001" customHeight="1" thickTop="1" thickBot="1" x14ac:dyDescent="0.3">
      <c r="C7" s="104" t="s">
        <v>615</v>
      </c>
      <c r="D7" s="105" t="s">
        <v>616</v>
      </c>
      <c r="E7" s="108">
        <v>7.0000000000000007E-2</v>
      </c>
      <c r="G7" s="107"/>
      <c r="H7" s="99"/>
      <c r="J7" s="103"/>
      <c r="K7" s="103"/>
      <c r="L7" s="103"/>
    </row>
    <row r="8" spans="2:12" ht="20.100000000000001" customHeight="1" thickTop="1" thickBot="1" x14ac:dyDescent="0.3">
      <c r="C8" s="104" t="s">
        <v>617</v>
      </c>
      <c r="D8" s="105" t="s">
        <v>618</v>
      </c>
      <c r="E8" s="106">
        <v>3</v>
      </c>
      <c r="G8" s="107"/>
      <c r="H8" s="99"/>
      <c r="J8" s="103"/>
      <c r="K8" s="103"/>
      <c r="L8" s="103"/>
    </row>
    <row r="9" spans="2:12" ht="20.100000000000001" customHeight="1" thickTop="1" thickBot="1" x14ac:dyDescent="0.3">
      <c r="C9" s="104" t="s">
        <v>619</v>
      </c>
      <c r="D9" s="105" t="s">
        <v>620</v>
      </c>
      <c r="E9" s="109">
        <f ca="1">TODAY()</f>
        <v>44749</v>
      </c>
      <c r="G9" s="110"/>
      <c r="H9" s="99"/>
      <c r="J9" s="97"/>
      <c r="K9" s="97"/>
    </row>
    <row r="10" spans="2:12" ht="20.100000000000001" customHeight="1" thickTop="1" thickBot="1" x14ac:dyDescent="0.3">
      <c r="F10" s="111"/>
      <c r="G10" s="110"/>
      <c r="H10" s="99"/>
      <c r="J10" s="97"/>
      <c r="K10" s="97"/>
    </row>
    <row r="11" spans="2:12" ht="20.100000000000001" customHeight="1" thickTop="1" thickBot="1" x14ac:dyDescent="0.3">
      <c r="C11" s="104" t="s">
        <v>621</v>
      </c>
      <c r="D11" s="105" t="s">
        <v>622</v>
      </c>
      <c r="E11" s="112">
        <f>IF(F11="quincenal",24,IF(F11="mensual",12,IF(F11="bimestral",6,IF(F11="trimestral",4,IF(F11="semestral",2,IF(F11="anual",1,0))))))</f>
        <v>12</v>
      </c>
      <c r="F11" s="113" t="s">
        <v>623</v>
      </c>
      <c r="G11" s="110"/>
      <c r="H11" s="99"/>
    </row>
    <row r="12" spans="2:12" ht="20.100000000000001" customHeight="1" thickTop="1" thickBot="1" x14ac:dyDescent="0.3">
      <c r="C12" s="114" t="s">
        <v>624</v>
      </c>
      <c r="D12" s="105" t="s">
        <v>625</v>
      </c>
      <c r="E12" s="112">
        <f>IFERROR(PMT(Tasa_Interés/Períodos_k,Número_de_Pagos,-Valor_préstamo)," ")</f>
        <v>6175.4193730743873</v>
      </c>
      <c r="F12" s="115">
        <f ca="1">+E12-D20</f>
        <v>0</v>
      </c>
      <c r="G12" s="116"/>
      <c r="H12" s="99"/>
    </row>
    <row r="13" spans="2:12" ht="20.100000000000001" customHeight="1" thickTop="1" thickBot="1" x14ac:dyDescent="0.3">
      <c r="C13" s="104" t="s">
        <v>626</v>
      </c>
      <c r="D13" s="105" t="s">
        <v>627</v>
      </c>
      <c r="E13" s="112">
        <f>IFERROR(E8*E11," ")</f>
        <v>36</v>
      </c>
      <c r="F13" s="117"/>
      <c r="G13" s="116"/>
      <c r="H13" s="99"/>
    </row>
    <row r="14" spans="2:12" ht="20.100000000000001" customHeight="1" thickTop="1" thickBot="1" x14ac:dyDescent="0.3">
      <c r="C14" s="104" t="s">
        <v>628</v>
      </c>
      <c r="D14" s="105" t="s">
        <v>629</v>
      </c>
      <c r="E14" s="112">
        <f>IFERROR(E12*Número_de_Pagos," ")</f>
        <v>222315.09743067794</v>
      </c>
      <c r="F14" s="115">
        <f ca="1">SUM(D20:D619)-E14</f>
        <v>0</v>
      </c>
      <c r="G14" s="116"/>
      <c r="H14" s="99"/>
      <c r="J14" s="118"/>
    </row>
    <row r="15" spans="2:12" ht="20.100000000000001" customHeight="1" thickTop="1" thickBot="1" x14ac:dyDescent="0.3">
      <c r="C15" s="104" t="s">
        <v>185</v>
      </c>
      <c r="D15" s="105" t="s">
        <v>630</v>
      </c>
      <c r="E15" s="112">
        <f>IFERROR(E14-E6," ")</f>
        <v>22315.097430677939</v>
      </c>
      <c r="F15" s="115">
        <f ca="1">SUM(E20:E619)-E15</f>
        <v>9.4587448984384537E-11</v>
      </c>
      <c r="G15" s="116"/>
      <c r="H15" s="99"/>
    </row>
    <row r="16" spans="2:12" ht="20.100000000000001" customHeight="1" thickTop="1" x14ac:dyDescent="0.25">
      <c r="F16" s="98"/>
      <c r="G16" s="99"/>
      <c r="H16" s="97"/>
    </row>
    <row r="17" spans="2:10" ht="20.100000000000001" customHeight="1" thickBot="1" x14ac:dyDescent="0.3">
      <c r="F17" s="98"/>
      <c r="G17" s="99"/>
      <c r="H17" s="97"/>
    </row>
    <row r="18" spans="2:10" ht="20.100000000000001" customHeight="1" thickTop="1" thickBot="1" x14ac:dyDescent="0.3">
      <c r="B18" s="100" t="s">
        <v>631</v>
      </c>
      <c r="C18" s="100" t="s">
        <v>632</v>
      </c>
      <c r="D18" s="101" t="s">
        <v>633</v>
      </c>
      <c r="E18" s="101" t="s">
        <v>634</v>
      </c>
      <c r="F18" s="101" t="s">
        <v>635</v>
      </c>
      <c r="G18" s="100" t="s">
        <v>636</v>
      </c>
    </row>
    <row r="19" spans="2:10" ht="20.100000000000001" customHeight="1" thickTop="1" thickBot="1" x14ac:dyDescent="0.3">
      <c r="B19" s="119"/>
      <c r="C19" s="120"/>
      <c r="D19" s="121"/>
      <c r="E19" s="121"/>
      <c r="F19" s="122"/>
      <c r="G19" s="123">
        <f>+Valor_préstamo</f>
        <v>200000</v>
      </c>
    </row>
    <row r="20" spans="2:10" ht="20.100000000000001" customHeight="1" x14ac:dyDescent="0.25">
      <c r="B20" s="124">
        <f>IF(ROW()-Fila_Títulos&gt;Número_de_Pagos," ",ROW()-Fila_Títulos)</f>
        <v>1</v>
      </c>
      <c r="C20" s="125">
        <f ca="1">IF(B20&gt;Número_de_Pagos," ",IF(Capitalización="quincenal",Fecha_Concesión+15,IF(Capitalización="mensual",Fecha_Concesión+30,IF(Capitalización="bimestral",Fecha_Concesión+60,IF(Capitalización="trimestral",Fecha_Concesión+90,IF(Capitalización="semestral",Fecha_Concesión+180,IF(Capitalización="anual",Fecha_Concesión+365)))))))</f>
        <v>44779</v>
      </c>
      <c r="D20" s="126">
        <f ca="1">IF(Saldo_Préstamo*Datos_Ingresados,Pago," ")</f>
        <v>6175.4193730743873</v>
      </c>
      <c r="E20" s="126">
        <f ca="1">IF(Saldo_Préstamo*Datos_Ingresados,Intereses," ")</f>
        <v>1166.6666666666665</v>
      </c>
      <c r="F20" s="126">
        <f ca="1">IF(Saldo_Préstamo*Datos_Ingresados,Capital," ")</f>
        <v>5008.7527064077212</v>
      </c>
      <c r="G20" s="127">
        <f ca="1">IFERROR(G19-F20," ")</f>
        <v>194991.24729359229</v>
      </c>
      <c r="J20" s="95"/>
    </row>
    <row r="21" spans="2:10" ht="20.100000000000001" customHeight="1" x14ac:dyDescent="0.25">
      <c r="B21" s="128">
        <f>IF(ROW()-Fila_Títulos&gt;Número_de_Pagos," ",ROW()-Fila_Títulos)</f>
        <v>2</v>
      </c>
      <c r="C21" s="129">
        <f t="shared" ref="C21:C84" ca="1" si="0">IF(B20&gt;=Número_de_Pagos," ",IF(Capitalización="quincenal",C20+15,IF(Capitalización="mensual",C20+30,IF(Capitalización="bimestral",C20+60,IF(Capitalización="trimestral",C20+90,IF(Capitalización="semestral",C20+180,IF(Capitalización="anual",C20+365,)))))))</f>
        <v>44809</v>
      </c>
      <c r="D21" s="130">
        <f ca="1">IF(Saldo_Préstamo*Datos_Ingresados,Pago," ")</f>
        <v>6175.4193730743873</v>
      </c>
      <c r="E21" s="130">
        <f ca="1">IF(Saldo_Préstamo*Datos_Ingresados,Intereses," ")</f>
        <v>1137.4489425459547</v>
      </c>
      <c r="F21" s="130">
        <f ca="1">IF(Saldo_Préstamo*Datos_Ingresados,Capital," ")</f>
        <v>5037.9704305284322</v>
      </c>
      <c r="G21" s="131">
        <f t="shared" ref="G21:G84" ca="1" si="1">IFERROR(G20-F21," ")</f>
        <v>189953.27686306386</v>
      </c>
      <c r="I21" s="132"/>
    </row>
    <row r="22" spans="2:10" ht="20.100000000000001" customHeight="1" x14ac:dyDescent="0.25">
      <c r="B22" s="128">
        <f>IF(ROW()-Fila_Títulos&gt;Número_de_Pagos," ",ROW()-Fila_Títulos)</f>
        <v>3</v>
      </c>
      <c r="C22" s="129">
        <f t="shared" ca="1" si="0"/>
        <v>44839</v>
      </c>
      <c r="D22" s="130">
        <f ca="1">IF(Saldo_Préstamo*Datos_Ingresados,Pago," ")</f>
        <v>6175.4193730743873</v>
      </c>
      <c r="E22" s="130">
        <f ca="1">IF(Saldo_Préstamo*Datos_Ingresados,Intereses," ")</f>
        <v>1108.0607817012055</v>
      </c>
      <c r="F22" s="130">
        <f ca="1">IF(Saldo_Préstamo*Datos_Ingresados,Capital," ")</f>
        <v>5067.3585913731822</v>
      </c>
      <c r="G22" s="131">
        <f t="shared" ca="1" si="1"/>
        <v>184885.91827169067</v>
      </c>
      <c r="I22" s="132"/>
    </row>
    <row r="23" spans="2:10" ht="20.100000000000001" customHeight="1" x14ac:dyDescent="0.25">
      <c r="B23" s="128">
        <f>IF(ROW()-Fila_Títulos&gt;Número_de_Pagos," ",ROW()-Fila_Títulos)</f>
        <v>4</v>
      </c>
      <c r="C23" s="129">
        <f t="shared" ca="1" si="0"/>
        <v>44869</v>
      </c>
      <c r="D23" s="130">
        <f ca="1">IF(Saldo_Préstamo*Datos_Ingresados,Pago," ")</f>
        <v>6175.4193730743873</v>
      </c>
      <c r="E23" s="130">
        <f ca="1">IF(Saldo_Préstamo*Datos_Ingresados,Intereses," ")</f>
        <v>1078.5011899181952</v>
      </c>
      <c r="F23" s="130">
        <f ca="1">IF(Saldo_Préstamo*Datos_Ingresados,Capital," ")</f>
        <v>5096.9181831561928</v>
      </c>
      <c r="G23" s="131">
        <f t="shared" ca="1" si="1"/>
        <v>179789.00008853446</v>
      </c>
      <c r="I23" s="132"/>
    </row>
    <row r="24" spans="2:10" ht="20.100000000000001" customHeight="1" x14ac:dyDescent="0.25">
      <c r="B24" s="128">
        <f>IF(ROW()-Fila_Títulos&gt;Número_de_Pagos," ",ROW()-Fila_Títulos)</f>
        <v>5</v>
      </c>
      <c r="C24" s="129">
        <f t="shared" ca="1" si="0"/>
        <v>44899</v>
      </c>
      <c r="D24" s="130">
        <f ca="1">IF(Saldo_Préstamo*Datos_Ingresados,Pago," ")</f>
        <v>6175.4193730743873</v>
      </c>
      <c r="E24" s="130">
        <f ca="1">IF(Saldo_Préstamo*Datos_Ingresados,Intereses," ")</f>
        <v>1048.7691671831174</v>
      </c>
      <c r="F24" s="130">
        <f ca="1">IF(Saldo_Préstamo*Datos_Ingresados,Capital," ")</f>
        <v>5126.6502058912711</v>
      </c>
      <c r="G24" s="133">
        <f t="shared" ca="1" si="1"/>
        <v>174662.3498826432</v>
      </c>
      <c r="I24" s="132"/>
    </row>
    <row r="25" spans="2:10" ht="20.100000000000001" customHeight="1" x14ac:dyDescent="0.25">
      <c r="B25" s="128">
        <f>IF(ROW()-Fila_Títulos&gt;Número_de_Pagos," ",ROW()-Fila_Títulos)</f>
        <v>6</v>
      </c>
      <c r="C25" s="129">
        <f t="shared" ca="1" si="0"/>
        <v>44929</v>
      </c>
      <c r="D25" s="130">
        <f ca="1">IF(Saldo_Préstamo*Datos_Ingresados,Pago," ")</f>
        <v>6175.4193730743873</v>
      </c>
      <c r="E25" s="130">
        <f ca="1">IF(Saldo_Préstamo*Datos_Ingresados,Intereses," ")</f>
        <v>1018.8637076487515</v>
      </c>
      <c r="F25" s="130">
        <f ca="1">IF(Saldo_Préstamo*Datos_Ingresados,Capital," ")</f>
        <v>5156.5556654256352</v>
      </c>
      <c r="G25" s="131">
        <f t="shared" ca="1" si="1"/>
        <v>169505.79421721757</v>
      </c>
      <c r="I25" s="132"/>
    </row>
    <row r="26" spans="2:10" ht="20.100000000000001" customHeight="1" x14ac:dyDescent="0.25">
      <c r="B26" s="128">
        <f>IF(ROW()-Fila_Títulos&gt;Número_de_Pagos," ",ROW()-Fila_Títulos)</f>
        <v>7</v>
      </c>
      <c r="C26" s="129">
        <f t="shared" ca="1" si="0"/>
        <v>44959</v>
      </c>
      <c r="D26" s="130">
        <f ca="1">IF(Saldo_Préstamo*Datos_Ingresados,Pago," ")</f>
        <v>6175.4193730743873</v>
      </c>
      <c r="E26" s="130">
        <f ca="1">IF(Saldo_Préstamo*Datos_Ingresados,Intereses," ")</f>
        <v>988.78379960043537</v>
      </c>
      <c r="F26" s="130">
        <f ca="1">IF(Saldo_Préstamo*Datos_Ingresados,Capital," ")</f>
        <v>5186.6355734739518</v>
      </c>
      <c r="G26" s="131">
        <f t="shared" ca="1" si="1"/>
        <v>164319.15864374361</v>
      </c>
      <c r="I26" s="132"/>
    </row>
    <row r="27" spans="2:10" ht="20.100000000000001" customHeight="1" x14ac:dyDescent="0.25">
      <c r="B27" s="128">
        <f>IF(ROW()-Fila_Títulos&gt;Número_de_Pagos," ",ROW()-Fila_Títulos)</f>
        <v>8</v>
      </c>
      <c r="C27" s="129">
        <f t="shared" ca="1" si="0"/>
        <v>44989</v>
      </c>
      <c r="D27" s="130">
        <f ca="1">IF(Saldo_Préstamo*Datos_Ingresados,Pago," ")</f>
        <v>6175.4193730743873</v>
      </c>
      <c r="E27" s="130">
        <f ca="1">IF(Saldo_Préstamo*Datos_Ingresados,Intereses," ")</f>
        <v>958.52842542183737</v>
      </c>
      <c r="F27" s="130">
        <f ca="1">IF(Saldo_Préstamo*Datos_Ingresados,Capital," ")</f>
        <v>5216.8909476525505</v>
      </c>
      <c r="G27" s="131">
        <f t="shared" ca="1" si="1"/>
        <v>159102.26769609106</v>
      </c>
      <c r="I27" s="132"/>
    </row>
    <row r="28" spans="2:10" ht="20.100000000000001" customHeight="1" x14ac:dyDescent="0.25">
      <c r="B28" s="128">
        <f>IF(ROW()-Fila_Títulos&gt;Número_de_Pagos," ",ROW()-Fila_Títulos)</f>
        <v>9</v>
      </c>
      <c r="C28" s="129">
        <f t="shared" ca="1" si="0"/>
        <v>45019</v>
      </c>
      <c r="D28" s="130">
        <f ca="1">IF(Saldo_Préstamo*Datos_Ingresados,Pago," ")</f>
        <v>6175.4193730743873</v>
      </c>
      <c r="E28" s="130">
        <f ca="1">IF(Saldo_Préstamo*Datos_Ingresados,Intereses," ")</f>
        <v>928.09656156053086</v>
      </c>
      <c r="F28" s="130">
        <f ca="1">IF(Saldo_Préstamo*Datos_Ingresados,Capital," ")</f>
        <v>5247.3228115138572</v>
      </c>
      <c r="G28" s="131">
        <f t="shared" ca="1" si="1"/>
        <v>153854.94488457721</v>
      </c>
      <c r="I28" s="132"/>
    </row>
    <row r="29" spans="2:10" ht="20.100000000000001" customHeight="1" x14ac:dyDescent="0.25">
      <c r="B29" s="128">
        <f>IF(ROW()-Fila_Títulos&gt;Número_de_Pagos," ",ROW()-Fila_Títulos)</f>
        <v>10</v>
      </c>
      <c r="C29" s="129">
        <f t="shared" ca="1" si="0"/>
        <v>45049</v>
      </c>
      <c r="D29" s="130">
        <f ca="1">IF(Saldo_Préstamo*Datos_Ingresados,Pago," ")</f>
        <v>6175.4193730743873</v>
      </c>
      <c r="E29" s="130">
        <f ca="1">IF(Saldo_Préstamo*Datos_Ingresados,Intereses," ")</f>
        <v>897.48717849336663</v>
      </c>
      <c r="F29" s="130">
        <f ca="1">IF(Saldo_Préstamo*Datos_Ingresados,Capital," ")</f>
        <v>5277.9321945810207</v>
      </c>
      <c r="G29" s="131">
        <f t="shared" ca="1" si="1"/>
        <v>148577.01268999619</v>
      </c>
      <c r="I29" s="132"/>
    </row>
    <row r="30" spans="2:10" ht="20.100000000000001" customHeight="1" x14ac:dyDescent="0.25">
      <c r="B30" s="128">
        <f>IF(ROW()-Fila_Títulos&gt;Número_de_Pagos," ",ROW()-Fila_Títulos)</f>
        <v>11</v>
      </c>
      <c r="C30" s="129">
        <f t="shared" ca="1" si="0"/>
        <v>45079</v>
      </c>
      <c r="D30" s="130">
        <f ca="1">IF(Saldo_Préstamo*Datos_Ingresados,Pago," ")</f>
        <v>6175.4193730743873</v>
      </c>
      <c r="E30" s="130">
        <f ca="1">IF(Saldo_Préstamo*Datos_Ingresados,Intereses," ")</f>
        <v>866.69924069164415</v>
      </c>
      <c r="F30" s="130">
        <f ca="1">IF(Saldo_Préstamo*Datos_Ingresados,Capital," ")</f>
        <v>5308.720132382743</v>
      </c>
      <c r="G30" s="131">
        <f t="shared" ca="1" si="1"/>
        <v>143268.29255761346</v>
      </c>
      <c r="I30" s="132"/>
    </row>
    <row r="31" spans="2:10" ht="20.100000000000001" customHeight="1" x14ac:dyDescent="0.25">
      <c r="B31" s="128">
        <f>IF(ROW()-Fila_Títulos&gt;Número_de_Pagos," ",ROW()-Fila_Títulos)</f>
        <v>12</v>
      </c>
      <c r="C31" s="129">
        <f t="shared" ca="1" si="0"/>
        <v>45109</v>
      </c>
      <c r="D31" s="130">
        <f ca="1">IF(Saldo_Préstamo*Datos_Ingresados,Pago," ")</f>
        <v>6175.4193730743873</v>
      </c>
      <c r="E31" s="130">
        <f ca="1">IF(Saldo_Préstamo*Datos_Ingresados,Intereses," ")</f>
        <v>835.73170658607819</v>
      </c>
      <c r="F31" s="130">
        <f ca="1">IF(Saldo_Préstamo*Datos_Ingresados,Capital," ")</f>
        <v>5339.6876664883093</v>
      </c>
      <c r="G31" s="131">
        <f t="shared" ca="1" si="1"/>
        <v>137928.60489112514</v>
      </c>
      <c r="I31" s="132"/>
    </row>
    <row r="32" spans="2:10" ht="20.100000000000001" customHeight="1" x14ac:dyDescent="0.25">
      <c r="B32" s="128">
        <f>IF(ROW()-Fila_Títulos&gt;Número_de_Pagos," ",ROW()-Fila_Títulos)</f>
        <v>13</v>
      </c>
      <c r="C32" s="129">
        <f t="shared" ca="1" si="0"/>
        <v>45139</v>
      </c>
      <c r="D32" s="130">
        <f ca="1">IF(Saldo_Préstamo*Datos_Ingresados,Pago," ")</f>
        <v>6175.4193730743873</v>
      </c>
      <c r="E32" s="130">
        <f ca="1">IF(Saldo_Préstamo*Datos_Ingresados,Intereses," ")</f>
        <v>804.58352853156305</v>
      </c>
      <c r="F32" s="130">
        <f ca="1">IF(Saldo_Préstamo*Datos_Ingresados,Capital," ")</f>
        <v>5370.8358445428248</v>
      </c>
      <c r="G32" s="131">
        <f t="shared" ca="1" si="1"/>
        <v>132557.76904658231</v>
      </c>
      <c r="I32" s="132"/>
    </row>
    <row r="33" spans="2:9" ht="20.100000000000001" customHeight="1" x14ac:dyDescent="0.25">
      <c r="B33" s="128">
        <f>IF(ROW()-Fila_Títulos&gt;Número_de_Pagos," ",ROW()-Fila_Títulos)</f>
        <v>14</v>
      </c>
      <c r="C33" s="129">
        <f t="shared" ca="1" si="0"/>
        <v>45169</v>
      </c>
      <c r="D33" s="130">
        <f ca="1">IF(Saldo_Préstamo*Datos_Ingresados,Pago," ")</f>
        <v>6175.4193730743873</v>
      </c>
      <c r="E33" s="130">
        <f ca="1">IF(Saldo_Préstamo*Datos_Ingresados,Intereses," ")</f>
        <v>773.25365277172966</v>
      </c>
      <c r="F33" s="130">
        <f ca="1">IF(Saldo_Préstamo*Datos_Ingresados,Capital," ")</f>
        <v>5402.165720302658</v>
      </c>
      <c r="G33" s="131">
        <f t="shared" ca="1" si="1"/>
        <v>127155.60332627966</v>
      </c>
      <c r="I33" s="132"/>
    </row>
    <row r="34" spans="2:9" ht="20.100000000000001" customHeight="1" x14ac:dyDescent="0.25">
      <c r="B34" s="128">
        <f>IF(ROW()-Fila_Títulos&gt;Número_de_Pagos," ",ROW()-Fila_Títulos)</f>
        <v>15</v>
      </c>
      <c r="C34" s="129">
        <f t="shared" ca="1" si="0"/>
        <v>45199</v>
      </c>
      <c r="D34" s="130">
        <f ca="1">IF(Saldo_Préstamo*Datos_Ingresados,Pago," ")</f>
        <v>6175.4193730743873</v>
      </c>
      <c r="E34" s="130">
        <f ca="1">IF(Saldo_Préstamo*Datos_Ingresados,Intereses," ")</f>
        <v>741.74101940329751</v>
      </c>
      <c r="F34" s="130">
        <f ca="1">IF(Saldo_Préstamo*Datos_Ingresados,Capital," ")</f>
        <v>5433.6783536710891</v>
      </c>
      <c r="G34" s="131">
        <f t="shared" ca="1" si="1"/>
        <v>121721.92497260857</v>
      </c>
      <c r="I34" s="132"/>
    </row>
    <row r="35" spans="2:9" ht="20.100000000000001" customHeight="1" x14ac:dyDescent="0.25">
      <c r="B35" s="128">
        <f>IF(ROW()-Fila_Títulos&gt;Número_de_Pagos," ",ROW()-Fila_Títulos)</f>
        <v>16</v>
      </c>
      <c r="C35" s="129">
        <f t="shared" ca="1" si="0"/>
        <v>45229</v>
      </c>
      <c r="D35" s="130">
        <f ca="1">IF(Saldo_Préstamo*Datos_Ingresados,Pago," ")</f>
        <v>6175.4193730743873</v>
      </c>
      <c r="E35" s="130">
        <f ca="1">IF(Saldo_Préstamo*Datos_Ingresados,Intereses," ")</f>
        <v>710.04456234021632</v>
      </c>
      <c r="F35" s="130">
        <f ca="1">IF(Saldo_Préstamo*Datos_Ingresados,Capital," ")</f>
        <v>5465.3748107341717</v>
      </c>
      <c r="G35" s="131">
        <f t="shared" ca="1" si="1"/>
        <v>116256.5501618744</v>
      </c>
      <c r="I35" s="132"/>
    </row>
    <row r="36" spans="2:9" ht="20.100000000000001" customHeight="1" x14ac:dyDescent="0.25">
      <c r="B36" s="128">
        <f>IF(ROW()-Fila_Títulos&gt;Número_de_Pagos," ",ROW()-Fila_Títulos)</f>
        <v>17</v>
      </c>
      <c r="C36" s="129">
        <f t="shared" ca="1" si="0"/>
        <v>45259</v>
      </c>
      <c r="D36" s="130">
        <f ca="1">IF(Saldo_Préstamo*Datos_Ingresados,Pago," ")</f>
        <v>6175.4193730743873</v>
      </c>
      <c r="E36" s="130">
        <f ca="1">IF(Saldo_Préstamo*Datos_Ingresados,Intereses," ")</f>
        <v>678.16320927760023</v>
      </c>
      <c r="F36" s="130">
        <f ca="1">IF(Saldo_Préstamo*Datos_Ingresados,Capital," ")</f>
        <v>5497.2561637967874</v>
      </c>
      <c r="G36" s="131">
        <f t="shared" ca="1" si="1"/>
        <v>110759.29399807761</v>
      </c>
      <c r="I36" s="132"/>
    </row>
    <row r="37" spans="2:9" ht="20.100000000000001" customHeight="1" x14ac:dyDescent="0.25">
      <c r="B37" s="128">
        <f>IF(ROW()-Fila_Títulos&gt;Número_de_Pagos," ",ROW()-Fila_Títulos)</f>
        <v>18</v>
      </c>
      <c r="C37" s="129">
        <f t="shared" ca="1" si="0"/>
        <v>45289</v>
      </c>
      <c r="D37" s="130">
        <f ca="1">IF(Saldo_Préstamo*Datos_Ingresados,Pago," ")</f>
        <v>6175.4193730743873</v>
      </c>
      <c r="E37" s="130">
        <f ca="1">IF(Saldo_Préstamo*Datos_Ingresados,Intereses," ")</f>
        <v>646.09588165545222</v>
      </c>
      <c r="F37" s="130">
        <f ca="1">IF(Saldo_Préstamo*Datos_Ingresados,Capital," ")</f>
        <v>5529.3234914189352</v>
      </c>
      <c r="G37" s="131">
        <f t="shared" ca="1" si="1"/>
        <v>105229.97050665868</v>
      </c>
      <c r="I37" s="132"/>
    </row>
    <row r="38" spans="2:9" ht="20.100000000000001" customHeight="1" x14ac:dyDescent="0.25">
      <c r="B38" s="128">
        <f>IF(ROW()-Fila_Títulos&gt;Número_de_Pagos," ",ROW()-Fila_Títulos)</f>
        <v>19</v>
      </c>
      <c r="C38" s="129">
        <f t="shared" ca="1" si="0"/>
        <v>45319</v>
      </c>
      <c r="D38" s="130">
        <f ca="1">IF(Saldo_Préstamo*Datos_Ingresados,Pago," ")</f>
        <v>6175.4193730743873</v>
      </c>
      <c r="E38" s="130">
        <f ca="1">IF(Saldo_Préstamo*Datos_Ingresados,Intereses," ")</f>
        <v>613.84149462217522</v>
      </c>
      <c r="F38" s="130">
        <f ca="1">IF(Saldo_Préstamo*Datos_Ingresados,Capital," ")</f>
        <v>5561.5778784522126</v>
      </c>
      <c r="G38" s="131">
        <f t="shared" ca="1" si="1"/>
        <v>99668.392628206464</v>
      </c>
      <c r="I38" s="132"/>
    </row>
    <row r="39" spans="2:9" ht="20.100000000000001" customHeight="1" x14ac:dyDescent="0.25">
      <c r="B39" s="128">
        <f>IF(ROW()-Fila_Títulos&gt;Número_de_Pagos," ",ROW()-Fila_Títulos)</f>
        <v>20</v>
      </c>
      <c r="C39" s="129">
        <f t="shared" ca="1" si="0"/>
        <v>45349</v>
      </c>
      <c r="D39" s="130">
        <f ca="1">IF(Saldo_Préstamo*Datos_Ingresados,Pago," ")</f>
        <v>6175.4193730743873</v>
      </c>
      <c r="E39" s="130">
        <f ca="1">IF(Saldo_Préstamo*Datos_Ingresados,Intereses," ")</f>
        <v>581.39895699787064</v>
      </c>
      <c r="F39" s="130">
        <f ca="1">IF(Saldo_Préstamo*Datos_Ingresados,Capital," ")</f>
        <v>5594.0204160765179</v>
      </c>
      <c r="G39" s="131">
        <f t="shared" ca="1" si="1"/>
        <v>94074.372212129951</v>
      </c>
      <c r="I39" s="132"/>
    </row>
    <row r="40" spans="2:9" ht="20.100000000000001" customHeight="1" x14ac:dyDescent="0.25">
      <c r="B40" s="128">
        <f>IF(ROW()-Fila_Títulos&gt;Número_de_Pagos," ",ROW()-Fila_Títulos)</f>
        <v>21</v>
      </c>
      <c r="C40" s="129">
        <f t="shared" ca="1" si="0"/>
        <v>45379</v>
      </c>
      <c r="D40" s="130">
        <f ca="1">IF(Saldo_Préstamo*Datos_Ingresados,Pago," ")</f>
        <v>6175.4193730743873</v>
      </c>
      <c r="E40" s="130">
        <f ca="1">IF(Saldo_Préstamo*Datos_Ingresados,Intereses," ")</f>
        <v>548.76717123742435</v>
      </c>
      <c r="F40" s="130">
        <f ca="1">IF(Saldo_Préstamo*Datos_Ingresados,Capital," ")</f>
        <v>5626.6522018369633</v>
      </c>
      <c r="G40" s="131">
        <f t="shared" ca="1" si="1"/>
        <v>88447.720010292993</v>
      </c>
      <c r="I40" s="132"/>
    </row>
    <row r="41" spans="2:9" ht="20.100000000000001" customHeight="1" x14ac:dyDescent="0.25">
      <c r="B41" s="128">
        <f>IF(ROW()-Fila_Títulos&gt;Número_de_Pagos," ",ROW()-Fila_Títulos)</f>
        <v>22</v>
      </c>
      <c r="C41" s="129">
        <f t="shared" ca="1" si="0"/>
        <v>45409</v>
      </c>
      <c r="D41" s="130">
        <f ca="1">IF(Saldo_Préstamo*Datos_Ingresados,Pago," ")</f>
        <v>6175.4193730743873</v>
      </c>
      <c r="E41" s="130">
        <f ca="1">IF(Saldo_Préstamo*Datos_Ingresados,Intereses," ")</f>
        <v>515.9450333933753</v>
      </c>
      <c r="F41" s="130">
        <f ca="1">IF(Saldo_Préstamo*Datos_Ingresados,Capital," ")</f>
        <v>5659.4743396810118</v>
      </c>
      <c r="G41" s="131">
        <f t="shared" ca="1" si="1"/>
        <v>82788.245670611985</v>
      </c>
      <c r="I41" s="132"/>
    </row>
    <row r="42" spans="2:9" ht="20.100000000000001" customHeight="1" x14ac:dyDescent="0.25">
      <c r="B42" s="128">
        <f>IF(ROW()-Fila_Títulos&gt;Número_de_Pagos," ",ROW()-Fila_Títulos)</f>
        <v>23</v>
      </c>
      <c r="C42" s="129">
        <f t="shared" ca="1" si="0"/>
        <v>45439</v>
      </c>
      <c r="D42" s="130">
        <f ca="1">IF(Saldo_Préstamo*Datos_Ingresados,Pago," ")</f>
        <v>6175.4193730743873</v>
      </c>
      <c r="E42" s="130">
        <f ca="1">IF(Saldo_Préstamo*Datos_Ingresados,Intereses," ")</f>
        <v>482.9314330785694</v>
      </c>
      <c r="F42" s="130">
        <f ca="1">IF(Saldo_Préstamo*Datos_Ingresados,Capital," ")</f>
        <v>5692.4879399958181</v>
      </c>
      <c r="G42" s="131">
        <f t="shared" ca="1" si="1"/>
        <v>77095.757730616169</v>
      </c>
      <c r="I42" s="132"/>
    </row>
    <row r="43" spans="2:9" ht="20.100000000000001" customHeight="1" x14ac:dyDescent="0.25">
      <c r="B43" s="128">
        <f>IF(ROW()-Fila_Títulos&gt;Número_de_Pagos," ",ROW()-Fila_Títulos)</f>
        <v>24</v>
      </c>
      <c r="C43" s="129">
        <f t="shared" ca="1" si="0"/>
        <v>45469</v>
      </c>
      <c r="D43" s="130">
        <f ca="1">IF(Saldo_Préstamo*Datos_Ingresados,Pago," ")</f>
        <v>6175.4193730743873</v>
      </c>
      <c r="E43" s="130">
        <f ca="1">IF(Saldo_Préstamo*Datos_Ingresados,Intereses," ")</f>
        <v>449.72525342859382</v>
      </c>
      <c r="F43" s="130">
        <f ca="1">IF(Saldo_Préstamo*Datos_Ingresados,Capital," ")</f>
        <v>5725.6941196457938</v>
      </c>
      <c r="G43" s="131">
        <f t="shared" ca="1" si="1"/>
        <v>71370.063610970377</v>
      </c>
      <c r="I43" s="132"/>
    </row>
    <row r="44" spans="2:9" ht="20.100000000000001" customHeight="1" x14ac:dyDescent="0.25">
      <c r="B44" s="128">
        <f>IF(ROW()-Fila_Títulos&gt;Número_de_Pagos," ",ROW()-Fila_Títulos)</f>
        <v>25</v>
      </c>
      <c r="C44" s="129">
        <f t="shared" ca="1" si="0"/>
        <v>45499</v>
      </c>
      <c r="D44" s="130">
        <f ca="1">IF(Saldo_Préstamo*Datos_Ingresados,Pago," ")</f>
        <v>6175.4193730743873</v>
      </c>
      <c r="E44" s="130">
        <f ca="1">IF(Saldo_Préstamo*Datos_Ingresados,Intereses," ")</f>
        <v>416.32537106399332</v>
      </c>
      <c r="F44" s="130">
        <f ca="1">IF(Saldo_Préstamo*Datos_Ingresados,Capital," ")</f>
        <v>5759.0940020103944</v>
      </c>
      <c r="G44" s="131">
        <f t="shared" ca="1" si="1"/>
        <v>65610.969608959989</v>
      </c>
    </row>
    <row r="45" spans="2:9" ht="20.100000000000001" customHeight="1" x14ac:dyDescent="0.25">
      <c r="B45" s="128">
        <f>IF(ROW()-Fila_Títulos&gt;Número_de_Pagos," ",ROW()-Fila_Títulos)</f>
        <v>26</v>
      </c>
      <c r="C45" s="129">
        <f t="shared" ca="1" si="0"/>
        <v>45529</v>
      </c>
      <c r="D45" s="130">
        <f ca="1">IF(Saldo_Préstamo*Datos_Ingresados,Pago," ")</f>
        <v>6175.4193730743873</v>
      </c>
      <c r="E45" s="130">
        <f ca="1">IF(Saldo_Préstamo*Datos_Ingresados,Intereses," ")</f>
        <v>382.730656052266</v>
      </c>
      <c r="F45" s="130">
        <f ca="1">IF(Saldo_Préstamo*Datos_Ingresados,Capital," ")</f>
        <v>5792.6887170221216</v>
      </c>
      <c r="G45" s="131">
        <f t="shared" ca="1" si="1"/>
        <v>59818.280891937866</v>
      </c>
    </row>
    <row r="46" spans="2:9" ht="20.100000000000001" customHeight="1" x14ac:dyDescent="0.25">
      <c r="B46" s="128">
        <f>IF(ROW()-Fila_Títulos&gt;Número_de_Pagos," ",ROW()-Fila_Títulos)</f>
        <v>27</v>
      </c>
      <c r="C46" s="129">
        <f t="shared" ca="1" si="0"/>
        <v>45559</v>
      </c>
      <c r="D46" s="130">
        <f ca="1">IF(Saldo_Préstamo*Datos_Ingresados,Pago," ")</f>
        <v>6175.4193730743873</v>
      </c>
      <c r="E46" s="130">
        <f ca="1">IF(Saldo_Préstamo*Datos_Ingresados,Intereses," ")</f>
        <v>348.93997186963691</v>
      </c>
      <c r="F46" s="130">
        <f ca="1">IF(Saldo_Préstamo*Datos_Ingresados,Capital," ")</f>
        <v>5826.4794012047505</v>
      </c>
      <c r="G46" s="131">
        <f t="shared" ca="1" si="1"/>
        <v>53991.801490733116</v>
      </c>
    </row>
    <row r="47" spans="2:9" ht="20.100000000000001" customHeight="1" x14ac:dyDescent="0.25">
      <c r="B47" s="128">
        <f>IF(ROW()-Fila_Títulos&gt;Número_de_Pagos," ",ROW()-Fila_Títulos)</f>
        <v>28</v>
      </c>
      <c r="C47" s="129">
        <f t="shared" ca="1" si="0"/>
        <v>45589</v>
      </c>
      <c r="D47" s="130">
        <f ca="1">IF(Saldo_Préstamo*Datos_Ingresados,Pago," ")</f>
        <v>6175.4193730743873</v>
      </c>
      <c r="E47" s="130">
        <f ca="1">IF(Saldo_Préstamo*Datos_Ingresados,Intereses," ")</f>
        <v>314.95217536260924</v>
      </c>
      <c r="F47" s="130">
        <f ca="1">IF(Saldo_Préstamo*Datos_Ingresados,Capital," ")</f>
        <v>5860.4671977117787</v>
      </c>
      <c r="G47" s="131">
        <f t="shared" ca="1" si="1"/>
        <v>48131.33429302134</v>
      </c>
    </row>
    <row r="48" spans="2:9" ht="20.100000000000001" customHeight="1" x14ac:dyDescent="0.25">
      <c r="B48" s="128">
        <f>IF(ROW()-Fila_Títulos&gt;Número_de_Pagos," ",ROW()-Fila_Títulos)</f>
        <v>29</v>
      </c>
      <c r="C48" s="129">
        <f t="shared" ca="1" si="0"/>
        <v>45619</v>
      </c>
      <c r="D48" s="130">
        <f ca="1">IF(Saldo_Préstamo*Datos_Ingresados,Pago," ")</f>
        <v>6175.4193730743873</v>
      </c>
      <c r="E48" s="130">
        <f ca="1">IF(Saldo_Préstamo*Datos_Ingresados,Intereses," ")</f>
        <v>280.76611670929054</v>
      </c>
      <c r="F48" s="130">
        <f ca="1">IF(Saldo_Préstamo*Datos_Ingresados,Capital," ")</f>
        <v>5894.6532563650971</v>
      </c>
      <c r="G48" s="131">
        <f t="shared" ca="1" si="1"/>
        <v>42236.681036656242</v>
      </c>
    </row>
    <row r="49" spans="2:7" ht="20.100000000000001" customHeight="1" x14ac:dyDescent="0.25">
      <c r="B49" s="128">
        <f>IF(ROW()-Fila_Títulos&gt;Número_de_Pagos," ",ROW()-Fila_Títulos)</f>
        <v>30</v>
      </c>
      <c r="C49" s="129">
        <f t="shared" ca="1" si="0"/>
        <v>45649</v>
      </c>
      <c r="D49" s="130">
        <f ca="1">IF(Saldo_Préstamo*Datos_Ingresados,Pago," ")</f>
        <v>6175.4193730743873</v>
      </c>
      <c r="E49" s="130">
        <f ca="1">IF(Saldo_Préstamo*Datos_Ingresados,Intereses," ")</f>
        <v>246.38063938049407</v>
      </c>
      <c r="F49" s="130">
        <f ca="1">IF(Saldo_Préstamo*Datos_Ingresados,Capital," ")</f>
        <v>5929.0387336938938</v>
      </c>
      <c r="G49" s="131">
        <f t="shared" ca="1" si="1"/>
        <v>36307.642302962347</v>
      </c>
    </row>
    <row r="50" spans="2:7" ht="20.100000000000001" customHeight="1" x14ac:dyDescent="0.25">
      <c r="B50" s="128">
        <f>IF(ROW()-Fila_Títulos&gt;Número_de_Pagos," ",ROW()-Fila_Títulos)</f>
        <v>31</v>
      </c>
      <c r="C50" s="129">
        <f t="shared" ca="1" si="0"/>
        <v>45679</v>
      </c>
      <c r="D50" s="130">
        <f ca="1">IF(Saldo_Préstamo*Datos_Ingresados,Pago," ")</f>
        <v>6175.4193730743873</v>
      </c>
      <c r="E50" s="130">
        <f ca="1">IF(Saldo_Préstamo*Datos_Ingresados,Intereses," ")</f>
        <v>211.79458010061308</v>
      </c>
      <c r="F50" s="130">
        <f ca="1">IF(Saldo_Préstamo*Datos_Ingresados,Capital," ")</f>
        <v>5963.6247929737747</v>
      </c>
      <c r="G50" s="131">
        <f t="shared" ca="1" si="1"/>
        <v>30344.017509988575</v>
      </c>
    </row>
    <row r="51" spans="2:7" ht="20.100000000000001" customHeight="1" x14ac:dyDescent="0.25">
      <c r="B51" s="128">
        <f>IF(ROW()-Fila_Títulos&gt;Número_de_Pagos," ",ROW()-Fila_Títulos)</f>
        <v>32</v>
      </c>
      <c r="C51" s="129">
        <f t="shared" ca="1" si="0"/>
        <v>45709</v>
      </c>
      <c r="D51" s="130">
        <f ca="1">IF(Saldo_Préstamo*Datos_Ingresados,Pago," ")</f>
        <v>6175.4193730743873</v>
      </c>
      <c r="E51" s="130">
        <f ca="1">IF(Saldo_Préstamo*Datos_Ingresados,Intereses," ")</f>
        <v>177.00676880826603</v>
      </c>
      <c r="F51" s="130">
        <f ca="1">IF(Saldo_Préstamo*Datos_Ingresados,Capital," ")</f>
        <v>5998.412604266121</v>
      </c>
      <c r="G51" s="131">
        <f t="shared" ca="1" si="1"/>
        <v>24345.604905722452</v>
      </c>
    </row>
    <row r="52" spans="2:7" ht="20.100000000000001" customHeight="1" x14ac:dyDescent="0.25">
      <c r="B52" s="128">
        <f>IF(ROW()-Fila_Títulos&gt;Número_de_Pagos," ",ROW()-Fila_Títulos)</f>
        <v>33</v>
      </c>
      <c r="C52" s="129">
        <f t="shared" ca="1" si="0"/>
        <v>45739</v>
      </c>
      <c r="D52" s="130">
        <f ca="1">IF(Saldo_Préstamo*Datos_Ingresados,Pago," ")</f>
        <v>6175.4193730743873</v>
      </c>
      <c r="E52" s="130">
        <f ca="1">IF(Saldo_Préstamo*Datos_Ingresados,Intereses," ")</f>
        <v>142.0160286167137</v>
      </c>
      <c r="F52" s="130">
        <f ca="1">IF(Saldo_Préstamo*Datos_Ingresados,Capital," ")</f>
        <v>6033.4033444576744</v>
      </c>
      <c r="G52" s="131">
        <f t="shared" ca="1" si="1"/>
        <v>18312.201561264777</v>
      </c>
    </row>
    <row r="53" spans="2:7" ht="20.100000000000001" customHeight="1" x14ac:dyDescent="0.25">
      <c r="B53" s="128">
        <f>IF(ROW()-Fila_Títulos&gt;Número_de_Pagos," ",ROW()-Fila_Títulos)</f>
        <v>34</v>
      </c>
      <c r="C53" s="129">
        <f t="shared" ca="1" si="0"/>
        <v>45769</v>
      </c>
      <c r="D53" s="130">
        <f ca="1">IF(Saldo_Préstamo*Datos_Ingresados,Pago," ")</f>
        <v>6175.4193730743873</v>
      </c>
      <c r="E53" s="130">
        <f ca="1">IF(Saldo_Préstamo*Datos_Ingresados,Intereses," ")</f>
        <v>106.82117577404391</v>
      </c>
      <c r="F53" s="130">
        <f ca="1">IF(Saldo_Préstamo*Datos_Ingresados,Capital," ")</f>
        <v>6068.5981973003445</v>
      </c>
      <c r="G53" s="131">
        <f t="shared" ca="1" si="1"/>
        <v>12243.603363964434</v>
      </c>
    </row>
    <row r="54" spans="2:7" ht="20.100000000000001" customHeight="1" x14ac:dyDescent="0.25">
      <c r="B54" s="128">
        <f>IF(ROW()-Fila_Títulos&gt;Número_de_Pagos," ",ROW()-Fila_Títulos)</f>
        <v>35</v>
      </c>
      <c r="C54" s="129">
        <f t="shared" ca="1" si="0"/>
        <v>45799</v>
      </c>
      <c r="D54" s="130">
        <f ca="1">IF(Saldo_Préstamo*Datos_Ingresados,Pago," ")</f>
        <v>6175.4193730743873</v>
      </c>
      <c r="E54" s="130">
        <f ca="1">IF(Saldo_Préstamo*Datos_Ingresados,Intereses," ")</f>
        <v>71.421019623125233</v>
      </c>
      <c r="F54" s="130">
        <f ca="1">IF(Saldo_Préstamo*Datos_Ingresados,Capital," ")</f>
        <v>6103.9983534512621</v>
      </c>
      <c r="G54" s="131">
        <f t="shared" ca="1" si="1"/>
        <v>6139.6050105131717</v>
      </c>
    </row>
    <row r="55" spans="2:7" ht="20.100000000000001" customHeight="1" x14ac:dyDescent="0.25">
      <c r="B55" s="128">
        <f>IF(ROW()-Fila_Títulos&gt;Número_de_Pagos," ",ROW()-Fila_Títulos)</f>
        <v>36</v>
      </c>
      <c r="C55" s="129">
        <f t="shared" ca="1" si="0"/>
        <v>45829</v>
      </c>
      <c r="D55" s="130">
        <f ca="1">IF(Saldo_Préstamo*Datos_Ingresados,Pago," ")</f>
        <v>6175.4193730743873</v>
      </c>
      <c r="E55" s="130">
        <f ca="1">IF(Saldo_Préstamo*Datos_Ingresados,Intereses," ")</f>
        <v>35.814362561326199</v>
      </c>
      <c r="F55" s="130">
        <f ca="1">IF(Saldo_Préstamo*Datos_Ingresados,Capital," ")</f>
        <v>6139.6050105130616</v>
      </c>
      <c r="G55" s="131">
        <f t="shared" ca="1" si="1"/>
        <v>1.1004885891452432E-10</v>
      </c>
    </row>
    <row r="56" spans="2:7" ht="20.100000000000001" customHeight="1" x14ac:dyDescent="0.25">
      <c r="B56" s="128" t="str">
        <f>IF(ROW()-Fila_Títulos&gt;Número_de_Pagos," ",ROW()-Fila_Títulos)</f>
        <v xml:space="preserve"> </v>
      </c>
      <c r="C56" s="129" t="str">
        <f t="shared" si="0"/>
        <v xml:space="preserve"> </v>
      </c>
      <c r="D56" s="130" t="str">
        <f ca="1">IF(Saldo_Préstamo*Datos_Ingresados,Pago," ")</f>
        <v xml:space="preserve"> </v>
      </c>
      <c r="E56" s="130" t="str">
        <f ca="1">IF(Saldo_Préstamo*Datos_Ingresados,Intereses," ")</f>
        <v xml:space="preserve"> </v>
      </c>
      <c r="F56" s="130" t="str">
        <f ca="1">IF(Saldo_Préstamo*Datos_Ingresados,Capital," ")</f>
        <v xml:space="preserve"> </v>
      </c>
      <c r="G56" s="131" t="str">
        <f t="shared" ca="1" si="1"/>
        <v xml:space="preserve"> </v>
      </c>
    </row>
    <row r="57" spans="2:7" ht="20.100000000000001" customHeight="1" x14ac:dyDescent="0.25">
      <c r="B57" s="128" t="str">
        <f>IF(ROW()-Fila_Títulos&gt;Número_de_Pagos," ",ROW()-Fila_Títulos)</f>
        <v xml:space="preserve"> </v>
      </c>
      <c r="C57" s="129" t="str">
        <f t="shared" si="0"/>
        <v xml:space="preserve"> </v>
      </c>
      <c r="D57" s="130" t="str">
        <f ca="1">IF(Saldo_Préstamo*Datos_Ingresados,Pago," ")</f>
        <v xml:space="preserve"> </v>
      </c>
      <c r="E57" s="130" t="str">
        <f ca="1">IF(Saldo_Préstamo*Datos_Ingresados,Intereses," ")</f>
        <v xml:space="preserve"> </v>
      </c>
      <c r="F57" s="130" t="str">
        <f ca="1">IF(Saldo_Préstamo*Datos_Ingresados,Capital," ")</f>
        <v xml:space="preserve"> </v>
      </c>
      <c r="G57" s="131" t="str">
        <f t="shared" ca="1" si="1"/>
        <v xml:space="preserve"> </v>
      </c>
    </row>
    <row r="58" spans="2:7" ht="20.100000000000001" customHeight="1" x14ac:dyDescent="0.25">
      <c r="B58" s="128" t="str">
        <f>IF(ROW()-Fila_Títulos&gt;Número_de_Pagos," ",ROW()-Fila_Títulos)</f>
        <v xml:space="preserve"> </v>
      </c>
      <c r="C58" s="129" t="str">
        <f t="shared" si="0"/>
        <v xml:space="preserve"> </v>
      </c>
      <c r="D58" s="130" t="str">
        <f ca="1">IF(Saldo_Préstamo*Datos_Ingresados,Pago," ")</f>
        <v xml:space="preserve"> </v>
      </c>
      <c r="E58" s="130" t="str">
        <f ca="1">IF(Saldo_Préstamo*Datos_Ingresados,Intereses," ")</f>
        <v xml:space="preserve"> </v>
      </c>
      <c r="F58" s="130" t="str">
        <f ca="1">IF(Saldo_Préstamo*Datos_Ingresados,Capital," ")</f>
        <v xml:space="preserve"> </v>
      </c>
      <c r="G58" s="131" t="str">
        <f t="shared" ca="1" si="1"/>
        <v xml:space="preserve"> </v>
      </c>
    </row>
    <row r="59" spans="2:7" ht="20.100000000000001" customHeight="1" x14ac:dyDescent="0.25">
      <c r="B59" s="128" t="str">
        <f>IF(ROW()-Fila_Títulos&gt;Número_de_Pagos," ",ROW()-Fila_Títulos)</f>
        <v xml:space="preserve"> </v>
      </c>
      <c r="C59" s="129" t="str">
        <f t="shared" si="0"/>
        <v xml:space="preserve"> </v>
      </c>
      <c r="D59" s="130" t="str">
        <f ca="1">IF(Saldo_Préstamo*Datos_Ingresados,Pago," ")</f>
        <v xml:space="preserve"> </v>
      </c>
      <c r="E59" s="130" t="str">
        <f ca="1">IF(Saldo_Préstamo*Datos_Ingresados,Intereses," ")</f>
        <v xml:space="preserve"> </v>
      </c>
      <c r="F59" s="130" t="str">
        <f ca="1">IF(Saldo_Préstamo*Datos_Ingresados,Capital," ")</f>
        <v xml:space="preserve"> </v>
      </c>
      <c r="G59" s="131" t="str">
        <f t="shared" ca="1" si="1"/>
        <v xml:space="preserve"> </v>
      </c>
    </row>
    <row r="60" spans="2:7" ht="20.100000000000001" customHeight="1" x14ac:dyDescent="0.25">
      <c r="B60" s="128" t="str">
        <f>IF(ROW()-Fila_Títulos&gt;Número_de_Pagos," ",ROW()-Fila_Títulos)</f>
        <v xml:space="preserve"> </v>
      </c>
      <c r="C60" s="129" t="str">
        <f t="shared" si="0"/>
        <v xml:space="preserve"> </v>
      </c>
      <c r="D60" s="130" t="str">
        <f ca="1">IF(Saldo_Préstamo*Datos_Ingresados,Pago," ")</f>
        <v xml:space="preserve"> </v>
      </c>
      <c r="E60" s="130" t="str">
        <f ca="1">IF(Saldo_Préstamo*Datos_Ingresados,Intereses," ")</f>
        <v xml:space="preserve"> </v>
      </c>
      <c r="F60" s="130" t="str">
        <f ca="1">IF(Saldo_Préstamo*Datos_Ingresados,Capital," ")</f>
        <v xml:space="preserve"> </v>
      </c>
      <c r="G60" s="131" t="str">
        <f t="shared" ca="1" si="1"/>
        <v xml:space="preserve"> </v>
      </c>
    </row>
    <row r="61" spans="2:7" ht="20.100000000000001" customHeight="1" x14ac:dyDescent="0.25">
      <c r="B61" s="128" t="str">
        <f>IF(ROW()-Fila_Títulos&gt;Número_de_Pagos," ",ROW()-Fila_Títulos)</f>
        <v xml:space="preserve"> </v>
      </c>
      <c r="C61" s="129" t="str">
        <f t="shared" si="0"/>
        <v xml:space="preserve"> </v>
      </c>
      <c r="D61" s="130" t="str">
        <f ca="1">IF(Saldo_Préstamo*Datos_Ingresados,Pago," ")</f>
        <v xml:space="preserve"> </v>
      </c>
      <c r="E61" s="130" t="str">
        <f ca="1">IF(Saldo_Préstamo*Datos_Ingresados,Intereses," ")</f>
        <v xml:space="preserve"> </v>
      </c>
      <c r="F61" s="130" t="str">
        <f ca="1">IF(Saldo_Préstamo*Datos_Ingresados,Capital," ")</f>
        <v xml:space="preserve"> </v>
      </c>
      <c r="G61" s="131" t="str">
        <f t="shared" ca="1" si="1"/>
        <v xml:space="preserve"> </v>
      </c>
    </row>
    <row r="62" spans="2:7" ht="20.100000000000001" customHeight="1" x14ac:dyDescent="0.25">
      <c r="B62" s="128" t="str">
        <f>IF(ROW()-Fila_Títulos&gt;Número_de_Pagos," ",ROW()-Fila_Títulos)</f>
        <v xml:space="preserve"> </v>
      </c>
      <c r="C62" s="129" t="str">
        <f t="shared" si="0"/>
        <v xml:space="preserve"> </v>
      </c>
      <c r="D62" s="130" t="str">
        <f ca="1">IF(Saldo_Préstamo*Datos_Ingresados,Pago," ")</f>
        <v xml:space="preserve"> </v>
      </c>
      <c r="E62" s="130" t="str">
        <f ca="1">IF(Saldo_Préstamo*Datos_Ingresados,Intereses," ")</f>
        <v xml:space="preserve"> </v>
      </c>
      <c r="F62" s="130" t="str">
        <f ca="1">IF(Saldo_Préstamo*Datos_Ingresados,Capital," ")</f>
        <v xml:space="preserve"> </v>
      </c>
      <c r="G62" s="131" t="str">
        <f t="shared" ca="1" si="1"/>
        <v xml:space="preserve"> </v>
      </c>
    </row>
    <row r="63" spans="2:7" ht="20.100000000000001" customHeight="1" x14ac:dyDescent="0.25">
      <c r="B63" s="128" t="str">
        <f>IF(ROW()-Fila_Títulos&gt;Número_de_Pagos," ",ROW()-Fila_Títulos)</f>
        <v xml:space="preserve"> </v>
      </c>
      <c r="C63" s="129" t="str">
        <f t="shared" si="0"/>
        <v xml:space="preserve"> </v>
      </c>
      <c r="D63" s="130" t="str">
        <f ca="1">IF(Saldo_Préstamo*Datos_Ingresados,Pago," ")</f>
        <v xml:space="preserve"> </v>
      </c>
      <c r="E63" s="130" t="str">
        <f ca="1">IF(Saldo_Préstamo*Datos_Ingresados,Intereses," ")</f>
        <v xml:space="preserve"> </v>
      </c>
      <c r="F63" s="130" t="str">
        <f ca="1">IF(Saldo_Préstamo*Datos_Ingresados,Capital," ")</f>
        <v xml:space="preserve"> </v>
      </c>
      <c r="G63" s="131" t="str">
        <f t="shared" ca="1" si="1"/>
        <v xml:space="preserve"> </v>
      </c>
    </row>
    <row r="64" spans="2:7" ht="20.100000000000001" customHeight="1" x14ac:dyDescent="0.25">
      <c r="B64" s="128" t="str">
        <f>IF(ROW()-Fila_Títulos&gt;Número_de_Pagos," ",ROW()-Fila_Títulos)</f>
        <v xml:space="preserve"> </v>
      </c>
      <c r="C64" s="129" t="str">
        <f t="shared" si="0"/>
        <v xml:space="preserve"> </v>
      </c>
      <c r="D64" s="130" t="str">
        <f ca="1">IF(Saldo_Préstamo*Datos_Ingresados,Pago," ")</f>
        <v xml:space="preserve"> </v>
      </c>
      <c r="E64" s="130" t="str">
        <f ca="1">IF(Saldo_Préstamo*Datos_Ingresados,Intereses," ")</f>
        <v xml:space="preserve"> </v>
      </c>
      <c r="F64" s="130" t="str">
        <f ca="1">IF(Saldo_Préstamo*Datos_Ingresados,Capital," ")</f>
        <v xml:space="preserve"> </v>
      </c>
      <c r="G64" s="131" t="str">
        <f t="shared" ca="1" si="1"/>
        <v xml:space="preserve"> </v>
      </c>
    </row>
    <row r="65" spans="2:7" ht="20.100000000000001" customHeight="1" x14ac:dyDescent="0.25">
      <c r="B65" s="128" t="str">
        <f>IF(ROW()-Fila_Títulos&gt;Número_de_Pagos," ",ROW()-Fila_Títulos)</f>
        <v xml:space="preserve"> </v>
      </c>
      <c r="C65" s="129" t="str">
        <f t="shared" si="0"/>
        <v xml:space="preserve"> </v>
      </c>
      <c r="D65" s="130" t="str">
        <f ca="1">IF(Saldo_Préstamo*Datos_Ingresados,Pago," ")</f>
        <v xml:space="preserve"> </v>
      </c>
      <c r="E65" s="130" t="str">
        <f ca="1">IF(Saldo_Préstamo*Datos_Ingresados,Intereses," ")</f>
        <v xml:space="preserve"> </v>
      </c>
      <c r="F65" s="130" t="str">
        <f ca="1">IF(Saldo_Préstamo*Datos_Ingresados,Capital," ")</f>
        <v xml:space="preserve"> </v>
      </c>
      <c r="G65" s="131" t="str">
        <f t="shared" ca="1" si="1"/>
        <v xml:space="preserve"> </v>
      </c>
    </row>
    <row r="66" spans="2:7" ht="20.100000000000001" customHeight="1" x14ac:dyDescent="0.25">
      <c r="B66" s="128" t="str">
        <f>IF(ROW()-Fila_Títulos&gt;Número_de_Pagos," ",ROW()-Fila_Títulos)</f>
        <v xml:space="preserve"> </v>
      </c>
      <c r="C66" s="129" t="str">
        <f t="shared" si="0"/>
        <v xml:space="preserve"> </v>
      </c>
      <c r="D66" s="130" t="str">
        <f ca="1">IF(Saldo_Préstamo*Datos_Ingresados,Pago," ")</f>
        <v xml:space="preserve"> </v>
      </c>
      <c r="E66" s="130" t="str">
        <f ca="1">IF(Saldo_Préstamo*Datos_Ingresados,Intereses," ")</f>
        <v xml:space="preserve"> </v>
      </c>
      <c r="F66" s="130" t="str">
        <f ca="1">IF(Saldo_Préstamo*Datos_Ingresados,Capital," ")</f>
        <v xml:space="preserve"> </v>
      </c>
      <c r="G66" s="131" t="str">
        <f t="shared" ca="1" si="1"/>
        <v xml:space="preserve"> </v>
      </c>
    </row>
    <row r="67" spans="2:7" ht="20.100000000000001" customHeight="1" x14ac:dyDescent="0.25">
      <c r="B67" s="128" t="str">
        <f>IF(ROW()-Fila_Títulos&gt;Número_de_Pagos," ",ROW()-Fila_Títulos)</f>
        <v xml:space="preserve"> </v>
      </c>
      <c r="C67" s="129" t="str">
        <f t="shared" si="0"/>
        <v xml:space="preserve"> </v>
      </c>
      <c r="D67" s="130" t="str">
        <f ca="1">IF(Saldo_Préstamo*Datos_Ingresados,Pago," ")</f>
        <v xml:space="preserve"> </v>
      </c>
      <c r="E67" s="130" t="str">
        <f ca="1">IF(Saldo_Préstamo*Datos_Ingresados,Intereses," ")</f>
        <v xml:space="preserve"> </v>
      </c>
      <c r="F67" s="130" t="str">
        <f ca="1">IF(Saldo_Préstamo*Datos_Ingresados,Capital," ")</f>
        <v xml:space="preserve"> </v>
      </c>
      <c r="G67" s="131" t="str">
        <f t="shared" ca="1" si="1"/>
        <v xml:space="preserve"> </v>
      </c>
    </row>
    <row r="68" spans="2:7" ht="20.100000000000001" customHeight="1" x14ac:dyDescent="0.25">
      <c r="B68" s="128" t="str">
        <f>IF(ROW()-Fila_Títulos&gt;Número_de_Pagos," ",ROW()-Fila_Títulos)</f>
        <v xml:space="preserve"> </v>
      </c>
      <c r="C68" s="129" t="str">
        <f t="shared" si="0"/>
        <v xml:space="preserve"> </v>
      </c>
      <c r="D68" s="130" t="str">
        <f ca="1">IF(Saldo_Préstamo*Datos_Ingresados,Pago," ")</f>
        <v xml:space="preserve"> </v>
      </c>
      <c r="E68" s="130" t="str">
        <f ca="1">IF(Saldo_Préstamo*Datos_Ingresados,Intereses," ")</f>
        <v xml:space="preserve"> </v>
      </c>
      <c r="F68" s="130" t="str">
        <f ca="1">IF(Saldo_Préstamo*Datos_Ingresados,Capital," ")</f>
        <v xml:space="preserve"> </v>
      </c>
      <c r="G68" s="131" t="str">
        <f t="shared" ca="1" si="1"/>
        <v xml:space="preserve"> </v>
      </c>
    </row>
    <row r="69" spans="2:7" ht="20.100000000000001" customHeight="1" x14ac:dyDescent="0.25">
      <c r="B69" s="128" t="str">
        <f>IF(ROW()-Fila_Títulos&gt;Número_de_Pagos," ",ROW()-Fila_Títulos)</f>
        <v xml:space="preserve"> </v>
      </c>
      <c r="C69" s="129" t="str">
        <f t="shared" si="0"/>
        <v xml:space="preserve"> </v>
      </c>
      <c r="D69" s="130" t="str">
        <f ca="1">IF(Saldo_Préstamo*Datos_Ingresados,Pago," ")</f>
        <v xml:space="preserve"> </v>
      </c>
      <c r="E69" s="130" t="str">
        <f ca="1">IF(Saldo_Préstamo*Datos_Ingresados,Intereses," ")</f>
        <v xml:space="preserve"> </v>
      </c>
      <c r="F69" s="130" t="str">
        <f ca="1">IF(Saldo_Préstamo*Datos_Ingresados,Capital," ")</f>
        <v xml:space="preserve"> </v>
      </c>
      <c r="G69" s="131" t="str">
        <f t="shared" ca="1" si="1"/>
        <v xml:space="preserve"> </v>
      </c>
    </row>
    <row r="70" spans="2:7" ht="20.100000000000001" customHeight="1" x14ac:dyDescent="0.25">
      <c r="B70" s="128" t="str">
        <f>IF(ROW()-Fila_Títulos&gt;Número_de_Pagos," ",ROW()-Fila_Títulos)</f>
        <v xml:space="preserve"> </v>
      </c>
      <c r="C70" s="129" t="str">
        <f t="shared" si="0"/>
        <v xml:space="preserve"> </v>
      </c>
      <c r="D70" s="130" t="str">
        <f ca="1">IF(Saldo_Préstamo*Datos_Ingresados,Pago," ")</f>
        <v xml:space="preserve"> </v>
      </c>
      <c r="E70" s="130" t="str">
        <f ca="1">IF(Saldo_Préstamo*Datos_Ingresados,Intereses," ")</f>
        <v xml:space="preserve"> </v>
      </c>
      <c r="F70" s="130" t="str">
        <f ca="1">IF(Saldo_Préstamo*Datos_Ingresados,Capital," ")</f>
        <v xml:space="preserve"> </v>
      </c>
      <c r="G70" s="131" t="str">
        <f t="shared" ca="1" si="1"/>
        <v xml:space="preserve"> </v>
      </c>
    </row>
    <row r="71" spans="2:7" ht="20.100000000000001" customHeight="1" x14ac:dyDescent="0.25">
      <c r="B71" s="128" t="str">
        <f>IF(ROW()-Fila_Títulos&gt;Número_de_Pagos," ",ROW()-Fila_Títulos)</f>
        <v xml:space="preserve"> </v>
      </c>
      <c r="C71" s="129" t="str">
        <f t="shared" si="0"/>
        <v xml:space="preserve"> </v>
      </c>
      <c r="D71" s="130" t="str">
        <f ca="1">IF(Saldo_Préstamo*Datos_Ingresados,Pago," ")</f>
        <v xml:space="preserve"> </v>
      </c>
      <c r="E71" s="130" t="str">
        <f ca="1">IF(Saldo_Préstamo*Datos_Ingresados,Intereses," ")</f>
        <v xml:space="preserve"> </v>
      </c>
      <c r="F71" s="130" t="str">
        <f ca="1">IF(Saldo_Préstamo*Datos_Ingresados,Capital," ")</f>
        <v xml:space="preserve"> </v>
      </c>
      <c r="G71" s="131" t="str">
        <f t="shared" ca="1" si="1"/>
        <v xml:space="preserve"> </v>
      </c>
    </row>
    <row r="72" spans="2:7" ht="20.100000000000001" customHeight="1" x14ac:dyDescent="0.25">
      <c r="B72" s="128" t="str">
        <f>IF(ROW()-Fila_Títulos&gt;Número_de_Pagos," ",ROW()-Fila_Títulos)</f>
        <v xml:space="preserve"> </v>
      </c>
      <c r="C72" s="129" t="str">
        <f t="shared" si="0"/>
        <v xml:space="preserve"> </v>
      </c>
      <c r="D72" s="130" t="str">
        <f ca="1">IF(Saldo_Préstamo*Datos_Ingresados,Pago," ")</f>
        <v xml:space="preserve"> </v>
      </c>
      <c r="E72" s="130" t="str">
        <f ca="1">IF(Saldo_Préstamo*Datos_Ingresados,Intereses," ")</f>
        <v xml:space="preserve"> </v>
      </c>
      <c r="F72" s="130" t="str">
        <f ca="1">IF(Saldo_Préstamo*Datos_Ingresados,Capital," ")</f>
        <v xml:space="preserve"> </v>
      </c>
      <c r="G72" s="131" t="str">
        <f t="shared" ca="1" si="1"/>
        <v xml:space="preserve"> </v>
      </c>
    </row>
    <row r="73" spans="2:7" ht="20.100000000000001" customHeight="1" x14ac:dyDescent="0.25">
      <c r="B73" s="128" t="str">
        <f>IF(ROW()-Fila_Títulos&gt;Número_de_Pagos," ",ROW()-Fila_Títulos)</f>
        <v xml:space="preserve"> </v>
      </c>
      <c r="C73" s="129" t="str">
        <f t="shared" si="0"/>
        <v xml:space="preserve"> </v>
      </c>
      <c r="D73" s="130" t="str">
        <f ca="1">IF(Saldo_Préstamo*Datos_Ingresados,Pago," ")</f>
        <v xml:space="preserve"> </v>
      </c>
      <c r="E73" s="130" t="str">
        <f ca="1">IF(Saldo_Préstamo*Datos_Ingresados,Intereses," ")</f>
        <v xml:space="preserve"> </v>
      </c>
      <c r="F73" s="130" t="str">
        <f ca="1">IF(Saldo_Préstamo*Datos_Ingresados,Capital," ")</f>
        <v xml:space="preserve"> </v>
      </c>
      <c r="G73" s="131" t="str">
        <f t="shared" ca="1" si="1"/>
        <v xml:space="preserve"> </v>
      </c>
    </row>
    <row r="74" spans="2:7" ht="20.100000000000001" customHeight="1" x14ac:dyDescent="0.25">
      <c r="B74" s="128" t="str">
        <f>IF(ROW()-Fila_Títulos&gt;Número_de_Pagos," ",ROW()-Fila_Títulos)</f>
        <v xml:space="preserve"> </v>
      </c>
      <c r="C74" s="129" t="str">
        <f t="shared" si="0"/>
        <v xml:space="preserve"> </v>
      </c>
      <c r="D74" s="130" t="str">
        <f ca="1">IF(Saldo_Préstamo*Datos_Ingresados,Pago," ")</f>
        <v xml:space="preserve"> </v>
      </c>
      <c r="E74" s="130" t="str">
        <f ca="1">IF(Saldo_Préstamo*Datos_Ingresados,Intereses," ")</f>
        <v xml:space="preserve"> </v>
      </c>
      <c r="F74" s="130" t="str">
        <f ca="1">IF(Saldo_Préstamo*Datos_Ingresados,Capital," ")</f>
        <v xml:space="preserve"> </v>
      </c>
      <c r="G74" s="131" t="str">
        <f t="shared" ca="1" si="1"/>
        <v xml:space="preserve"> </v>
      </c>
    </row>
    <row r="75" spans="2:7" ht="20.100000000000001" customHeight="1" x14ac:dyDescent="0.25">
      <c r="B75" s="128" t="str">
        <f>IF(ROW()-Fila_Títulos&gt;Número_de_Pagos," ",ROW()-Fila_Títulos)</f>
        <v xml:space="preserve"> </v>
      </c>
      <c r="C75" s="129" t="str">
        <f t="shared" si="0"/>
        <v xml:space="preserve"> </v>
      </c>
      <c r="D75" s="130" t="str">
        <f ca="1">IF(Saldo_Préstamo*Datos_Ingresados,Pago," ")</f>
        <v xml:space="preserve"> </v>
      </c>
      <c r="E75" s="130" t="str">
        <f ca="1">IF(Saldo_Préstamo*Datos_Ingresados,Intereses," ")</f>
        <v xml:space="preserve"> </v>
      </c>
      <c r="F75" s="130" t="str">
        <f ca="1">IF(Saldo_Préstamo*Datos_Ingresados,Capital," ")</f>
        <v xml:space="preserve"> </v>
      </c>
      <c r="G75" s="131" t="str">
        <f t="shared" ca="1" si="1"/>
        <v xml:space="preserve"> </v>
      </c>
    </row>
    <row r="76" spans="2:7" ht="20.100000000000001" customHeight="1" x14ac:dyDescent="0.25">
      <c r="B76" s="128" t="str">
        <f>IF(ROW()-Fila_Títulos&gt;Número_de_Pagos," ",ROW()-Fila_Títulos)</f>
        <v xml:space="preserve"> </v>
      </c>
      <c r="C76" s="129" t="str">
        <f t="shared" si="0"/>
        <v xml:space="preserve"> </v>
      </c>
      <c r="D76" s="130" t="str">
        <f ca="1">IF(Saldo_Préstamo*Datos_Ingresados,Pago," ")</f>
        <v xml:space="preserve"> </v>
      </c>
      <c r="E76" s="130" t="str">
        <f ca="1">IF(Saldo_Préstamo*Datos_Ingresados,Intereses," ")</f>
        <v xml:space="preserve"> </v>
      </c>
      <c r="F76" s="130" t="str">
        <f ca="1">IF(Saldo_Préstamo*Datos_Ingresados,Capital," ")</f>
        <v xml:space="preserve"> </v>
      </c>
      <c r="G76" s="131" t="str">
        <f t="shared" ca="1" si="1"/>
        <v xml:space="preserve"> </v>
      </c>
    </row>
    <row r="77" spans="2:7" ht="20.100000000000001" customHeight="1" x14ac:dyDescent="0.25">
      <c r="B77" s="128" t="str">
        <f>IF(ROW()-Fila_Títulos&gt;Número_de_Pagos," ",ROW()-Fila_Títulos)</f>
        <v xml:space="preserve"> </v>
      </c>
      <c r="C77" s="129" t="str">
        <f t="shared" si="0"/>
        <v xml:space="preserve"> </v>
      </c>
      <c r="D77" s="130" t="str">
        <f ca="1">IF(Saldo_Préstamo*Datos_Ingresados,Pago," ")</f>
        <v xml:space="preserve"> </v>
      </c>
      <c r="E77" s="130" t="str">
        <f ca="1">IF(Saldo_Préstamo*Datos_Ingresados,Intereses," ")</f>
        <v xml:space="preserve"> </v>
      </c>
      <c r="F77" s="130" t="str">
        <f ca="1">IF(Saldo_Préstamo*Datos_Ingresados,Capital," ")</f>
        <v xml:space="preserve"> </v>
      </c>
      <c r="G77" s="131" t="str">
        <f t="shared" ca="1" si="1"/>
        <v xml:space="preserve"> </v>
      </c>
    </row>
    <row r="78" spans="2:7" ht="20.100000000000001" customHeight="1" x14ac:dyDescent="0.25">
      <c r="B78" s="128" t="str">
        <f>IF(ROW()-Fila_Títulos&gt;Número_de_Pagos," ",ROW()-Fila_Títulos)</f>
        <v xml:space="preserve"> </v>
      </c>
      <c r="C78" s="129" t="str">
        <f t="shared" si="0"/>
        <v xml:space="preserve"> </v>
      </c>
      <c r="D78" s="130" t="str">
        <f ca="1">IF(Saldo_Préstamo*Datos_Ingresados,Pago," ")</f>
        <v xml:space="preserve"> </v>
      </c>
      <c r="E78" s="130" t="str">
        <f ca="1">IF(Saldo_Préstamo*Datos_Ingresados,Intereses," ")</f>
        <v xml:space="preserve"> </v>
      </c>
      <c r="F78" s="130" t="str">
        <f ca="1">IF(Saldo_Préstamo*Datos_Ingresados,Capital," ")</f>
        <v xml:space="preserve"> </v>
      </c>
      <c r="G78" s="131" t="str">
        <f t="shared" ca="1" si="1"/>
        <v xml:space="preserve"> </v>
      </c>
    </row>
    <row r="79" spans="2:7" ht="20.100000000000001" customHeight="1" x14ac:dyDescent="0.25">
      <c r="B79" s="128" t="str">
        <f>IF(ROW()-Fila_Títulos&gt;Número_de_Pagos," ",ROW()-Fila_Títulos)</f>
        <v xml:space="preserve"> </v>
      </c>
      <c r="C79" s="129" t="str">
        <f t="shared" si="0"/>
        <v xml:space="preserve"> </v>
      </c>
      <c r="D79" s="130" t="str">
        <f ca="1">IF(Saldo_Préstamo*Datos_Ingresados,Pago," ")</f>
        <v xml:space="preserve"> </v>
      </c>
      <c r="E79" s="130" t="str">
        <f ca="1">IF(Saldo_Préstamo*Datos_Ingresados,Intereses," ")</f>
        <v xml:space="preserve"> </v>
      </c>
      <c r="F79" s="130" t="str">
        <f ca="1">IF(Saldo_Préstamo*Datos_Ingresados,Capital," ")</f>
        <v xml:space="preserve"> </v>
      </c>
      <c r="G79" s="131" t="str">
        <f t="shared" ca="1" si="1"/>
        <v xml:space="preserve"> </v>
      </c>
    </row>
    <row r="80" spans="2:7" ht="20.100000000000001" customHeight="1" x14ac:dyDescent="0.25">
      <c r="B80" s="128" t="str">
        <f>IF(ROW()-Fila_Títulos&gt;Número_de_Pagos," ",ROW()-Fila_Títulos)</f>
        <v xml:space="preserve"> </v>
      </c>
      <c r="C80" s="129" t="str">
        <f t="shared" si="0"/>
        <v xml:space="preserve"> </v>
      </c>
      <c r="D80" s="130" t="str">
        <f ca="1">IF(Saldo_Préstamo*Datos_Ingresados,Pago," ")</f>
        <v xml:space="preserve"> </v>
      </c>
      <c r="E80" s="130" t="str">
        <f ca="1">IF(Saldo_Préstamo*Datos_Ingresados,Intereses," ")</f>
        <v xml:space="preserve"> </v>
      </c>
      <c r="F80" s="130" t="str">
        <f ca="1">IF(Saldo_Préstamo*Datos_Ingresados,Capital," ")</f>
        <v xml:space="preserve"> </v>
      </c>
      <c r="G80" s="131" t="str">
        <f t="shared" ca="1" si="1"/>
        <v xml:space="preserve"> </v>
      </c>
    </row>
    <row r="81" spans="2:7" ht="20.100000000000001" customHeight="1" x14ac:dyDescent="0.25">
      <c r="B81" s="128" t="str">
        <f>IF(ROW()-Fila_Títulos&gt;Número_de_Pagos," ",ROW()-Fila_Títulos)</f>
        <v xml:space="preserve"> </v>
      </c>
      <c r="C81" s="129" t="str">
        <f t="shared" si="0"/>
        <v xml:space="preserve"> </v>
      </c>
      <c r="D81" s="130" t="str">
        <f ca="1">IF(Saldo_Préstamo*Datos_Ingresados,Pago," ")</f>
        <v xml:space="preserve"> </v>
      </c>
      <c r="E81" s="130" t="str">
        <f ca="1">IF(Saldo_Préstamo*Datos_Ingresados,Intereses," ")</f>
        <v xml:space="preserve"> </v>
      </c>
      <c r="F81" s="130" t="str">
        <f ca="1">IF(Saldo_Préstamo*Datos_Ingresados,Capital," ")</f>
        <v xml:space="preserve"> </v>
      </c>
      <c r="G81" s="131" t="str">
        <f t="shared" ca="1" si="1"/>
        <v xml:space="preserve"> </v>
      </c>
    </row>
    <row r="82" spans="2:7" ht="20.100000000000001" customHeight="1" x14ac:dyDescent="0.25">
      <c r="B82" s="128" t="str">
        <f>IF(ROW()-Fila_Títulos&gt;Número_de_Pagos," ",ROW()-Fila_Títulos)</f>
        <v xml:space="preserve"> </v>
      </c>
      <c r="C82" s="129" t="str">
        <f t="shared" si="0"/>
        <v xml:space="preserve"> </v>
      </c>
      <c r="D82" s="130" t="str">
        <f ca="1">IF(Saldo_Préstamo*Datos_Ingresados,Pago," ")</f>
        <v xml:space="preserve"> </v>
      </c>
      <c r="E82" s="130" t="str">
        <f ca="1">IF(Saldo_Préstamo*Datos_Ingresados,Intereses," ")</f>
        <v xml:space="preserve"> </v>
      </c>
      <c r="F82" s="130" t="str">
        <f ca="1">IF(Saldo_Préstamo*Datos_Ingresados,Capital," ")</f>
        <v xml:space="preserve"> </v>
      </c>
      <c r="G82" s="131" t="str">
        <f t="shared" ca="1" si="1"/>
        <v xml:space="preserve"> </v>
      </c>
    </row>
    <row r="83" spans="2:7" ht="20.100000000000001" customHeight="1" x14ac:dyDescent="0.25">
      <c r="B83" s="128" t="str">
        <f>IF(ROW()-Fila_Títulos&gt;Número_de_Pagos," ",ROW()-Fila_Títulos)</f>
        <v xml:space="preserve"> </v>
      </c>
      <c r="C83" s="129" t="str">
        <f t="shared" si="0"/>
        <v xml:space="preserve"> </v>
      </c>
      <c r="D83" s="130" t="str">
        <f ca="1">IF(Saldo_Préstamo*Datos_Ingresados,Pago," ")</f>
        <v xml:space="preserve"> </v>
      </c>
      <c r="E83" s="130" t="str">
        <f ca="1">IF(Saldo_Préstamo*Datos_Ingresados,Intereses," ")</f>
        <v xml:space="preserve"> </v>
      </c>
      <c r="F83" s="130" t="str">
        <f ca="1">IF(Saldo_Préstamo*Datos_Ingresados,Capital," ")</f>
        <v xml:space="preserve"> </v>
      </c>
      <c r="G83" s="131" t="str">
        <f t="shared" ca="1" si="1"/>
        <v xml:space="preserve"> </v>
      </c>
    </row>
    <row r="84" spans="2:7" ht="20.100000000000001" customHeight="1" x14ac:dyDescent="0.25">
      <c r="B84" s="128" t="str">
        <f>IF(ROW()-Fila_Títulos&gt;Número_de_Pagos," ",ROW()-Fila_Títulos)</f>
        <v xml:space="preserve"> </v>
      </c>
      <c r="C84" s="129" t="str">
        <f t="shared" si="0"/>
        <v xml:space="preserve"> </v>
      </c>
      <c r="D84" s="130" t="str">
        <f ca="1">IF(Saldo_Préstamo*Datos_Ingresados,Pago," ")</f>
        <v xml:space="preserve"> </v>
      </c>
      <c r="E84" s="130" t="str">
        <f ca="1">IF(Saldo_Préstamo*Datos_Ingresados,Intereses," ")</f>
        <v xml:space="preserve"> </v>
      </c>
      <c r="F84" s="130" t="str">
        <f ca="1">IF(Saldo_Préstamo*Datos_Ingresados,Capital," ")</f>
        <v xml:space="preserve"> </v>
      </c>
      <c r="G84" s="131" t="str">
        <f t="shared" ca="1" si="1"/>
        <v xml:space="preserve"> </v>
      </c>
    </row>
    <row r="85" spans="2:7" ht="20.100000000000001" customHeight="1" x14ac:dyDescent="0.25">
      <c r="B85" s="128" t="str">
        <f>IF(ROW()-Fila_Títulos&gt;Número_de_Pagos," ",ROW()-Fila_Títulos)</f>
        <v xml:space="preserve"> </v>
      </c>
      <c r="C85" s="129" t="str">
        <f t="shared" ref="C85:C148" si="2">IF(B84&gt;=Número_de_Pagos," ",IF(Capitalización="quincenal",C84+15,IF(Capitalización="mensual",C84+30,IF(Capitalización="bimestral",C84+60,IF(Capitalización="trimestral",C84+90,IF(Capitalización="semestral",C84+180,IF(Capitalización="anual",C84+365,)))))))</f>
        <v xml:space="preserve"> </v>
      </c>
      <c r="D85" s="130" t="str">
        <f ca="1">IF(Saldo_Préstamo*Datos_Ingresados,Pago," ")</f>
        <v xml:space="preserve"> </v>
      </c>
      <c r="E85" s="130" t="str">
        <f ca="1">IF(Saldo_Préstamo*Datos_Ingresados,Intereses," ")</f>
        <v xml:space="preserve"> </v>
      </c>
      <c r="F85" s="130" t="str">
        <f ca="1">IF(Saldo_Préstamo*Datos_Ingresados,Capital," ")</f>
        <v xml:space="preserve"> </v>
      </c>
      <c r="G85" s="131" t="str">
        <f t="shared" ref="G85:G148" ca="1" si="3">IFERROR(G84-F85," ")</f>
        <v xml:space="preserve"> </v>
      </c>
    </row>
    <row r="86" spans="2:7" ht="20.100000000000001" customHeight="1" x14ac:dyDescent="0.25">
      <c r="B86" s="128" t="str">
        <f>IF(ROW()-Fila_Títulos&gt;Número_de_Pagos," ",ROW()-Fila_Títulos)</f>
        <v xml:space="preserve"> </v>
      </c>
      <c r="C86" s="129" t="str">
        <f t="shared" si="2"/>
        <v xml:space="preserve"> </v>
      </c>
      <c r="D86" s="130" t="str">
        <f ca="1">IF(Saldo_Préstamo*Datos_Ingresados,Pago," ")</f>
        <v xml:space="preserve"> </v>
      </c>
      <c r="E86" s="130" t="str">
        <f ca="1">IF(Saldo_Préstamo*Datos_Ingresados,Intereses," ")</f>
        <v xml:space="preserve"> </v>
      </c>
      <c r="F86" s="130" t="str">
        <f ca="1">IF(Saldo_Préstamo*Datos_Ingresados,Capital," ")</f>
        <v xml:space="preserve"> </v>
      </c>
      <c r="G86" s="131" t="str">
        <f t="shared" ca="1" si="3"/>
        <v xml:space="preserve"> </v>
      </c>
    </row>
    <row r="87" spans="2:7" ht="20.100000000000001" customHeight="1" x14ac:dyDescent="0.25">
      <c r="B87" s="128" t="str">
        <f>IF(ROW()-Fila_Títulos&gt;Número_de_Pagos," ",ROW()-Fila_Títulos)</f>
        <v xml:space="preserve"> </v>
      </c>
      <c r="C87" s="129" t="str">
        <f t="shared" si="2"/>
        <v xml:space="preserve"> </v>
      </c>
      <c r="D87" s="130" t="str">
        <f ca="1">IF(Saldo_Préstamo*Datos_Ingresados,Pago," ")</f>
        <v xml:space="preserve"> </v>
      </c>
      <c r="E87" s="130" t="str">
        <f ca="1">IF(Saldo_Préstamo*Datos_Ingresados,Intereses," ")</f>
        <v xml:space="preserve"> </v>
      </c>
      <c r="F87" s="130" t="str">
        <f ca="1">IF(Saldo_Préstamo*Datos_Ingresados,Capital," ")</f>
        <v xml:space="preserve"> </v>
      </c>
      <c r="G87" s="131" t="str">
        <f t="shared" ca="1" si="3"/>
        <v xml:space="preserve"> </v>
      </c>
    </row>
    <row r="88" spans="2:7" ht="20.100000000000001" customHeight="1" x14ac:dyDescent="0.25">
      <c r="B88" s="128" t="str">
        <f>IF(ROW()-Fila_Títulos&gt;Número_de_Pagos," ",ROW()-Fila_Títulos)</f>
        <v xml:space="preserve"> </v>
      </c>
      <c r="C88" s="129" t="str">
        <f t="shared" si="2"/>
        <v xml:space="preserve"> </v>
      </c>
      <c r="D88" s="130" t="str">
        <f ca="1">IF(Saldo_Préstamo*Datos_Ingresados,Pago," ")</f>
        <v xml:space="preserve"> </v>
      </c>
      <c r="E88" s="130" t="str">
        <f ca="1">IF(Saldo_Préstamo*Datos_Ingresados,Intereses," ")</f>
        <v xml:space="preserve"> </v>
      </c>
      <c r="F88" s="130" t="str">
        <f ca="1">IF(Saldo_Préstamo*Datos_Ingresados,Capital," ")</f>
        <v xml:space="preserve"> </v>
      </c>
      <c r="G88" s="131" t="str">
        <f t="shared" ca="1" si="3"/>
        <v xml:space="preserve"> </v>
      </c>
    </row>
    <row r="89" spans="2:7" ht="20.100000000000001" customHeight="1" x14ac:dyDescent="0.25">
      <c r="B89" s="128" t="str">
        <f>IF(ROW()-Fila_Títulos&gt;Número_de_Pagos," ",ROW()-Fila_Títulos)</f>
        <v xml:space="preserve"> </v>
      </c>
      <c r="C89" s="129" t="str">
        <f t="shared" si="2"/>
        <v xml:space="preserve"> </v>
      </c>
      <c r="D89" s="130" t="str">
        <f ca="1">IF(Saldo_Préstamo*Datos_Ingresados,Pago," ")</f>
        <v xml:space="preserve"> </v>
      </c>
      <c r="E89" s="130" t="str">
        <f ca="1">IF(Saldo_Préstamo*Datos_Ingresados,Intereses," ")</f>
        <v xml:space="preserve"> </v>
      </c>
      <c r="F89" s="130" t="str">
        <f ca="1">IF(Saldo_Préstamo*Datos_Ingresados,Capital," ")</f>
        <v xml:space="preserve"> </v>
      </c>
      <c r="G89" s="131" t="str">
        <f t="shared" ca="1" si="3"/>
        <v xml:space="preserve"> </v>
      </c>
    </row>
    <row r="90" spans="2:7" ht="20.100000000000001" customHeight="1" x14ac:dyDescent="0.25">
      <c r="B90" s="128" t="str">
        <f>IF(ROW()-Fila_Títulos&gt;Número_de_Pagos," ",ROW()-Fila_Títulos)</f>
        <v xml:space="preserve"> </v>
      </c>
      <c r="C90" s="129" t="str">
        <f t="shared" si="2"/>
        <v xml:space="preserve"> </v>
      </c>
      <c r="D90" s="130" t="str">
        <f ca="1">IF(Saldo_Préstamo*Datos_Ingresados,Pago," ")</f>
        <v xml:space="preserve"> </v>
      </c>
      <c r="E90" s="130" t="str">
        <f ca="1">IF(Saldo_Préstamo*Datos_Ingresados,Intereses," ")</f>
        <v xml:space="preserve"> </v>
      </c>
      <c r="F90" s="130" t="str">
        <f ca="1">IF(Saldo_Préstamo*Datos_Ingresados,Capital," ")</f>
        <v xml:space="preserve"> </v>
      </c>
      <c r="G90" s="131" t="str">
        <f t="shared" ca="1" si="3"/>
        <v xml:space="preserve"> </v>
      </c>
    </row>
    <row r="91" spans="2:7" ht="20.100000000000001" customHeight="1" x14ac:dyDescent="0.25">
      <c r="B91" s="128" t="str">
        <f>IF(ROW()-Fila_Títulos&gt;Número_de_Pagos," ",ROW()-Fila_Títulos)</f>
        <v xml:space="preserve"> </v>
      </c>
      <c r="C91" s="129" t="str">
        <f t="shared" si="2"/>
        <v xml:space="preserve"> </v>
      </c>
      <c r="D91" s="130" t="str">
        <f ca="1">IF(Saldo_Préstamo*Datos_Ingresados,Pago," ")</f>
        <v xml:space="preserve"> </v>
      </c>
      <c r="E91" s="130" t="str">
        <f ca="1">IF(Saldo_Préstamo*Datos_Ingresados,Intereses," ")</f>
        <v xml:space="preserve"> </v>
      </c>
      <c r="F91" s="130" t="str">
        <f ca="1">IF(Saldo_Préstamo*Datos_Ingresados,Capital," ")</f>
        <v xml:space="preserve"> </v>
      </c>
      <c r="G91" s="131" t="str">
        <f t="shared" ca="1" si="3"/>
        <v xml:space="preserve"> </v>
      </c>
    </row>
    <row r="92" spans="2:7" ht="20.100000000000001" customHeight="1" x14ac:dyDescent="0.25">
      <c r="B92" s="128" t="str">
        <f>IF(ROW()-Fila_Títulos&gt;Número_de_Pagos," ",ROW()-Fila_Títulos)</f>
        <v xml:space="preserve"> </v>
      </c>
      <c r="C92" s="129" t="str">
        <f t="shared" si="2"/>
        <v xml:space="preserve"> </v>
      </c>
      <c r="D92" s="130" t="str">
        <f ca="1">IF(Saldo_Préstamo*Datos_Ingresados,Pago," ")</f>
        <v xml:space="preserve"> </v>
      </c>
      <c r="E92" s="130" t="str">
        <f ca="1">IF(Saldo_Préstamo*Datos_Ingresados,Intereses," ")</f>
        <v xml:space="preserve"> </v>
      </c>
      <c r="F92" s="130" t="str">
        <f ca="1">IF(Saldo_Préstamo*Datos_Ingresados,Capital," ")</f>
        <v xml:space="preserve"> </v>
      </c>
      <c r="G92" s="131" t="str">
        <f t="shared" ca="1" si="3"/>
        <v xml:space="preserve"> </v>
      </c>
    </row>
    <row r="93" spans="2:7" ht="20.100000000000001" customHeight="1" x14ac:dyDescent="0.25">
      <c r="B93" s="128" t="str">
        <f>IF(ROW()-Fila_Títulos&gt;Número_de_Pagos," ",ROW()-Fila_Títulos)</f>
        <v xml:space="preserve"> </v>
      </c>
      <c r="C93" s="129" t="str">
        <f t="shared" si="2"/>
        <v xml:space="preserve"> </v>
      </c>
      <c r="D93" s="130" t="str">
        <f ca="1">IF(Saldo_Préstamo*Datos_Ingresados,Pago," ")</f>
        <v xml:space="preserve"> </v>
      </c>
      <c r="E93" s="130" t="str">
        <f ca="1">IF(Saldo_Préstamo*Datos_Ingresados,Intereses," ")</f>
        <v xml:space="preserve"> </v>
      </c>
      <c r="F93" s="130" t="str">
        <f ca="1">IF(Saldo_Préstamo*Datos_Ingresados,Capital," ")</f>
        <v xml:space="preserve"> </v>
      </c>
      <c r="G93" s="131" t="str">
        <f t="shared" ca="1" si="3"/>
        <v xml:space="preserve"> </v>
      </c>
    </row>
    <row r="94" spans="2:7" ht="20.100000000000001" customHeight="1" x14ac:dyDescent="0.25">
      <c r="B94" s="128" t="str">
        <f>IF(ROW()-Fila_Títulos&gt;Número_de_Pagos," ",ROW()-Fila_Títulos)</f>
        <v xml:space="preserve"> </v>
      </c>
      <c r="C94" s="129" t="str">
        <f t="shared" si="2"/>
        <v xml:space="preserve"> </v>
      </c>
      <c r="D94" s="130" t="str">
        <f ca="1">IF(Saldo_Préstamo*Datos_Ingresados,Pago," ")</f>
        <v xml:space="preserve"> </v>
      </c>
      <c r="E94" s="130" t="str">
        <f ca="1">IF(Saldo_Préstamo*Datos_Ingresados,Intereses," ")</f>
        <v xml:space="preserve"> </v>
      </c>
      <c r="F94" s="130" t="str">
        <f ca="1">IF(Saldo_Préstamo*Datos_Ingresados,Capital," ")</f>
        <v xml:space="preserve"> </v>
      </c>
      <c r="G94" s="131" t="str">
        <f t="shared" ca="1" si="3"/>
        <v xml:space="preserve"> </v>
      </c>
    </row>
    <row r="95" spans="2:7" ht="20.100000000000001" customHeight="1" x14ac:dyDescent="0.25">
      <c r="B95" s="128" t="str">
        <f>IF(ROW()-Fila_Títulos&gt;Número_de_Pagos," ",ROW()-Fila_Títulos)</f>
        <v xml:space="preserve"> </v>
      </c>
      <c r="C95" s="129" t="str">
        <f t="shared" si="2"/>
        <v xml:space="preserve"> </v>
      </c>
      <c r="D95" s="130" t="str">
        <f ca="1">IF(Saldo_Préstamo*Datos_Ingresados,Pago," ")</f>
        <v xml:space="preserve"> </v>
      </c>
      <c r="E95" s="130" t="str">
        <f ca="1">IF(Saldo_Préstamo*Datos_Ingresados,Intereses," ")</f>
        <v xml:space="preserve"> </v>
      </c>
      <c r="F95" s="130" t="str">
        <f ca="1">IF(Saldo_Préstamo*Datos_Ingresados,Capital," ")</f>
        <v xml:space="preserve"> </v>
      </c>
      <c r="G95" s="131" t="str">
        <f t="shared" ca="1" si="3"/>
        <v xml:space="preserve"> </v>
      </c>
    </row>
    <row r="96" spans="2:7" ht="20.100000000000001" customHeight="1" x14ac:dyDescent="0.25">
      <c r="B96" s="128" t="str">
        <f>IF(ROW()-Fila_Títulos&gt;Número_de_Pagos," ",ROW()-Fila_Títulos)</f>
        <v xml:space="preserve"> </v>
      </c>
      <c r="C96" s="129" t="str">
        <f t="shared" si="2"/>
        <v xml:space="preserve"> </v>
      </c>
      <c r="D96" s="130" t="str">
        <f ca="1">IF(Saldo_Préstamo*Datos_Ingresados,Pago," ")</f>
        <v xml:space="preserve"> </v>
      </c>
      <c r="E96" s="130" t="str">
        <f ca="1">IF(Saldo_Préstamo*Datos_Ingresados,Intereses," ")</f>
        <v xml:space="preserve"> </v>
      </c>
      <c r="F96" s="130" t="str">
        <f ca="1">IF(Saldo_Préstamo*Datos_Ingresados,Capital," ")</f>
        <v xml:space="preserve"> </v>
      </c>
      <c r="G96" s="131" t="str">
        <f t="shared" ca="1" si="3"/>
        <v xml:space="preserve"> </v>
      </c>
    </row>
    <row r="97" spans="2:7" ht="20.100000000000001" customHeight="1" x14ac:dyDescent="0.25">
      <c r="B97" s="128" t="str">
        <f>IF(ROW()-Fila_Títulos&gt;Número_de_Pagos," ",ROW()-Fila_Títulos)</f>
        <v xml:space="preserve"> </v>
      </c>
      <c r="C97" s="129" t="str">
        <f t="shared" si="2"/>
        <v xml:space="preserve"> </v>
      </c>
      <c r="D97" s="130" t="str">
        <f ca="1">IF(Saldo_Préstamo*Datos_Ingresados,Pago," ")</f>
        <v xml:space="preserve"> </v>
      </c>
      <c r="E97" s="130" t="str">
        <f ca="1">IF(Saldo_Préstamo*Datos_Ingresados,Intereses," ")</f>
        <v xml:space="preserve"> </v>
      </c>
      <c r="F97" s="130" t="str">
        <f ca="1">IF(Saldo_Préstamo*Datos_Ingresados,Capital," ")</f>
        <v xml:space="preserve"> </v>
      </c>
      <c r="G97" s="131" t="str">
        <f t="shared" ca="1" si="3"/>
        <v xml:space="preserve"> </v>
      </c>
    </row>
    <row r="98" spans="2:7" ht="20.100000000000001" customHeight="1" x14ac:dyDescent="0.25">
      <c r="B98" s="128" t="str">
        <f>IF(ROW()-Fila_Títulos&gt;Número_de_Pagos," ",ROW()-Fila_Títulos)</f>
        <v xml:space="preserve"> </v>
      </c>
      <c r="C98" s="129" t="str">
        <f t="shared" si="2"/>
        <v xml:space="preserve"> </v>
      </c>
      <c r="D98" s="130" t="str">
        <f ca="1">IF(Saldo_Préstamo*Datos_Ingresados,Pago," ")</f>
        <v xml:space="preserve"> </v>
      </c>
      <c r="E98" s="130" t="str">
        <f ca="1">IF(Saldo_Préstamo*Datos_Ingresados,Intereses," ")</f>
        <v xml:space="preserve"> </v>
      </c>
      <c r="F98" s="130" t="str">
        <f ca="1">IF(Saldo_Préstamo*Datos_Ingresados,Capital," ")</f>
        <v xml:space="preserve"> </v>
      </c>
      <c r="G98" s="131" t="str">
        <f t="shared" ca="1" si="3"/>
        <v xml:space="preserve"> </v>
      </c>
    </row>
    <row r="99" spans="2:7" ht="20.100000000000001" customHeight="1" x14ac:dyDescent="0.25">
      <c r="B99" s="128" t="str">
        <f>IF(ROW()-Fila_Títulos&gt;Número_de_Pagos," ",ROW()-Fila_Títulos)</f>
        <v xml:space="preserve"> </v>
      </c>
      <c r="C99" s="129" t="str">
        <f t="shared" si="2"/>
        <v xml:space="preserve"> </v>
      </c>
      <c r="D99" s="130" t="str">
        <f ca="1">IF(Saldo_Préstamo*Datos_Ingresados,Pago," ")</f>
        <v xml:space="preserve"> </v>
      </c>
      <c r="E99" s="130" t="str">
        <f ca="1">IF(Saldo_Préstamo*Datos_Ingresados,Intereses," ")</f>
        <v xml:space="preserve"> </v>
      </c>
      <c r="F99" s="130" t="str">
        <f ca="1">IF(Saldo_Préstamo*Datos_Ingresados,Capital," ")</f>
        <v xml:space="preserve"> </v>
      </c>
      <c r="G99" s="131" t="str">
        <f t="shared" ca="1" si="3"/>
        <v xml:space="preserve"> </v>
      </c>
    </row>
    <row r="100" spans="2:7" ht="20.100000000000001" customHeight="1" x14ac:dyDescent="0.25">
      <c r="B100" s="128" t="str">
        <f>IF(ROW()-Fila_Títulos&gt;Número_de_Pagos," ",ROW()-Fila_Títulos)</f>
        <v xml:space="preserve"> </v>
      </c>
      <c r="C100" s="129" t="str">
        <f t="shared" si="2"/>
        <v xml:space="preserve"> </v>
      </c>
      <c r="D100" s="130" t="str">
        <f ca="1">IF(Saldo_Préstamo*Datos_Ingresados,Pago," ")</f>
        <v xml:space="preserve"> </v>
      </c>
      <c r="E100" s="130" t="str">
        <f ca="1">IF(Saldo_Préstamo*Datos_Ingresados,Intereses," ")</f>
        <v xml:space="preserve"> </v>
      </c>
      <c r="F100" s="130" t="str">
        <f ca="1">IF(Saldo_Préstamo*Datos_Ingresados,Capital," ")</f>
        <v xml:space="preserve"> </v>
      </c>
      <c r="G100" s="131" t="str">
        <f t="shared" ca="1" si="3"/>
        <v xml:space="preserve"> </v>
      </c>
    </row>
    <row r="101" spans="2:7" ht="20.100000000000001" customHeight="1" x14ac:dyDescent="0.25">
      <c r="B101" s="128" t="str">
        <f>IF(ROW()-Fila_Títulos&gt;Número_de_Pagos," ",ROW()-Fila_Títulos)</f>
        <v xml:space="preserve"> </v>
      </c>
      <c r="C101" s="129" t="str">
        <f t="shared" si="2"/>
        <v xml:space="preserve"> </v>
      </c>
      <c r="D101" s="130" t="str">
        <f ca="1">IF(Saldo_Préstamo*Datos_Ingresados,Pago," ")</f>
        <v xml:space="preserve"> </v>
      </c>
      <c r="E101" s="130" t="str">
        <f ca="1">IF(Saldo_Préstamo*Datos_Ingresados,Intereses," ")</f>
        <v xml:space="preserve"> </v>
      </c>
      <c r="F101" s="130" t="str">
        <f ca="1">IF(Saldo_Préstamo*Datos_Ingresados,Capital," ")</f>
        <v xml:space="preserve"> </v>
      </c>
      <c r="G101" s="131" t="str">
        <f t="shared" ca="1" si="3"/>
        <v xml:space="preserve"> </v>
      </c>
    </row>
    <row r="102" spans="2:7" ht="20.100000000000001" customHeight="1" x14ac:dyDescent="0.25">
      <c r="B102" s="128" t="str">
        <f>IF(ROW()-Fila_Títulos&gt;Número_de_Pagos," ",ROW()-Fila_Títulos)</f>
        <v xml:space="preserve"> </v>
      </c>
      <c r="C102" s="129" t="str">
        <f t="shared" si="2"/>
        <v xml:space="preserve"> </v>
      </c>
      <c r="D102" s="130" t="str">
        <f ca="1">IF(Saldo_Préstamo*Datos_Ingresados,Pago," ")</f>
        <v xml:space="preserve"> </v>
      </c>
      <c r="E102" s="130" t="str">
        <f ca="1">IF(Saldo_Préstamo*Datos_Ingresados,Intereses," ")</f>
        <v xml:space="preserve"> </v>
      </c>
      <c r="F102" s="130" t="str">
        <f ca="1">IF(Saldo_Préstamo*Datos_Ingresados,Capital," ")</f>
        <v xml:space="preserve"> </v>
      </c>
      <c r="G102" s="131" t="str">
        <f t="shared" ca="1" si="3"/>
        <v xml:space="preserve"> </v>
      </c>
    </row>
    <row r="103" spans="2:7" ht="20.100000000000001" customHeight="1" x14ac:dyDescent="0.25">
      <c r="B103" s="128" t="str">
        <f>IF(ROW()-Fila_Títulos&gt;Número_de_Pagos," ",ROW()-Fila_Títulos)</f>
        <v xml:space="preserve"> </v>
      </c>
      <c r="C103" s="129" t="str">
        <f t="shared" si="2"/>
        <v xml:space="preserve"> </v>
      </c>
      <c r="D103" s="130" t="str">
        <f ca="1">IF(Saldo_Préstamo*Datos_Ingresados,Pago," ")</f>
        <v xml:space="preserve"> </v>
      </c>
      <c r="E103" s="130" t="str">
        <f ca="1">IF(Saldo_Préstamo*Datos_Ingresados,Intereses," ")</f>
        <v xml:space="preserve"> </v>
      </c>
      <c r="F103" s="130" t="str">
        <f ca="1">IF(Saldo_Préstamo*Datos_Ingresados,Capital," ")</f>
        <v xml:space="preserve"> </v>
      </c>
      <c r="G103" s="131" t="str">
        <f t="shared" ca="1" si="3"/>
        <v xml:space="preserve"> </v>
      </c>
    </row>
    <row r="104" spans="2:7" ht="20.100000000000001" customHeight="1" x14ac:dyDescent="0.25">
      <c r="B104" s="128" t="str">
        <f>IF(ROW()-Fila_Títulos&gt;Número_de_Pagos," ",ROW()-Fila_Títulos)</f>
        <v xml:space="preserve"> </v>
      </c>
      <c r="C104" s="129" t="str">
        <f t="shared" si="2"/>
        <v xml:space="preserve"> </v>
      </c>
      <c r="D104" s="130" t="str">
        <f ca="1">IF(Saldo_Préstamo*Datos_Ingresados,Pago," ")</f>
        <v xml:space="preserve"> </v>
      </c>
      <c r="E104" s="130" t="str">
        <f ca="1">IF(Saldo_Préstamo*Datos_Ingresados,Intereses," ")</f>
        <v xml:space="preserve"> </v>
      </c>
      <c r="F104" s="130" t="str">
        <f ca="1">IF(Saldo_Préstamo*Datos_Ingresados,Capital," ")</f>
        <v xml:space="preserve"> </v>
      </c>
      <c r="G104" s="131" t="str">
        <f t="shared" ca="1" si="3"/>
        <v xml:space="preserve"> </v>
      </c>
    </row>
    <row r="105" spans="2:7" ht="20.100000000000001" customHeight="1" x14ac:dyDescent="0.25">
      <c r="B105" s="128" t="str">
        <f>IF(ROW()-Fila_Títulos&gt;Número_de_Pagos," ",ROW()-Fila_Títulos)</f>
        <v xml:space="preserve"> </v>
      </c>
      <c r="C105" s="129" t="str">
        <f t="shared" si="2"/>
        <v xml:space="preserve"> </v>
      </c>
      <c r="D105" s="130" t="str">
        <f ca="1">IF(Saldo_Préstamo*Datos_Ingresados,Pago," ")</f>
        <v xml:space="preserve"> </v>
      </c>
      <c r="E105" s="130" t="str">
        <f ca="1">IF(Saldo_Préstamo*Datos_Ingresados,Intereses," ")</f>
        <v xml:space="preserve"> </v>
      </c>
      <c r="F105" s="130" t="str">
        <f ca="1">IF(Saldo_Préstamo*Datos_Ingresados,Capital," ")</f>
        <v xml:space="preserve"> </v>
      </c>
      <c r="G105" s="131" t="str">
        <f t="shared" ca="1" si="3"/>
        <v xml:space="preserve"> </v>
      </c>
    </row>
    <row r="106" spans="2:7" ht="20.100000000000001" customHeight="1" x14ac:dyDescent="0.25">
      <c r="B106" s="128" t="str">
        <f>IF(ROW()-Fila_Títulos&gt;Número_de_Pagos," ",ROW()-Fila_Títulos)</f>
        <v xml:space="preserve"> </v>
      </c>
      <c r="C106" s="129" t="str">
        <f t="shared" si="2"/>
        <v xml:space="preserve"> </v>
      </c>
      <c r="D106" s="130" t="str">
        <f ca="1">IF(Saldo_Préstamo*Datos_Ingresados,Pago," ")</f>
        <v xml:space="preserve"> </v>
      </c>
      <c r="E106" s="130" t="str">
        <f ca="1">IF(Saldo_Préstamo*Datos_Ingresados,Intereses," ")</f>
        <v xml:space="preserve"> </v>
      </c>
      <c r="F106" s="130" t="str">
        <f ca="1">IF(Saldo_Préstamo*Datos_Ingresados,Capital," ")</f>
        <v xml:space="preserve"> </v>
      </c>
      <c r="G106" s="131" t="str">
        <f t="shared" ca="1" si="3"/>
        <v xml:space="preserve"> </v>
      </c>
    </row>
    <row r="107" spans="2:7" ht="20.100000000000001" customHeight="1" x14ac:dyDescent="0.25">
      <c r="B107" s="128" t="str">
        <f>IF(ROW()-Fila_Títulos&gt;Número_de_Pagos," ",ROW()-Fila_Títulos)</f>
        <v xml:space="preserve"> </v>
      </c>
      <c r="C107" s="129" t="str">
        <f t="shared" si="2"/>
        <v xml:space="preserve"> </v>
      </c>
      <c r="D107" s="130" t="str">
        <f ca="1">IF(Saldo_Préstamo*Datos_Ingresados,Pago," ")</f>
        <v xml:space="preserve"> </v>
      </c>
      <c r="E107" s="130" t="str">
        <f ca="1">IF(Saldo_Préstamo*Datos_Ingresados,Intereses," ")</f>
        <v xml:space="preserve"> </v>
      </c>
      <c r="F107" s="130" t="str">
        <f ca="1">IF(Saldo_Préstamo*Datos_Ingresados,Capital," ")</f>
        <v xml:space="preserve"> </v>
      </c>
      <c r="G107" s="131" t="str">
        <f t="shared" ca="1" si="3"/>
        <v xml:space="preserve"> </v>
      </c>
    </row>
    <row r="108" spans="2:7" ht="20.100000000000001" customHeight="1" x14ac:dyDescent="0.25">
      <c r="B108" s="128" t="str">
        <f>IF(ROW()-Fila_Títulos&gt;Número_de_Pagos," ",ROW()-Fila_Títulos)</f>
        <v xml:space="preserve"> </v>
      </c>
      <c r="C108" s="129" t="str">
        <f t="shared" si="2"/>
        <v xml:space="preserve"> </v>
      </c>
      <c r="D108" s="130" t="str">
        <f ca="1">IF(Saldo_Préstamo*Datos_Ingresados,Pago," ")</f>
        <v xml:space="preserve"> </v>
      </c>
      <c r="E108" s="130" t="str">
        <f ca="1">IF(Saldo_Préstamo*Datos_Ingresados,Intereses," ")</f>
        <v xml:space="preserve"> </v>
      </c>
      <c r="F108" s="130" t="str">
        <f ca="1">IF(Saldo_Préstamo*Datos_Ingresados,Capital," ")</f>
        <v xml:space="preserve"> </v>
      </c>
      <c r="G108" s="131" t="str">
        <f t="shared" ca="1" si="3"/>
        <v xml:space="preserve"> </v>
      </c>
    </row>
    <row r="109" spans="2:7" ht="20.100000000000001" customHeight="1" x14ac:dyDescent="0.25">
      <c r="B109" s="128" t="str">
        <f>IF(ROW()-Fila_Títulos&gt;Número_de_Pagos," ",ROW()-Fila_Títulos)</f>
        <v xml:space="preserve"> </v>
      </c>
      <c r="C109" s="129" t="str">
        <f t="shared" si="2"/>
        <v xml:space="preserve"> </v>
      </c>
      <c r="D109" s="130" t="str">
        <f ca="1">IF(Saldo_Préstamo*Datos_Ingresados,Pago," ")</f>
        <v xml:space="preserve"> </v>
      </c>
      <c r="E109" s="130" t="str">
        <f ca="1">IF(Saldo_Préstamo*Datos_Ingresados,Intereses," ")</f>
        <v xml:space="preserve"> </v>
      </c>
      <c r="F109" s="130" t="str">
        <f ca="1">IF(Saldo_Préstamo*Datos_Ingresados,Capital," ")</f>
        <v xml:space="preserve"> </v>
      </c>
      <c r="G109" s="131" t="str">
        <f t="shared" ca="1" si="3"/>
        <v xml:space="preserve"> </v>
      </c>
    </row>
    <row r="110" spans="2:7" ht="20.100000000000001" customHeight="1" x14ac:dyDescent="0.25">
      <c r="B110" s="128" t="str">
        <f>IF(ROW()-Fila_Títulos&gt;Número_de_Pagos," ",ROW()-Fila_Títulos)</f>
        <v xml:space="preserve"> </v>
      </c>
      <c r="C110" s="129" t="str">
        <f t="shared" si="2"/>
        <v xml:space="preserve"> </v>
      </c>
      <c r="D110" s="130" t="str">
        <f ca="1">IF(Saldo_Préstamo*Datos_Ingresados,Pago," ")</f>
        <v xml:space="preserve"> </v>
      </c>
      <c r="E110" s="130" t="str">
        <f ca="1">IF(Saldo_Préstamo*Datos_Ingresados,Intereses," ")</f>
        <v xml:space="preserve"> </v>
      </c>
      <c r="F110" s="130" t="str">
        <f ca="1">IF(Saldo_Préstamo*Datos_Ingresados,Capital," ")</f>
        <v xml:space="preserve"> </v>
      </c>
      <c r="G110" s="131" t="str">
        <f t="shared" ca="1" si="3"/>
        <v xml:space="preserve"> </v>
      </c>
    </row>
    <row r="111" spans="2:7" ht="20.100000000000001" customHeight="1" x14ac:dyDescent="0.25">
      <c r="B111" s="128" t="str">
        <f>IF(ROW()-Fila_Títulos&gt;Número_de_Pagos," ",ROW()-Fila_Títulos)</f>
        <v xml:space="preserve"> </v>
      </c>
      <c r="C111" s="129" t="str">
        <f t="shared" si="2"/>
        <v xml:space="preserve"> </v>
      </c>
      <c r="D111" s="130" t="str">
        <f ca="1">IF(Saldo_Préstamo*Datos_Ingresados,Pago," ")</f>
        <v xml:space="preserve"> </v>
      </c>
      <c r="E111" s="130" t="str">
        <f ca="1">IF(Saldo_Préstamo*Datos_Ingresados,Intereses," ")</f>
        <v xml:space="preserve"> </v>
      </c>
      <c r="F111" s="130" t="str">
        <f ca="1">IF(Saldo_Préstamo*Datos_Ingresados,Capital," ")</f>
        <v xml:space="preserve"> </v>
      </c>
      <c r="G111" s="131" t="str">
        <f t="shared" ca="1" si="3"/>
        <v xml:space="preserve"> </v>
      </c>
    </row>
    <row r="112" spans="2:7" ht="20.100000000000001" customHeight="1" x14ac:dyDescent="0.25">
      <c r="B112" s="128" t="str">
        <f>IF(ROW()-Fila_Títulos&gt;Número_de_Pagos," ",ROW()-Fila_Títulos)</f>
        <v xml:space="preserve"> </v>
      </c>
      <c r="C112" s="129" t="str">
        <f t="shared" si="2"/>
        <v xml:space="preserve"> </v>
      </c>
      <c r="D112" s="130" t="str">
        <f ca="1">IF(Saldo_Préstamo*Datos_Ingresados,Pago," ")</f>
        <v xml:space="preserve"> </v>
      </c>
      <c r="E112" s="130" t="str">
        <f ca="1">IF(Saldo_Préstamo*Datos_Ingresados,Intereses," ")</f>
        <v xml:space="preserve"> </v>
      </c>
      <c r="F112" s="130" t="str">
        <f ca="1">IF(Saldo_Préstamo*Datos_Ingresados,Capital," ")</f>
        <v xml:space="preserve"> </v>
      </c>
      <c r="G112" s="131" t="str">
        <f t="shared" ca="1" si="3"/>
        <v xml:space="preserve"> </v>
      </c>
    </row>
    <row r="113" spans="2:7" ht="20.100000000000001" customHeight="1" x14ac:dyDescent="0.25">
      <c r="B113" s="128" t="str">
        <f>IF(ROW()-Fila_Títulos&gt;Número_de_Pagos," ",ROW()-Fila_Títulos)</f>
        <v xml:space="preserve"> </v>
      </c>
      <c r="C113" s="129" t="str">
        <f t="shared" si="2"/>
        <v xml:space="preserve"> </v>
      </c>
      <c r="D113" s="130" t="str">
        <f ca="1">IF(Saldo_Préstamo*Datos_Ingresados,Pago," ")</f>
        <v xml:space="preserve"> </v>
      </c>
      <c r="E113" s="130" t="str">
        <f ca="1">IF(Saldo_Préstamo*Datos_Ingresados,Intereses," ")</f>
        <v xml:space="preserve"> </v>
      </c>
      <c r="F113" s="130" t="str">
        <f ca="1">IF(Saldo_Préstamo*Datos_Ingresados,Capital," ")</f>
        <v xml:space="preserve"> </v>
      </c>
      <c r="G113" s="131" t="str">
        <f t="shared" ca="1" si="3"/>
        <v xml:space="preserve"> </v>
      </c>
    </row>
    <row r="114" spans="2:7" ht="20.100000000000001" customHeight="1" x14ac:dyDescent="0.25">
      <c r="B114" s="128" t="str">
        <f>IF(ROW()-Fila_Títulos&gt;Número_de_Pagos," ",ROW()-Fila_Títulos)</f>
        <v xml:space="preserve"> </v>
      </c>
      <c r="C114" s="129" t="str">
        <f t="shared" si="2"/>
        <v xml:space="preserve"> </v>
      </c>
      <c r="D114" s="130" t="str">
        <f ca="1">IF(Saldo_Préstamo*Datos_Ingresados,Pago," ")</f>
        <v xml:space="preserve"> </v>
      </c>
      <c r="E114" s="130" t="str">
        <f ca="1">IF(Saldo_Préstamo*Datos_Ingresados,Intereses," ")</f>
        <v xml:space="preserve"> </v>
      </c>
      <c r="F114" s="130" t="str">
        <f ca="1">IF(Saldo_Préstamo*Datos_Ingresados,Capital," ")</f>
        <v xml:space="preserve"> </v>
      </c>
      <c r="G114" s="131" t="str">
        <f t="shared" ca="1" si="3"/>
        <v xml:space="preserve"> </v>
      </c>
    </row>
    <row r="115" spans="2:7" ht="20.100000000000001" customHeight="1" x14ac:dyDescent="0.25">
      <c r="B115" s="128" t="str">
        <f>IF(ROW()-Fila_Títulos&gt;Número_de_Pagos," ",ROW()-Fila_Títulos)</f>
        <v xml:space="preserve"> </v>
      </c>
      <c r="C115" s="129" t="str">
        <f t="shared" si="2"/>
        <v xml:space="preserve"> </v>
      </c>
      <c r="D115" s="130" t="str">
        <f ca="1">IF(Saldo_Préstamo*Datos_Ingresados,Pago," ")</f>
        <v xml:space="preserve"> </v>
      </c>
      <c r="E115" s="130" t="str">
        <f ca="1">IF(Saldo_Préstamo*Datos_Ingresados,Intereses," ")</f>
        <v xml:space="preserve"> </v>
      </c>
      <c r="F115" s="130" t="str">
        <f ca="1">IF(Saldo_Préstamo*Datos_Ingresados,Capital," ")</f>
        <v xml:space="preserve"> </v>
      </c>
      <c r="G115" s="131" t="str">
        <f t="shared" ca="1" si="3"/>
        <v xml:space="preserve"> </v>
      </c>
    </row>
    <row r="116" spans="2:7" ht="20.100000000000001" customHeight="1" x14ac:dyDescent="0.25">
      <c r="B116" s="128" t="str">
        <f>IF(ROW()-Fila_Títulos&gt;Número_de_Pagos," ",ROW()-Fila_Títulos)</f>
        <v xml:space="preserve"> </v>
      </c>
      <c r="C116" s="129" t="str">
        <f t="shared" si="2"/>
        <v xml:space="preserve"> </v>
      </c>
      <c r="D116" s="130" t="str">
        <f ca="1">IF(Saldo_Préstamo*Datos_Ingresados,Pago," ")</f>
        <v xml:space="preserve"> </v>
      </c>
      <c r="E116" s="130" t="str">
        <f ca="1">IF(Saldo_Préstamo*Datos_Ingresados,Intereses," ")</f>
        <v xml:space="preserve"> </v>
      </c>
      <c r="F116" s="130" t="str">
        <f ca="1">IF(Saldo_Préstamo*Datos_Ingresados,Capital," ")</f>
        <v xml:space="preserve"> </v>
      </c>
      <c r="G116" s="131" t="str">
        <f t="shared" ca="1" si="3"/>
        <v xml:space="preserve"> </v>
      </c>
    </row>
    <row r="117" spans="2:7" ht="20.100000000000001" customHeight="1" x14ac:dyDescent="0.25">
      <c r="B117" s="128" t="str">
        <f>IF(ROW()-Fila_Títulos&gt;Número_de_Pagos," ",ROW()-Fila_Títulos)</f>
        <v xml:space="preserve"> </v>
      </c>
      <c r="C117" s="129" t="str">
        <f t="shared" si="2"/>
        <v xml:space="preserve"> </v>
      </c>
      <c r="D117" s="130" t="str">
        <f ca="1">IF(Saldo_Préstamo*Datos_Ingresados,Pago," ")</f>
        <v xml:space="preserve"> </v>
      </c>
      <c r="E117" s="130" t="str">
        <f ca="1">IF(Saldo_Préstamo*Datos_Ingresados,Intereses," ")</f>
        <v xml:space="preserve"> </v>
      </c>
      <c r="F117" s="130" t="str">
        <f ca="1">IF(Saldo_Préstamo*Datos_Ingresados,Capital," ")</f>
        <v xml:space="preserve"> </v>
      </c>
      <c r="G117" s="131" t="str">
        <f t="shared" ca="1" si="3"/>
        <v xml:space="preserve"> </v>
      </c>
    </row>
    <row r="118" spans="2:7" ht="20.100000000000001" customHeight="1" x14ac:dyDescent="0.25">
      <c r="B118" s="128" t="str">
        <f>IF(ROW()-Fila_Títulos&gt;Número_de_Pagos," ",ROW()-Fila_Títulos)</f>
        <v xml:space="preserve"> </v>
      </c>
      <c r="C118" s="129" t="str">
        <f t="shared" si="2"/>
        <v xml:space="preserve"> </v>
      </c>
      <c r="D118" s="130" t="str">
        <f ca="1">IF(Saldo_Préstamo*Datos_Ingresados,Pago," ")</f>
        <v xml:space="preserve"> </v>
      </c>
      <c r="E118" s="130" t="str">
        <f ca="1">IF(Saldo_Préstamo*Datos_Ingresados,Intereses," ")</f>
        <v xml:space="preserve"> </v>
      </c>
      <c r="F118" s="130" t="str">
        <f ca="1">IF(Saldo_Préstamo*Datos_Ingresados,Capital," ")</f>
        <v xml:space="preserve"> </v>
      </c>
      <c r="G118" s="131" t="str">
        <f t="shared" ca="1" si="3"/>
        <v xml:space="preserve"> </v>
      </c>
    </row>
    <row r="119" spans="2:7" ht="20.100000000000001" customHeight="1" x14ac:dyDescent="0.25">
      <c r="B119" s="128" t="str">
        <f>IF(ROW()-Fila_Títulos&gt;Número_de_Pagos," ",ROW()-Fila_Títulos)</f>
        <v xml:space="preserve"> </v>
      </c>
      <c r="C119" s="129" t="str">
        <f t="shared" si="2"/>
        <v xml:space="preserve"> </v>
      </c>
      <c r="D119" s="130" t="str">
        <f ca="1">IF(Saldo_Préstamo*Datos_Ingresados,Pago," ")</f>
        <v xml:space="preserve"> </v>
      </c>
      <c r="E119" s="130" t="str">
        <f ca="1">IF(Saldo_Préstamo*Datos_Ingresados,Intereses," ")</f>
        <v xml:space="preserve"> </v>
      </c>
      <c r="F119" s="130" t="str">
        <f ca="1">IF(Saldo_Préstamo*Datos_Ingresados,Capital," ")</f>
        <v xml:space="preserve"> </v>
      </c>
      <c r="G119" s="131" t="str">
        <f t="shared" ca="1" si="3"/>
        <v xml:space="preserve"> </v>
      </c>
    </row>
    <row r="120" spans="2:7" ht="20.100000000000001" customHeight="1" x14ac:dyDescent="0.25">
      <c r="B120" s="128" t="str">
        <f>IF(ROW()-Fila_Títulos&gt;Número_de_Pagos," ",ROW()-Fila_Títulos)</f>
        <v xml:space="preserve"> </v>
      </c>
      <c r="C120" s="129" t="str">
        <f t="shared" si="2"/>
        <v xml:space="preserve"> </v>
      </c>
      <c r="D120" s="130" t="str">
        <f ca="1">IF(Saldo_Préstamo*Datos_Ingresados,Pago," ")</f>
        <v xml:space="preserve"> </v>
      </c>
      <c r="E120" s="130" t="str">
        <f ca="1">IF(Saldo_Préstamo*Datos_Ingresados,Intereses," ")</f>
        <v xml:space="preserve"> </v>
      </c>
      <c r="F120" s="130" t="str">
        <f ca="1">IF(Saldo_Préstamo*Datos_Ingresados,Capital," ")</f>
        <v xml:space="preserve"> </v>
      </c>
      <c r="G120" s="131" t="str">
        <f t="shared" ca="1" si="3"/>
        <v xml:space="preserve"> </v>
      </c>
    </row>
    <row r="121" spans="2:7" ht="20.100000000000001" customHeight="1" x14ac:dyDescent="0.25">
      <c r="B121" s="128" t="str">
        <f>IF(ROW()-Fila_Títulos&gt;Número_de_Pagos," ",ROW()-Fila_Títulos)</f>
        <v xml:space="preserve"> </v>
      </c>
      <c r="C121" s="129" t="str">
        <f t="shared" si="2"/>
        <v xml:space="preserve"> </v>
      </c>
      <c r="D121" s="130" t="str">
        <f ca="1">IF(Saldo_Préstamo*Datos_Ingresados,Pago," ")</f>
        <v xml:space="preserve"> </v>
      </c>
      <c r="E121" s="130" t="str">
        <f ca="1">IF(Saldo_Préstamo*Datos_Ingresados,Intereses," ")</f>
        <v xml:space="preserve"> </v>
      </c>
      <c r="F121" s="130" t="str">
        <f ca="1">IF(Saldo_Préstamo*Datos_Ingresados,Capital," ")</f>
        <v xml:space="preserve"> </v>
      </c>
      <c r="G121" s="131" t="str">
        <f t="shared" ca="1" si="3"/>
        <v xml:space="preserve"> </v>
      </c>
    </row>
    <row r="122" spans="2:7" ht="20.100000000000001" customHeight="1" x14ac:dyDescent="0.25">
      <c r="B122" s="128" t="str">
        <f>IF(ROW()-Fila_Títulos&gt;Número_de_Pagos," ",ROW()-Fila_Títulos)</f>
        <v xml:space="preserve"> </v>
      </c>
      <c r="C122" s="129" t="str">
        <f t="shared" si="2"/>
        <v xml:space="preserve"> </v>
      </c>
      <c r="D122" s="130" t="str">
        <f ca="1">IF(Saldo_Préstamo*Datos_Ingresados,Pago," ")</f>
        <v xml:space="preserve"> </v>
      </c>
      <c r="E122" s="130" t="str">
        <f ca="1">IF(Saldo_Préstamo*Datos_Ingresados,Intereses," ")</f>
        <v xml:space="preserve"> </v>
      </c>
      <c r="F122" s="130" t="str">
        <f ca="1">IF(Saldo_Préstamo*Datos_Ingresados,Capital," ")</f>
        <v xml:space="preserve"> </v>
      </c>
      <c r="G122" s="131" t="str">
        <f t="shared" ca="1" si="3"/>
        <v xml:space="preserve"> </v>
      </c>
    </row>
    <row r="123" spans="2:7" ht="20.100000000000001" customHeight="1" x14ac:dyDescent="0.25">
      <c r="B123" s="128" t="str">
        <f>IF(ROW()-Fila_Títulos&gt;Número_de_Pagos," ",ROW()-Fila_Títulos)</f>
        <v xml:space="preserve"> </v>
      </c>
      <c r="C123" s="129" t="str">
        <f t="shared" si="2"/>
        <v xml:space="preserve"> </v>
      </c>
      <c r="D123" s="130" t="str">
        <f ca="1">IF(Saldo_Préstamo*Datos_Ingresados,Pago," ")</f>
        <v xml:space="preserve"> </v>
      </c>
      <c r="E123" s="130" t="str">
        <f ca="1">IF(Saldo_Préstamo*Datos_Ingresados,Intereses," ")</f>
        <v xml:space="preserve"> </v>
      </c>
      <c r="F123" s="130" t="str">
        <f ca="1">IF(Saldo_Préstamo*Datos_Ingresados,Capital," ")</f>
        <v xml:space="preserve"> </v>
      </c>
      <c r="G123" s="131" t="str">
        <f t="shared" ca="1" si="3"/>
        <v xml:space="preserve"> </v>
      </c>
    </row>
    <row r="124" spans="2:7" ht="20.100000000000001" customHeight="1" x14ac:dyDescent="0.25">
      <c r="B124" s="128" t="str">
        <f>IF(ROW()-Fila_Títulos&gt;Número_de_Pagos," ",ROW()-Fila_Títulos)</f>
        <v xml:space="preserve"> </v>
      </c>
      <c r="C124" s="129" t="str">
        <f t="shared" si="2"/>
        <v xml:space="preserve"> </v>
      </c>
      <c r="D124" s="130" t="str">
        <f ca="1">IF(Saldo_Préstamo*Datos_Ingresados,Pago," ")</f>
        <v xml:space="preserve"> </v>
      </c>
      <c r="E124" s="130" t="str">
        <f ca="1">IF(Saldo_Préstamo*Datos_Ingresados,Intereses," ")</f>
        <v xml:space="preserve"> </v>
      </c>
      <c r="F124" s="130" t="str">
        <f ca="1">IF(Saldo_Préstamo*Datos_Ingresados,Capital," ")</f>
        <v xml:space="preserve"> </v>
      </c>
      <c r="G124" s="131" t="str">
        <f t="shared" ca="1" si="3"/>
        <v xml:space="preserve"> </v>
      </c>
    </row>
    <row r="125" spans="2:7" ht="20.100000000000001" customHeight="1" x14ac:dyDescent="0.25">
      <c r="B125" s="128" t="str">
        <f>IF(ROW()-Fila_Títulos&gt;Número_de_Pagos," ",ROW()-Fila_Títulos)</f>
        <v xml:space="preserve"> </v>
      </c>
      <c r="C125" s="129" t="str">
        <f t="shared" si="2"/>
        <v xml:space="preserve"> </v>
      </c>
      <c r="D125" s="130" t="str">
        <f ca="1">IF(Saldo_Préstamo*Datos_Ingresados,Pago," ")</f>
        <v xml:space="preserve"> </v>
      </c>
      <c r="E125" s="130" t="str">
        <f ca="1">IF(Saldo_Préstamo*Datos_Ingresados,Intereses," ")</f>
        <v xml:space="preserve"> </v>
      </c>
      <c r="F125" s="130" t="str">
        <f ca="1">IF(Saldo_Préstamo*Datos_Ingresados,Capital," ")</f>
        <v xml:space="preserve"> </v>
      </c>
      <c r="G125" s="131" t="str">
        <f t="shared" ca="1" si="3"/>
        <v xml:space="preserve"> </v>
      </c>
    </row>
    <row r="126" spans="2:7" ht="20.100000000000001" customHeight="1" x14ac:dyDescent="0.25">
      <c r="B126" s="128" t="str">
        <f>IF(ROW()-Fila_Títulos&gt;Número_de_Pagos," ",ROW()-Fila_Títulos)</f>
        <v xml:space="preserve"> </v>
      </c>
      <c r="C126" s="129" t="str">
        <f t="shared" si="2"/>
        <v xml:space="preserve"> </v>
      </c>
      <c r="D126" s="130" t="str">
        <f ca="1">IF(Saldo_Préstamo*Datos_Ingresados,Pago," ")</f>
        <v xml:space="preserve"> </v>
      </c>
      <c r="E126" s="130" t="str">
        <f ca="1">IF(Saldo_Préstamo*Datos_Ingresados,Intereses," ")</f>
        <v xml:space="preserve"> </v>
      </c>
      <c r="F126" s="130" t="str">
        <f ca="1">IF(Saldo_Préstamo*Datos_Ingresados,Capital," ")</f>
        <v xml:space="preserve"> </v>
      </c>
      <c r="G126" s="131" t="str">
        <f t="shared" ca="1" si="3"/>
        <v xml:space="preserve"> </v>
      </c>
    </row>
    <row r="127" spans="2:7" ht="20.100000000000001" customHeight="1" x14ac:dyDescent="0.25">
      <c r="B127" s="128" t="str">
        <f>IF(ROW()-Fila_Títulos&gt;Número_de_Pagos," ",ROW()-Fila_Títulos)</f>
        <v xml:space="preserve"> </v>
      </c>
      <c r="C127" s="129" t="str">
        <f t="shared" si="2"/>
        <v xml:space="preserve"> </v>
      </c>
      <c r="D127" s="130" t="str">
        <f ca="1">IF(Saldo_Préstamo*Datos_Ingresados,Pago," ")</f>
        <v xml:space="preserve"> </v>
      </c>
      <c r="E127" s="130" t="str">
        <f ca="1">IF(Saldo_Préstamo*Datos_Ingresados,Intereses," ")</f>
        <v xml:space="preserve"> </v>
      </c>
      <c r="F127" s="130" t="str">
        <f ca="1">IF(Saldo_Préstamo*Datos_Ingresados,Capital," ")</f>
        <v xml:space="preserve"> </v>
      </c>
      <c r="G127" s="131" t="str">
        <f t="shared" ca="1" si="3"/>
        <v xml:space="preserve"> </v>
      </c>
    </row>
    <row r="128" spans="2:7" ht="20.100000000000001" customHeight="1" x14ac:dyDescent="0.25">
      <c r="B128" s="128" t="str">
        <f>IF(ROW()-Fila_Títulos&gt;Número_de_Pagos," ",ROW()-Fila_Títulos)</f>
        <v xml:space="preserve"> </v>
      </c>
      <c r="C128" s="129" t="str">
        <f t="shared" si="2"/>
        <v xml:space="preserve"> </v>
      </c>
      <c r="D128" s="130" t="str">
        <f ca="1">IF(Saldo_Préstamo*Datos_Ingresados,Pago," ")</f>
        <v xml:space="preserve"> </v>
      </c>
      <c r="E128" s="130" t="str">
        <f ca="1">IF(Saldo_Préstamo*Datos_Ingresados,Intereses," ")</f>
        <v xml:space="preserve"> </v>
      </c>
      <c r="F128" s="130" t="str">
        <f ca="1">IF(Saldo_Préstamo*Datos_Ingresados,Capital," ")</f>
        <v xml:space="preserve"> </v>
      </c>
      <c r="G128" s="131" t="str">
        <f t="shared" ca="1" si="3"/>
        <v xml:space="preserve"> </v>
      </c>
    </row>
    <row r="129" spans="2:7" ht="20.100000000000001" customHeight="1" x14ac:dyDescent="0.25">
      <c r="B129" s="128" t="str">
        <f>IF(ROW()-Fila_Títulos&gt;Número_de_Pagos," ",ROW()-Fila_Títulos)</f>
        <v xml:space="preserve"> </v>
      </c>
      <c r="C129" s="129" t="str">
        <f t="shared" si="2"/>
        <v xml:space="preserve"> </v>
      </c>
      <c r="D129" s="130" t="str">
        <f ca="1">IF(Saldo_Préstamo*Datos_Ingresados,Pago," ")</f>
        <v xml:space="preserve"> </v>
      </c>
      <c r="E129" s="130" t="str">
        <f ca="1">IF(Saldo_Préstamo*Datos_Ingresados,Intereses," ")</f>
        <v xml:space="preserve"> </v>
      </c>
      <c r="F129" s="130" t="str">
        <f ca="1">IF(Saldo_Préstamo*Datos_Ingresados,Capital," ")</f>
        <v xml:space="preserve"> </v>
      </c>
      <c r="G129" s="131" t="str">
        <f t="shared" ca="1" si="3"/>
        <v xml:space="preserve"> </v>
      </c>
    </row>
    <row r="130" spans="2:7" ht="20.100000000000001" customHeight="1" x14ac:dyDescent="0.25">
      <c r="B130" s="128" t="str">
        <f>IF(ROW()-Fila_Títulos&gt;Número_de_Pagos," ",ROW()-Fila_Títulos)</f>
        <v xml:space="preserve"> </v>
      </c>
      <c r="C130" s="129" t="str">
        <f t="shared" si="2"/>
        <v xml:space="preserve"> </v>
      </c>
      <c r="D130" s="130" t="str">
        <f ca="1">IF(Saldo_Préstamo*Datos_Ingresados,Pago," ")</f>
        <v xml:space="preserve"> </v>
      </c>
      <c r="E130" s="130" t="str">
        <f ca="1">IF(Saldo_Préstamo*Datos_Ingresados,Intereses," ")</f>
        <v xml:space="preserve"> </v>
      </c>
      <c r="F130" s="130" t="str">
        <f ca="1">IF(Saldo_Préstamo*Datos_Ingresados,Capital," ")</f>
        <v xml:space="preserve"> </v>
      </c>
      <c r="G130" s="131" t="str">
        <f t="shared" ca="1" si="3"/>
        <v xml:space="preserve"> </v>
      </c>
    </row>
    <row r="131" spans="2:7" ht="20.100000000000001" customHeight="1" x14ac:dyDescent="0.25">
      <c r="B131" s="128" t="str">
        <f>IF(ROW()-Fila_Títulos&gt;Número_de_Pagos," ",ROW()-Fila_Títulos)</f>
        <v xml:space="preserve"> </v>
      </c>
      <c r="C131" s="129" t="str">
        <f t="shared" si="2"/>
        <v xml:space="preserve"> </v>
      </c>
      <c r="D131" s="130" t="str">
        <f ca="1">IF(Saldo_Préstamo*Datos_Ingresados,Pago," ")</f>
        <v xml:space="preserve"> </v>
      </c>
      <c r="E131" s="130" t="str">
        <f ca="1">IF(Saldo_Préstamo*Datos_Ingresados,Intereses," ")</f>
        <v xml:space="preserve"> </v>
      </c>
      <c r="F131" s="130" t="str">
        <f ca="1">IF(Saldo_Préstamo*Datos_Ingresados,Capital," ")</f>
        <v xml:space="preserve"> </v>
      </c>
      <c r="G131" s="131" t="str">
        <f t="shared" ca="1" si="3"/>
        <v xml:space="preserve"> </v>
      </c>
    </row>
    <row r="132" spans="2:7" ht="20.100000000000001" customHeight="1" x14ac:dyDescent="0.25">
      <c r="B132" s="128" t="str">
        <f>IF(ROW()-Fila_Títulos&gt;Número_de_Pagos," ",ROW()-Fila_Títulos)</f>
        <v xml:space="preserve"> </v>
      </c>
      <c r="C132" s="129" t="str">
        <f t="shared" si="2"/>
        <v xml:space="preserve"> </v>
      </c>
      <c r="D132" s="130" t="str">
        <f ca="1">IF(Saldo_Préstamo*Datos_Ingresados,Pago," ")</f>
        <v xml:space="preserve"> </v>
      </c>
      <c r="E132" s="130" t="str">
        <f ca="1">IF(Saldo_Préstamo*Datos_Ingresados,Intereses," ")</f>
        <v xml:space="preserve"> </v>
      </c>
      <c r="F132" s="130" t="str">
        <f ca="1">IF(Saldo_Préstamo*Datos_Ingresados,Capital," ")</f>
        <v xml:space="preserve"> </v>
      </c>
      <c r="G132" s="131" t="str">
        <f t="shared" ca="1" si="3"/>
        <v xml:space="preserve"> </v>
      </c>
    </row>
    <row r="133" spans="2:7" ht="20.100000000000001" customHeight="1" x14ac:dyDescent="0.25">
      <c r="B133" s="128" t="str">
        <f>IF(ROW()-Fila_Títulos&gt;Número_de_Pagos," ",ROW()-Fila_Títulos)</f>
        <v xml:space="preserve"> </v>
      </c>
      <c r="C133" s="129" t="str">
        <f t="shared" si="2"/>
        <v xml:space="preserve"> </v>
      </c>
      <c r="D133" s="130" t="str">
        <f ca="1">IF(Saldo_Préstamo*Datos_Ingresados,Pago," ")</f>
        <v xml:space="preserve"> </v>
      </c>
      <c r="E133" s="130" t="str">
        <f ca="1">IF(Saldo_Préstamo*Datos_Ingresados,Intereses," ")</f>
        <v xml:space="preserve"> </v>
      </c>
      <c r="F133" s="130" t="str">
        <f ca="1">IF(Saldo_Préstamo*Datos_Ingresados,Capital," ")</f>
        <v xml:space="preserve"> </v>
      </c>
      <c r="G133" s="131" t="str">
        <f t="shared" ca="1" si="3"/>
        <v xml:space="preserve"> </v>
      </c>
    </row>
    <row r="134" spans="2:7" ht="20.100000000000001" customHeight="1" x14ac:dyDescent="0.25">
      <c r="B134" s="128" t="str">
        <f>IF(ROW()-Fila_Títulos&gt;Número_de_Pagos," ",ROW()-Fila_Títulos)</f>
        <v xml:space="preserve"> </v>
      </c>
      <c r="C134" s="129" t="str">
        <f t="shared" si="2"/>
        <v xml:space="preserve"> </v>
      </c>
      <c r="D134" s="130" t="str">
        <f ca="1">IF(Saldo_Préstamo*Datos_Ingresados,Pago," ")</f>
        <v xml:space="preserve"> </v>
      </c>
      <c r="E134" s="130" t="str">
        <f ca="1">IF(Saldo_Préstamo*Datos_Ingresados,Intereses," ")</f>
        <v xml:space="preserve"> </v>
      </c>
      <c r="F134" s="130" t="str">
        <f ca="1">IF(Saldo_Préstamo*Datos_Ingresados,Capital," ")</f>
        <v xml:space="preserve"> </v>
      </c>
      <c r="G134" s="131" t="str">
        <f t="shared" ca="1" si="3"/>
        <v xml:space="preserve"> </v>
      </c>
    </row>
    <row r="135" spans="2:7" ht="20.100000000000001" customHeight="1" x14ac:dyDescent="0.25">
      <c r="B135" s="128" t="str">
        <f>IF(ROW()-Fila_Títulos&gt;Número_de_Pagos," ",ROW()-Fila_Títulos)</f>
        <v xml:space="preserve"> </v>
      </c>
      <c r="C135" s="129" t="str">
        <f t="shared" si="2"/>
        <v xml:space="preserve"> </v>
      </c>
      <c r="D135" s="130" t="str">
        <f ca="1">IF(Saldo_Préstamo*Datos_Ingresados,Pago," ")</f>
        <v xml:space="preserve"> </v>
      </c>
      <c r="E135" s="130" t="str">
        <f ca="1">IF(Saldo_Préstamo*Datos_Ingresados,Intereses," ")</f>
        <v xml:space="preserve"> </v>
      </c>
      <c r="F135" s="130" t="str">
        <f ca="1">IF(Saldo_Préstamo*Datos_Ingresados,Capital," ")</f>
        <v xml:space="preserve"> </v>
      </c>
      <c r="G135" s="131" t="str">
        <f t="shared" ca="1" si="3"/>
        <v xml:space="preserve"> </v>
      </c>
    </row>
    <row r="136" spans="2:7" ht="20.100000000000001" customHeight="1" x14ac:dyDescent="0.25">
      <c r="B136" s="128" t="str">
        <f>IF(ROW()-Fila_Títulos&gt;Número_de_Pagos," ",ROW()-Fila_Títulos)</f>
        <v xml:space="preserve"> </v>
      </c>
      <c r="C136" s="129" t="str">
        <f t="shared" si="2"/>
        <v xml:space="preserve"> </v>
      </c>
      <c r="D136" s="130" t="str">
        <f ca="1">IF(Saldo_Préstamo*Datos_Ingresados,Pago," ")</f>
        <v xml:space="preserve"> </v>
      </c>
      <c r="E136" s="130" t="str">
        <f ca="1">IF(Saldo_Préstamo*Datos_Ingresados,Intereses," ")</f>
        <v xml:space="preserve"> </v>
      </c>
      <c r="F136" s="130" t="str">
        <f ca="1">IF(Saldo_Préstamo*Datos_Ingresados,Capital," ")</f>
        <v xml:space="preserve"> </v>
      </c>
      <c r="G136" s="131" t="str">
        <f t="shared" ca="1" si="3"/>
        <v xml:space="preserve"> </v>
      </c>
    </row>
    <row r="137" spans="2:7" ht="20.100000000000001" customHeight="1" x14ac:dyDescent="0.25">
      <c r="B137" s="128" t="str">
        <f>IF(ROW()-Fila_Títulos&gt;Número_de_Pagos," ",ROW()-Fila_Títulos)</f>
        <v xml:space="preserve"> </v>
      </c>
      <c r="C137" s="129" t="str">
        <f t="shared" si="2"/>
        <v xml:space="preserve"> </v>
      </c>
      <c r="D137" s="130" t="str">
        <f ca="1">IF(Saldo_Préstamo*Datos_Ingresados,Pago," ")</f>
        <v xml:space="preserve"> </v>
      </c>
      <c r="E137" s="130" t="str">
        <f ca="1">IF(Saldo_Préstamo*Datos_Ingresados,Intereses," ")</f>
        <v xml:space="preserve"> </v>
      </c>
      <c r="F137" s="130" t="str">
        <f ca="1">IF(Saldo_Préstamo*Datos_Ingresados,Capital," ")</f>
        <v xml:space="preserve"> </v>
      </c>
      <c r="G137" s="131" t="str">
        <f t="shared" ca="1" si="3"/>
        <v xml:space="preserve"> </v>
      </c>
    </row>
    <row r="138" spans="2:7" ht="20.100000000000001" customHeight="1" x14ac:dyDescent="0.25">
      <c r="B138" s="128" t="str">
        <f>IF(ROW()-Fila_Títulos&gt;Número_de_Pagos," ",ROW()-Fila_Títulos)</f>
        <v xml:space="preserve"> </v>
      </c>
      <c r="C138" s="129" t="str">
        <f t="shared" si="2"/>
        <v xml:space="preserve"> </v>
      </c>
      <c r="D138" s="130" t="str">
        <f ca="1">IF(Saldo_Préstamo*Datos_Ingresados,Pago," ")</f>
        <v xml:space="preserve"> </v>
      </c>
      <c r="E138" s="130" t="str">
        <f ca="1">IF(Saldo_Préstamo*Datos_Ingresados,Intereses," ")</f>
        <v xml:space="preserve"> </v>
      </c>
      <c r="F138" s="130" t="str">
        <f ca="1">IF(Saldo_Préstamo*Datos_Ingresados,Capital," ")</f>
        <v xml:space="preserve"> </v>
      </c>
      <c r="G138" s="131" t="str">
        <f t="shared" ca="1" si="3"/>
        <v xml:space="preserve"> </v>
      </c>
    </row>
    <row r="139" spans="2:7" ht="20.100000000000001" customHeight="1" x14ac:dyDescent="0.25">
      <c r="B139" s="128" t="str">
        <f>IF(ROW()-Fila_Títulos&gt;Número_de_Pagos," ",ROW()-Fila_Títulos)</f>
        <v xml:space="preserve"> </v>
      </c>
      <c r="C139" s="129" t="str">
        <f t="shared" si="2"/>
        <v xml:space="preserve"> </v>
      </c>
      <c r="D139" s="130" t="str">
        <f ca="1">IF(Saldo_Préstamo*Datos_Ingresados,Pago," ")</f>
        <v xml:space="preserve"> </v>
      </c>
      <c r="E139" s="130" t="str">
        <f ca="1">IF(Saldo_Préstamo*Datos_Ingresados,Intereses," ")</f>
        <v xml:space="preserve"> </v>
      </c>
      <c r="F139" s="130" t="str">
        <f ca="1">IF(Saldo_Préstamo*Datos_Ingresados,Capital," ")</f>
        <v xml:space="preserve"> </v>
      </c>
      <c r="G139" s="131" t="str">
        <f t="shared" ca="1" si="3"/>
        <v xml:space="preserve"> </v>
      </c>
    </row>
    <row r="140" spans="2:7" ht="20.100000000000001" customHeight="1" x14ac:dyDescent="0.25">
      <c r="B140" s="128" t="str">
        <f>IF(ROW()-Fila_Títulos&gt;Número_de_Pagos," ",ROW()-Fila_Títulos)</f>
        <v xml:space="preserve"> </v>
      </c>
      <c r="C140" s="129" t="str">
        <f t="shared" si="2"/>
        <v xml:space="preserve"> </v>
      </c>
      <c r="D140" s="130" t="str">
        <f ca="1">IF(Saldo_Préstamo*Datos_Ingresados,Pago," ")</f>
        <v xml:space="preserve"> </v>
      </c>
      <c r="E140" s="130" t="str">
        <f ca="1">IF(Saldo_Préstamo*Datos_Ingresados,Intereses," ")</f>
        <v xml:space="preserve"> </v>
      </c>
      <c r="F140" s="130" t="str">
        <f ca="1">IF(Saldo_Préstamo*Datos_Ingresados,Capital," ")</f>
        <v xml:space="preserve"> </v>
      </c>
      <c r="G140" s="131" t="str">
        <f t="shared" ca="1" si="3"/>
        <v xml:space="preserve"> </v>
      </c>
    </row>
    <row r="141" spans="2:7" ht="20.100000000000001" customHeight="1" x14ac:dyDescent="0.25">
      <c r="B141" s="128" t="str">
        <f>IF(ROW()-Fila_Títulos&gt;Número_de_Pagos," ",ROW()-Fila_Títulos)</f>
        <v xml:space="preserve"> </v>
      </c>
      <c r="C141" s="129" t="str">
        <f t="shared" si="2"/>
        <v xml:space="preserve"> </v>
      </c>
      <c r="D141" s="130" t="str">
        <f ca="1">IF(Saldo_Préstamo*Datos_Ingresados,Pago," ")</f>
        <v xml:space="preserve"> </v>
      </c>
      <c r="E141" s="130" t="str">
        <f ca="1">IF(Saldo_Préstamo*Datos_Ingresados,Intereses," ")</f>
        <v xml:space="preserve"> </v>
      </c>
      <c r="F141" s="130" t="str">
        <f ca="1">IF(Saldo_Préstamo*Datos_Ingresados,Capital," ")</f>
        <v xml:space="preserve"> </v>
      </c>
      <c r="G141" s="131" t="str">
        <f t="shared" ca="1" si="3"/>
        <v xml:space="preserve"> </v>
      </c>
    </row>
    <row r="142" spans="2:7" ht="20.100000000000001" customHeight="1" x14ac:dyDescent="0.25">
      <c r="B142" s="128" t="str">
        <f>IF(ROW()-Fila_Títulos&gt;Número_de_Pagos," ",ROW()-Fila_Títulos)</f>
        <v xml:space="preserve"> </v>
      </c>
      <c r="C142" s="129" t="str">
        <f t="shared" si="2"/>
        <v xml:space="preserve"> </v>
      </c>
      <c r="D142" s="130" t="str">
        <f ca="1">IF(Saldo_Préstamo*Datos_Ingresados,Pago," ")</f>
        <v xml:space="preserve"> </v>
      </c>
      <c r="E142" s="130" t="str">
        <f ca="1">IF(Saldo_Préstamo*Datos_Ingresados,Intereses," ")</f>
        <v xml:space="preserve"> </v>
      </c>
      <c r="F142" s="130" t="str">
        <f ca="1">IF(Saldo_Préstamo*Datos_Ingresados,Capital," ")</f>
        <v xml:space="preserve"> </v>
      </c>
      <c r="G142" s="131" t="str">
        <f t="shared" ca="1" si="3"/>
        <v xml:space="preserve"> </v>
      </c>
    </row>
    <row r="143" spans="2:7" ht="20.100000000000001" customHeight="1" x14ac:dyDescent="0.25">
      <c r="B143" s="128" t="str">
        <f>IF(ROW()-Fila_Títulos&gt;Número_de_Pagos," ",ROW()-Fila_Títulos)</f>
        <v xml:space="preserve"> </v>
      </c>
      <c r="C143" s="129" t="str">
        <f t="shared" si="2"/>
        <v xml:space="preserve"> </v>
      </c>
      <c r="D143" s="130" t="str">
        <f ca="1">IF(Saldo_Préstamo*Datos_Ingresados,Pago," ")</f>
        <v xml:space="preserve"> </v>
      </c>
      <c r="E143" s="130" t="str">
        <f ca="1">IF(Saldo_Préstamo*Datos_Ingresados,Intereses," ")</f>
        <v xml:space="preserve"> </v>
      </c>
      <c r="F143" s="130" t="str">
        <f ca="1">IF(Saldo_Préstamo*Datos_Ingresados,Capital," ")</f>
        <v xml:space="preserve"> </v>
      </c>
      <c r="G143" s="131" t="str">
        <f t="shared" ca="1" si="3"/>
        <v xml:space="preserve"> </v>
      </c>
    </row>
    <row r="144" spans="2:7" ht="20.100000000000001" customHeight="1" x14ac:dyDescent="0.25">
      <c r="B144" s="128" t="str">
        <f>IF(ROW()-Fila_Títulos&gt;Número_de_Pagos," ",ROW()-Fila_Títulos)</f>
        <v xml:space="preserve"> </v>
      </c>
      <c r="C144" s="129" t="str">
        <f t="shared" si="2"/>
        <v xml:space="preserve"> </v>
      </c>
      <c r="D144" s="130" t="str">
        <f ca="1">IF(Saldo_Préstamo*Datos_Ingresados,Pago," ")</f>
        <v xml:space="preserve"> </v>
      </c>
      <c r="E144" s="130" t="str">
        <f ca="1">IF(Saldo_Préstamo*Datos_Ingresados,Intereses," ")</f>
        <v xml:space="preserve"> </v>
      </c>
      <c r="F144" s="130" t="str">
        <f ca="1">IF(Saldo_Préstamo*Datos_Ingresados,Capital," ")</f>
        <v xml:space="preserve"> </v>
      </c>
      <c r="G144" s="131" t="str">
        <f t="shared" ca="1" si="3"/>
        <v xml:space="preserve"> </v>
      </c>
    </row>
    <row r="145" spans="2:7" ht="20.100000000000001" customHeight="1" x14ac:dyDescent="0.25">
      <c r="B145" s="128" t="str">
        <f>IF(ROW()-Fila_Títulos&gt;Número_de_Pagos," ",ROW()-Fila_Títulos)</f>
        <v xml:space="preserve"> </v>
      </c>
      <c r="C145" s="129" t="str">
        <f t="shared" si="2"/>
        <v xml:space="preserve"> </v>
      </c>
      <c r="D145" s="130" t="str">
        <f ca="1">IF(Saldo_Préstamo*Datos_Ingresados,Pago," ")</f>
        <v xml:space="preserve"> </v>
      </c>
      <c r="E145" s="130" t="str">
        <f ca="1">IF(Saldo_Préstamo*Datos_Ingresados,Intereses," ")</f>
        <v xml:space="preserve"> </v>
      </c>
      <c r="F145" s="130" t="str">
        <f ca="1">IF(Saldo_Préstamo*Datos_Ingresados,Capital," ")</f>
        <v xml:space="preserve"> </v>
      </c>
      <c r="G145" s="131" t="str">
        <f t="shared" ca="1" si="3"/>
        <v xml:space="preserve"> </v>
      </c>
    </row>
    <row r="146" spans="2:7" ht="20.100000000000001" customHeight="1" x14ac:dyDescent="0.25">
      <c r="B146" s="128" t="str">
        <f>IF(ROW()-Fila_Títulos&gt;Número_de_Pagos," ",ROW()-Fila_Títulos)</f>
        <v xml:space="preserve"> </v>
      </c>
      <c r="C146" s="129" t="str">
        <f t="shared" si="2"/>
        <v xml:space="preserve"> </v>
      </c>
      <c r="D146" s="130" t="str">
        <f ca="1">IF(Saldo_Préstamo*Datos_Ingresados,Pago," ")</f>
        <v xml:space="preserve"> </v>
      </c>
      <c r="E146" s="130" t="str">
        <f ca="1">IF(Saldo_Préstamo*Datos_Ingresados,Intereses," ")</f>
        <v xml:space="preserve"> </v>
      </c>
      <c r="F146" s="130" t="str">
        <f ca="1">IF(Saldo_Préstamo*Datos_Ingresados,Capital," ")</f>
        <v xml:space="preserve"> </v>
      </c>
      <c r="G146" s="131" t="str">
        <f t="shared" ca="1" si="3"/>
        <v xml:space="preserve"> </v>
      </c>
    </row>
    <row r="147" spans="2:7" ht="20.100000000000001" customHeight="1" x14ac:dyDescent="0.25">
      <c r="B147" s="128" t="str">
        <f>IF(ROW()-Fila_Títulos&gt;Número_de_Pagos," ",ROW()-Fila_Títulos)</f>
        <v xml:space="preserve"> </v>
      </c>
      <c r="C147" s="129" t="str">
        <f t="shared" si="2"/>
        <v xml:space="preserve"> </v>
      </c>
      <c r="D147" s="130" t="str">
        <f ca="1">IF(Saldo_Préstamo*Datos_Ingresados,Pago," ")</f>
        <v xml:space="preserve"> </v>
      </c>
      <c r="E147" s="130" t="str">
        <f ca="1">IF(Saldo_Préstamo*Datos_Ingresados,Intereses," ")</f>
        <v xml:space="preserve"> </v>
      </c>
      <c r="F147" s="130" t="str">
        <f ca="1">IF(Saldo_Préstamo*Datos_Ingresados,Capital," ")</f>
        <v xml:space="preserve"> </v>
      </c>
      <c r="G147" s="131" t="str">
        <f t="shared" ca="1" si="3"/>
        <v xml:space="preserve"> </v>
      </c>
    </row>
    <row r="148" spans="2:7" ht="20.100000000000001" customHeight="1" x14ac:dyDescent="0.25">
      <c r="B148" s="128" t="str">
        <f>IF(ROW()-Fila_Títulos&gt;Número_de_Pagos," ",ROW()-Fila_Títulos)</f>
        <v xml:space="preserve"> </v>
      </c>
      <c r="C148" s="129" t="str">
        <f t="shared" si="2"/>
        <v xml:space="preserve"> </v>
      </c>
      <c r="D148" s="130" t="str">
        <f ca="1">IF(Saldo_Préstamo*Datos_Ingresados,Pago," ")</f>
        <v xml:space="preserve"> </v>
      </c>
      <c r="E148" s="130" t="str">
        <f ca="1">IF(Saldo_Préstamo*Datos_Ingresados,Intereses," ")</f>
        <v xml:space="preserve"> </v>
      </c>
      <c r="F148" s="130" t="str">
        <f ca="1">IF(Saldo_Préstamo*Datos_Ingresados,Capital," ")</f>
        <v xml:space="preserve"> </v>
      </c>
      <c r="G148" s="131" t="str">
        <f t="shared" ca="1" si="3"/>
        <v xml:space="preserve"> </v>
      </c>
    </row>
    <row r="149" spans="2:7" ht="20.100000000000001" customHeight="1" x14ac:dyDescent="0.25">
      <c r="B149" s="128" t="str">
        <f>IF(ROW()-Fila_Títulos&gt;Número_de_Pagos," ",ROW()-Fila_Títulos)</f>
        <v xml:space="preserve"> </v>
      </c>
      <c r="C149" s="129" t="str">
        <f t="shared" ref="C149:C212" si="4">IF(B148&gt;=Número_de_Pagos," ",IF(Capitalización="quincenal",C148+15,IF(Capitalización="mensual",C148+30,IF(Capitalización="bimestral",C148+60,IF(Capitalización="trimestral",C148+90,IF(Capitalización="semestral",C148+180,IF(Capitalización="anual",C148+365,)))))))</f>
        <v xml:space="preserve"> </v>
      </c>
      <c r="D149" s="130" t="str">
        <f ca="1">IF(Saldo_Préstamo*Datos_Ingresados,Pago," ")</f>
        <v xml:space="preserve"> </v>
      </c>
      <c r="E149" s="130" t="str">
        <f ca="1">IF(Saldo_Préstamo*Datos_Ingresados,Intereses," ")</f>
        <v xml:space="preserve"> </v>
      </c>
      <c r="F149" s="130" t="str">
        <f ca="1">IF(Saldo_Préstamo*Datos_Ingresados,Capital," ")</f>
        <v xml:space="preserve"> </v>
      </c>
      <c r="G149" s="131" t="str">
        <f t="shared" ref="G149:G212" ca="1" si="5">IFERROR(G148-F149," ")</f>
        <v xml:space="preserve"> </v>
      </c>
    </row>
    <row r="150" spans="2:7" ht="20.100000000000001" customHeight="1" x14ac:dyDescent="0.25">
      <c r="B150" s="128" t="str">
        <f>IF(ROW()-Fila_Títulos&gt;Número_de_Pagos," ",ROW()-Fila_Títulos)</f>
        <v xml:space="preserve"> </v>
      </c>
      <c r="C150" s="129" t="str">
        <f t="shared" si="4"/>
        <v xml:space="preserve"> </v>
      </c>
      <c r="D150" s="130" t="str">
        <f ca="1">IF(Saldo_Préstamo*Datos_Ingresados,Pago," ")</f>
        <v xml:space="preserve"> </v>
      </c>
      <c r="E150" s="130" t="str">
        <f ca="1">IF(Saldo_Préstamo*Datos_Ingresados,Intereses," ")</f>
        <v xml:space="preserve"> </v>
      </c>
      <c r="F150" s="130" t="str">
        <f ca="1">IF(Saldo_Préstamo*Datos_Ingresados,Capital," ")</f>
        <v xml:space="preserve"> </v>
      </c>
      <c r="G150" s="131" t="str">
        <f t="shared" ca="1" si="5"/>
        <v xml:space="preserve"> </v>
      </c>
    </row>
    <row r="151" spans="2:7" ht="20.100000000000001" customHeight="1" x14ac:dyDescent="0.25">
      <c r="B151" s="128" t="str">
        <f>IF(ROW()-Fila_Títulos&gt;Número_de_Pagos," ",ROW()-Fila_Títulos)</f>
        <v xml:space="preserve"> </v>
      </c>
      <c r="C151" s="129" t="str">
        <f t="shared" si="4"/>
        <v xml:space="preserve"> </v>
      </c>
      <c r="D151" s="130" t="str">
        <f ca="1">IF(Saldo_Préstamo*Datos_Ingresados,Pago," ")</f>
        <v xml:space="preserve"> </v>
      </c>
      <c r="E151" s="130" t="str">
        <f ca="1">IF(Saldo_Préstamo*Datos_Ingresados,Intereses," ")</f>
        <v xml:space="preserve"> </v>
      </c>
      <c r="F151" s="130" t="str">
        <f ca="1">IF(Saldo_Préstamo*Datos_Ingresados,Capital," ")</f>
        <v xml:space="preserve"> </v>
      </c>
      <c r="G151" s="131" t="str">
        <f t="shared" ca="1" si="5"/>
        <v xml:space="preserve"> </v>
      </c>
    </row>
    <row r="152" spans="2:7" ht="20.100000000000001" customHeight="1" x14ac:dyDescent="0.25">
      <c r="B152" s="128" t="str">
        <f>IF(ROW()-Fila_Títulos&gt;Número_de_Pagos," ",ROW()-Fila_Títulos)</f>
        <v xml:space="preserve"> </v>
      </c>
      <c r="C152" s="129" t="str">
        <f t="shared" si="4"/>
        <v xml:space="preserve"> </v>
      </c>
      <c r="D152" s="130" t="str">
        <f ca="1">IF(Saldo_Préstamo*Datos_Ingresados,Pago," ")</f>
        <v xml:space="preserve"> </v>
      </c>
      <c r="E152" s="130" t="str">
        <f ca="1">IF(Saldo_Préstamo*Datos_Ingresados,Intereses," ")</f>
        <v xml:space="preserve"> </v>
      </c>
      <c r="F152" s="130" t="str">
        <f ca="1">IF(Saldo_Préstamo*Datos_Ingresados,Capital," ")</f>
        <v xml:space="preserve"> </v>
      </c>
      <c r="G152" s="131" t="str">
        <f t="shared" ca="1" si="5"/>
        <v xml:space="preserve"> </v>
      </c>
    </row>
    <row r="153" spans="2:7" ht="20.100000000000001" customHeight="1" x14ac:dyDescent="0.25">
      <c r="B153" s="128" t="str">
        <f>IF(ROW()-Fila_Títulos&gt;Número_de_Pagos," ",ROW()-Fila_Títulos)</f>
        <v xml:space="preserve"> </v>
      </c>
      <c r="C153" s="129" t="str">
        <f t="shared" si="4"/>
        <v xml:space="preserve"> </v>
      </c>
      <c r="D153" s="130" t="str">
        <f ca="1">IF(Saldo_Préstamo*Datos_Ingresados,Pago," ")</f>
        <v xml:space="preserve"> </v>
      </c>
      <c r="E153" s="130" t="str">
        <f ca="1">IF(Saldo_Préstamo*Datos_Ingresados,Intereses," ")</f>
        <v xml:space="preserve"> </v>
      </c>
      <c r="F153" s="130" t="str">
        <f ca="1">IF(Saldo_Préstamo*Datos_Ingresados,Capital," ")</f>
        <v xml:space="preserve"> </v>
      </c>
      <c r="G153" s="131" t="str">
        <f t="shared" ca="1" si="5"/>
        <v xml:space="preserve"> </v>
      </c>
    </row>
    <row r="154" spans="2:7" ht="20.100000000000001" customHeight="1" x14ac:dyDescent="0.25">
      <c r="B154" s="128" t="str">
        <f>IF(ROW()-Fila_Títulos&gt;Número_de_Pagos," ",ROW()-Fila_Títulos)</f>
        <v xml:space="preserve"> </v>
      </c>
      <c r="C154" s="129" t="str">
        <f t="shared" si="4"/>
        <v xml:space="preserve"> </v>
      </c>
      <c r="D154" s="130" t="str">
        <f ca="1">IF(Saldo_Préstamo*Datos_Ingresados,Pago," ")</f>
        <v xml:space="preserve"> </v>
      </c>
      <c r="E154" s="130" t="str">
        <f ca="1">IF(Saldo_Préstamo*Datos_Ingresados,Intereses," ")</f>
        <v xml:space="preserve"> </v>
      </c>
      <c r="F154" s="130" t="str">
        <f ca="1">IF(Saldo_Préstamo*Datos_Ingresados,Capital," ")</f>
        <v xml:space="preserve"> </v>
      </c>
      <c r="G154" s="131" t="str">
        <f t="shared" ca="1" si="5"/>
        <v xml:space="preserve"> </v>
      </c>
    </row>
    <row r="155" spans="2:7" ht="20.100000000000001" customHeight="1" x14ac:dyDescent="0.25">
      <c r="B155" s="128" t="str">
        <f>IF(ROW()-Fila_Títulos&gt;Número_de_Pagos," ",ROW()-Fila_Títulos)</f>
        <v xml:space="preserve"> </v>
      </c>
      <c r="C155" s="129" t="str">
        <f t="shared" si="4"/>
        <v xml:space="preserve"> </v>
      </c>
      <c r="D155" s="130" t="str">
        <f ca="1">IF(Saldo_Préstamo*Datos_Ingresados,Pago," ")</f>
        <v xml:space="preserve"> </v>
      </c>
      <c r="E155" s="130" t="str">
        <f ca="1">IF(Saldo_Préstamo*Datos_Ingresados,Intereses," ")</f>
        <v xml:space="preserve"> </v>
      </c>
      <c r="F155" s="130" t="str">
        <f ca="1">IF(Saldo_Préstamo*Datos_Ingresados,Capital," ")</f>
        <v xml:space="preserve"> </v>
      </c>
      <c r="G155" s="131" t="str">
        <f t="shared" ca="1" si="5"/>
        <v xml:space="preserve"> </v>
      </c>
    </row>
    <row r="156" spans="2:7" ht="20.100000000000001" customHeight="1" x14ac:dyDescent="0.25">
      <c r="B156" s="128" t="str">
        <f>IF(ROW()-Fila_Títulos&gt;Número_de_Pagos," ",ROW()-Fila_Títulos)</f>
        <v xml:space="preserve"> </v>
      </c>
      <c r="C156" s="129" t="str">
        <f t="shared" si="4"/>
        <v xml:space="preserve"> </v>
      </c>
      <c r="D156" s="130" t="str">
        <f ca="1">IF(Saldo_Préstamo*Datos_Ingresados,Pago," ")</f>
        <v xml:space="preserve"> </v>
      </c>
      <c r="E156" s="130" t="str">
        <f ca="1">IF(Saldo_Préstamo*Datos_Ingresados,Intereses," ")</f>
        <v xml:space="preserve"> </v>
      </c>
      <c r="F156" s="130" t="str">
        <f ca="1">IF(Saldo_Préstamo*Datos_Ingresados,Capital," ")</f>
        <v xml:space="preserve"> </v>
      </c>
      <c r="G156" s="131" t="str">
        <f t="shared" ca="1" si="5"/>
        <v xml:space="preserve"> </v>
      </c>
    </row>
    <row r="157" spans="2:7" ht="20.100000000000001" customHeight="1" x14ac:dyDescent="0.25">
      <c r="B157" s="128" t="str">
        <f>IF(ROW()-Fila_Títulos&gt;Número_de_Pagos," ",ROW()-Fila_Títulos)</f>
        <v xml:space="preserve"> </v>
      </c>
      <c r="C157" s="129" t="str">
        <f t="shared" si="4"/>
        <v xml:space="preserve"> </v>
      </c>
      <c r="D157" s="130" t="str">
        <f ca="1">IF(Saldo_Préstamo*Datos_Ingresados,Pago," ")</f>
        <v xml:space="preserve"> </v>
      </c>
      <c r="E157" s="130" t="str">
        <f ca="1">IF(Saldo_Préstamo*Datos_Ingresados,Intereses," ")</f>
        <v xml:space="preserve"> </v>
      </c>
      <c r="F157" s="130" t="str">
        <f ca="1">IF(Saldo_Préstamo*Datos_Ingresados,Capital," ")</f>
        <v xml:space="preserve"> </v>
      </c>
      <c r="G157" s="131" t="str">
        <f t="shared" ca="1" si="5"/>
        <v xml:space="preserve"> </v>
      </c>
    </row>
    <row r="158" spans="2:7" ht="20.100000000000001" customHeight="1" x14ac:dyDescent="0.25">
      <c r="B158" s="128" t="str">
        <f>IF(ROW()-Fila_Títulos&gt;Número_de_Pagos," ",ROW()-Fila_Títulos)</f>
        <v xml:space="preserve"> </v>
      </c>
      <c r="C158" s="129" t="str">
        <f t="shared" si="4"/>
        <v xml:space="preserve"> </v>
      </c>
      <c r="D158" s="130" t="str">
        <f ca="1">IF(Saldo_Préstamo*Datos_Ingresados,Pago," ")</f>
        <v xml:space="preserve"> </v>
      </c>
      <c r="E158" s="130" t="str">
        <f ca="1">IF(Saldo_Préstamo*Datos_Ingresados,Intereses," ")</f>
        <v xml:space="preserve"> </v>
      </c>
      <c r="F158" s="130" t="str">
        <f ca="1">IF(Saldo_Préstamo*Datos_Ingresados,Capital," ")</f>
        <v xml:space="preserve"> </v>
      </c>
      <c r="G158" s="131" t="str">
        <f t="shared" ca="1" si="5"/>
        <v xml:space="preserve"> </v>
      </c>
    </row>
    <row r="159" spans="2:7" ht="20.100000000000001" customHeight="1" x14ac:dyDescent="0.25">
      <c r="B159" s="128" t="str">
        <f>IF(ROW()-Fila_Títulos&gt;Número_de_Pagos," ",ROW()-Fila_Títulos)</f>
        <v xml:space="preserve"> </v>
      </c>
      <c r="C159" s="129" t="str">
        <f t="shared" si="4"/>
        <v xml:space="preserve"> </v>
      </c>
      <c r="D159" s="130" t="str">
        <f ca="1">IF(Saldo_Préstamo*Datos_Ingresados,Pago," ")</f>
        <v xml:space="preserve"> </v>
      </c>
      <c r="E159" s="130" t="str">
        <f ca="1">IF(Saldo_Préstamo*Datos_Ingresados,Intereses," ")</f>
        <v xml:space="preserve"> </v>
      </c>
      <c r="F159" s="130" t="str">
        <f ca="1">IF(Saldo_Préstamo*Datos_Ingresados,Capital," ")</f>
        <v xml:space="preserve"> </v>
      </c>
      <c r="G159" s="131" t="str">
        <f t="shared" ca="1" si="5"/>
        <v xml:space="preserve"> </v>
      </c>
    </row>
    <row r="160" spans="2:7" ht="20.100000000000001" customHeight="1" x14ac:dyDescent="0.25">
      <c r="B160" s="128" t="str">
        <f>IF(ROW()-Fila_Títulos&gt;Número_de_Pagos," ",ROW()-Fila_Títulos)</f>
        <v xml:space="preserve"> </v>
      </c>
      <c r="C160" s="129" t="str">
        <f t="shared" si="4"/>
        <v xml:space="preserve"> </v>
      </c>
      <c r="D160" s="130" t="str">
        <f ca="1">IF(Saldo_Préstamo*Datos_Ingresados,Pago," ")</f>
        <v xml:space="preserve"> </v>
      </c>
      <c r="E160" s="130" t="str">
        <f ca="1">IF(Saldo_Préstamo*Datos_Ingresados,Intereses," ")</f>
        <v xml:space="preserve"> </v>
      </c>
      <c r="F160" s="130" t="str">
        <f ca="1">IF(Saldo_Préstamo*Datos_Ingresados,Capital," ")</f>
        <v xml:space="preserve"> </v>
      </c>
      <c r="G160" s="131" t="str">
        <f t="shared" ca="1" si="5"/>
        <v xml:space="preserve"> </v>
      </c>
    </row>
    <row r="161" spans="2:7" ht="20.100000000000001" customHeight="1" x14ac:dyDescent="0.25">
      <c r="B161" s="128" t="str">
        <f>IF(ROW()-Fila_Títulos&gt;Número_de_Pagos," ",ROW()-Fila_Títulos)</f>
        <v xml:space="preserve"> </v>
      </c>
      <c r="C161" s="129" t="str">
        <f t="shared" si="4"/>
        <v xml:space="preserve"> </v>
      </c>
      <c r="D161" s="130" t="str">
        <f ca="1">IF(Saldo_Préstamo*Datos_Ingresados,Pago," ")</f>
        <v xml:space="preserve"> </v>
      </c>
      <c r="E161" s="130" t="str">
        <f ca="1">IF(Saldo_Préstamo*Datos_Ingresados,Intereses," ")</f>
        <v xml:space="preserve"> </v>
      </c>
      <c r="F161" s="130" t="str">
        <f ca="1">IF(Saldo_Préstamo*Datos_Ingresados,Capital," ")</f>
        <v xml:space="preserve"> </v>
      </c>
      <c r="G161" s="131" t="str">
        <f t="shared" ca="1" si="5"/>
        <v xml:space="preserve"> </v>
      </c>
    </row>
    <row r="162" spans="2:7" ht="20.100000000000001" customHeight="1" x14ac:dyDescent="0.25">
      <c r="B162" s="128" t="str">
        <f>IF(ROW()-Fila_Títulos&gt;Número_de_Pagos," ",ROW()-Fila_Títulos)</f>
        <v xml:space="preserve"> </v>
      </c>
      <c r="C162" s="129" t="str">
        <f t="shared" si="4"/>
        <v xml:space="preserve"> </v>
      </c>
      <c r="D162" s="130" t="str">
        <f ca="1">IF(Saldo_Préstamo*Datos_Ingresados,Pago," ")</f>
        <v xml:space="preserve"> </v>
      </c>
      <c r="E162" s="130" t="str">
        <f ca="1">IF(Saldo_Préstamo*Datos_Ingresados,Intereses," ")</f>
        <v xml:space="preserve"> </v>
      </c>
      <c r="F162" s="130" t="str">
        <f ca="1">IF(Saldo_Préstamo*Datos_Ingresados,Capital," ")</f>
        <v xml:space="preserve"> </v>
      </c>
      <c r="G162" s="131" t="str">
        <f t="shared" ca="1" si="5"/>
        <v xml:space="preserve"> </v>
      </c>
    </row>
    <row r="163" spans="2:7" ht="20.100000000000001" customHeight="1" x14ac:dyDescent="0.25">
      <c r="B163" s="128" t="str">
        <f>IF(ROW()-Fila_Títulos&gt;Número_de_Pagos," ",ROW()-Fila_Títulos)</f>
        <v xml:space="preserve"> </v>
      </c>
      <c r="C163" s="129" t="str">
        <f t="shared" si="4"/>
        <v xml:space="preserve"> </v>
      </c>
      <c r="D163" s="130" t="str">
        <f ca="1">IF(Saldo_Préstamo*Datos_Ingresados,Pago," ")</f>
        <v xml:space="preserve"> </v>
      </c>
      <c r="E163" s="130" t="str">
        <f ca="1">IF(Saldo_Préstamo*Datos_Ingresados,Intereses," ")</f>
        <v xml:space="preserve"> </v>
      </c>
      <c r="F163" s="130" t="str">
        <f ca="1">IF(Saldo_Préstamo*Datos_Ingresados,Capital," ")</f>
        <v xml:space="preserve"> </v>
      </c>
      <c r="G163" s="131" t="str">
        <f t="shared" ca="1" si="5"/>
        <v xml:space="preserve"> </v>
      </c>
    </row>
    <row r="164" spans="2:7" ht="20.100000000000001" customHeight="1" x14ac:dyDescent="0.25">
      <c r="B164" s="128" t="str">
        <f>IF(ROW()-Fila_Títulos&gt;Número_de_Pagos," ",ROW()-Fila_Títulos)</f>
        <v xml:space="preserve"> </v>
      </c>
      <c r="C164" s="129" t="str">
        <f t="shared" si="4"/>
        <v xml:space="preserve"> </v>
      </c>
      <c r="D164" s="130" t="str">
        <f ca="1">IF(Saldo_Préstamo*Datos_Ingresados,Pago," ")</f>
        <v xml:space="preserve"> </v>
      </c>
      <c r="E164" s="130" t="str">
        <f ca="1">IF(Saldo_Préstamo*Datos_Ingresados,Intereses," ")</f>
        <v xml:space="preserve"> </v>
      </c>
      <c r="F164" s="130" t="str">
        <f ca="1">IF(Saldo_Préstamo*Datos_Ingresados,Capital," ")</f>
        <v xml:space="preserve"> </v>
      </c>
      <c r="G164" s="131" t="str">
        <f t="shared" ca="1" si="5"/>
        <v xml:space="preserve"> </v>
      </c>
    </row>
    <row r="165" spans="2:7" ht="20.100000000000001" customHeight="1" x14ac:dyDescent="0.25">
      <c r="B165" s="128" t="str">
        <f>IF(ROW()-Fila_Títulos&gt;Número_de_Pagos," ",ROW()-Fila_Títulos)</f>
        <v xml:space="preserve"> </v>
      </c>
      <c r="C165" s="129" t="str">
        <f t="shared" si="4"/>
        <v xml:space="preserve"> </v>
      </c>
      <c r="D165" s="130" t="str">
        <f ca="1">IF(Saldo_Préstamo*Datos_Ingresados,Pago," ")</f>
        <v xml:space="preserve"> </v>
      </c>
      <c r="E165" s="130" t="str">
        <f ca="1">IF(Saldo_Préstamo*Datos_Ingresados,Intereses," ")</f>
        <v xml:space="preserve"> </v>
      </c>
      <c r="F165" s="130" t="str">
        <f ca="1">IF(Saldo_Préstamo*Datos_Ingresados,Capital," ")</f>
        <v xml:space="preserve"> </v>
      </c>
      <c r="G165" s="131" t="str">
        <f t="shared" ca="1" si="5"/>
        <v xml:space="preserve"> </v>
      </c>
    </row>
    <row r="166" spans="2:7" ht="20.100000000000001" customHeight="1" x14ac:dyDescent="0.25">
      <c r="B166" s="128" t="str">
        <f>IF(ROW()-Fila_Títulos&gt;Número_de_Pagos," ",ROW()-Fila_Títulos)</f>
        <v xml:space="preserve"> </v>
      </c>
      <c r="C166" s="129" t="str">
        <f t="shared" si="4"/>
        <v xml:space="preserve"> </v>
      </c>
      <c r="D166" s="130" t="str">
        <f ca="1">IF(Saldo_Préstamo*Datos_Ingresados,Pago," ")</f>
        <v xml:space="preserve"> </v>
      </c>
      <c r="E166" s="130" t="str">
        <f ca="1">IF(Saldo_Préstamo*Datos_Ingresados,Intereses," ")</f>
        <v xml:space="preserve"> </v>
      </c>
      <c r="F166" s="130" t="str">
        <f ca="1">IF(Saldo_Préstamo*Datos_Ingresados,Capital," ")</f>
        <v xml:space="preserve"> </v>
      </c>
      <c r="G166" s="131" t="str">
        <f t="shared" ca="1" si="5"/>
        <v xml:space="preserve"> </v>
      </c>
    </row>
    <row r="167" spans="2:7" ht="20.100000000000001" customHeight="1" x14ac:dyDescent="0.25">
      <c r="B167" s="128" t="str">
        <f>IF(ROW()-Fila_Títulos&gt;Número_de_Pagos," ",ROW()-Fila_Títulos)</f>
        <v xml:space="preserve"> </v>
      </c>
      <c r="C167" s="129" t="str">
        <f t="shared" si="4"/>
        <v xml:space="preserve"> </v>
      </c>
      <c r="D167" s="130" t="str">
        <f ca="1">IF(Saldo_Préstamo*Datos_Ingresados,Pago," ")</f>
        <v xml:space="preserve"> </v>
      </c>
      <c r="E167" s="130" t="str">
        <f ca="1">IF(Saldo_Préstamo*Datos_Ingresados,Intereses," ")</f>
        <v xml:space="preserve"> </v>
      </c>
      <c r="F167" s="130" t="str">
        <f ca="1">IF(Saldo_Préstamo*Datos_Ingresados,Capital," ")</f>
        <v xml:space="preserve"> </v>
      </c>
      <c r="G167" s="131" t="str">
        <f t="shared" ca="1" si="5"/>
        <v xml:space="preserve"> </v>
      </c>
    </row>
    <row r="168" spans="2:7" ht="20.100000000000001" customHeight="1" x14ac:dyDescent="0.25">
      <c r="B168" s="128" t="str">
        <f>IF(ROW()-Fila_Títulos&gt;Número_de_Pagos," ",ROW()-Fila_Títulos)</f>
        <v xml:space="preserve"> </v>
      </c>
      <c r="C168" s="129" t="str">
        <f t="shared" si="4"/>
        <v xml:space="preserve"> </v>
      </c>
      <c r="D168" s="130" t="str">
        <f ca="1">IF(Saldo_Préstamo*Datos_Ingresados,Pago," ")</f>
        <v xml:space="preserve"> </v>
      </c>
      <c r="E168" s="130" t="str">
        <f ca="1">IF(Saldo_Préstamo*Datos_Ingresados,Intereses," ")</f>
        <v xml:space="preserve"> </v>
      </c>
      <c r="F168" s="130" t="str">
        <f ca="1">IF(Saldo_Préstamo*Datos_Ingresados,Capital," ")</f>
        <v xml:space="preserve"> </v>
      </c>
      <c r="G168" s="131" t="str">
        <f t="shared" ca="1" si="5"/>
        <v xml:space="preserve"> </v>
      </c>
    </row>
    <row r="169" spans="2:7" ht="20.100000000000001" customHeight="1" x14ac:dyDescent="0.25">
      <c r="B169" s="128" t="str">
        <f>IF(ROW()-Fila_Títulos&gt;Número_de_Pagos," ",ROW()-Fila_Títulos)</f>
        <v xml:space="preserve"> </v>
      </c>
      <c r="C169" s="129" t="str">
        <f t="shared" si="4"/>
        <v xml:space="preserve"> </v>
      </c>
      <c r="D169" s="130" t="str">
        <f ca="1">IF(Saldo_Préstamo*Datos_Ingresados,Pago," ")</f>
        <v xml:space="preserve"> </v>
      </c>
      <c r="E169" s="130" t="str">
        <f ca="1">IF(Saldo_Préstamo*Datos_Ingresados,Intereses," ")</f>
        <v xml:space="preserve"> </v>
      </c>
      <c r="F169" s="130" t="str">
        <f ca="1">IF(Saldo_Préstamo*Datos_Ingresados,Capital," ")</f>
        <v xml:space="preserve"> </v>
      </c>
      <c r="G169" s="131" t="str">
        <f t="shared" ca="1" si="5"/>
        <v xml:space="preserve"> </v>
      </c>
    </row>
    <row r="170" spans="2:7" ht="20.100000000000001" customHeight="1" x14ac:dyDescent="0.25">
      <c r="B170" s="128" t="str">
        <f>IF(ROW()-Fila_Títulos&gt;Número_de_Pagos," ",ROW()-Fila_Títulos)</f>
        <v xml:space="preserve"> </v>
      </c>
      <c r="C170" s="129" t="str">
        <f t="shared" si="4"/>
        <v xml:space="preserve"> </v>
      </c>
      <c r="D170" s="130" t="str">
        <f ca="1">IF(Saldo_Préstamo*Datos_Ingresados,Pago," ")</f>
        <v xml:space="preserve"> </v>
      </c>
      <c r="E170" s="130" t="str">
        <f ca="1">IF(Saldo_Préstamo*Datos_Ingresados,Intereses," ")</f>
        <v xml:space="preserve"> </v>
      </c>
      <c r="F170" s="130" t="str">
        <f ca="1">IF(Saldo_Préstamo*Datos_Ingresados,Capital," ")</f>
        <v xml:space="preserve"> </v>
      </c>
      <c r="G170" s="131" t="str">
        <f t="shared" ca="1" si="5"/>
        <v xml:space="preserve"> </v>
      </c>
    </row>
    <row r="171" spans="2:7" ht="20.100000000000001" customHeight="1" x14ac:dyDescent="0.25">
      <c r="B171" s="128" t="str">
        <f>IF(ROW()-Fila_Títulos&gt;Número_de_Pagos," ",ROW()-Fila_Títulos)</f>
        <v xml:space="preserve"> </v>
      </c>
      <c r="C171" s="129" t="str">
        <f t="shared" si="4"/>
        <v xml:space="preserve"> </v>
      </c>
      <c r="D171" s="130" t="str">
        <f ca="1">IF(Saldo_Préstamo*Datos_Ingresados,Pago," ")</f>
        <v xml:space="preserve"> </v>
      </c>
      <c r="E171" s="130" t="str">
        <f ca="1">IF(Saldo_Préstamo*Datos_Ingresados,Intereses," ")</f>
        <v xml:space="preserve"> </v>
      </c>
      <c r="F171" s="130" t="str">
        <f ca="1">IF(Saldo_Préstamo*Datos_Ingresados,Capital," ")</f>
        <v xml:space="preserve"> </v>
      </c>
      <c r="G171" s="131" t="str">
        <f t="shared" ca="1" si="5"/>
        <v xml:space="preserve"> </v>
      </c>
    </row>
    <row r="172" spans="2:7" ht="20.100000000000001" customHeight="1" x14ac:dyDescent="0.25">
      <c r="B172" s="128" t="str">
        <f>IF(ROW()-Fila_Títulos&gt;Número_de_Pagos," ",ROW()-Fila_Títulos)</f>
        <v xml:space="preserve"> </v>
      </c>
      <c r="C172" s="129" t="str">
        <f t="shared" si="4"/>
        <v xml:space="preserve"> </v>
      </c>
      <c r="D172" s="130" t="str">
        <f ca="1">IF(Saldo_Préstamo*Datos_Ingresados,Pago," ")</f>
        <v xml:space="preserve"> </v>
      </c>
      <c r="E172" s="130" t="str">
        <f ca="1">IF(Saldo_Préstamo*Datos_Ingresados,Intereses," ")</f>
        <v xml:space="preserve"> </v>
      </c>
      <c r="F172" s="130" t="str">
        <f ca="1">IF(Saldo_Préstamo*Datos_Ingresados,Capital," ")</f>
        <v xml:space="preserve"> </v>
      </c>
      <c r="G172" s="131" t="str">
        <f t="shared" ca="1" si="5"/>
        <v xml:space="preserve"> </v>
      </c>
    </row>
    <row r="173" spans="2:7" ht="20.100000000000001" customHeight="1" x14ac:dyDescent="0.25">
      <c r="B173" s="128" t="str">
        <f>IF(ROW()-Fila_Títulos&gt;Número_de_Pagos," ",ROW()-Fila_Títulos)</f>
        <v xml:space="preserve"> </v>
      </c>
      <c r="C173" s="129" t="str">
        <f t="shared" si="4"/>
        <v xml:space="preserve"> </v>
      </c>
      <c r="D173" s="130" t="str">
        <f ca="1">IF(Saldo_Préstamo*Datos_Ingresados,Pago," ")</f>
        <v xml:space="preserve"> </v>
      </c>
      <c r="E173" s="130" t="str">
        <f ca="1">IF(Saldo_Préstamo*Datos_Ingresados,Intereses," ")</f>
        <v xml:space="preserve"> </v>
      </c>
      <c r="F173" s="130" t="str">
        <f ca="1">IF(Saldo_Préstamo*Datos_Ingresados,Capital," ")</f>
        <v xml:space="preserve"> </v>
      </c>
      <c r="G173" s="131" t="str">
        <f t="shared" ca="1" si="5"/>
        <v xml:space="preserve"> </v>
      </c>
    </row>
    <row r="174" spans="2:7" ht="20.100000000000001" customHeight="1" x14ac:dyDescent="0.25">
      <c r="B174" s="128" t="str">
        <f>IF(ROW()-Fila_Títulos&gt;Número_de_Pagos," ",ROW()-Fila_Títulos)</f>
        <v xml:space="preserve"> </v>
      </c>
      <c r="C174" s="129" t="str">
        <f t="shared" si="4"/>
        <v xml:space="preserve"> </v>
      </c>
      <c r="D174" s="130" t="str">
        <f ca="1">IF(Saldo_Préstamo*Datos_Ingresados,Pago," ")</f>
        <v xml:space="preserve"> </v>
      </c>
      <c r="E174" s="130" t="str">
        <f ca="1">IF(Saldo_Préstamo*Datos_Ingresados,Intereses," ")</f>
        <v xml:space="preserve"> </v>
      </c>
      <c r="F174" s="130" t="str">
        <f ca="1">IF(Saldo_Préstamo*Datos_Ingresados,Capital," ")</f>
        <v xml:space="preserve"> </v>
      </c>
      <c r="G174" s="131" t="str">
        <f t="shared" ca="1" si="5"/>
        <v xml:space="preserve"> </v>
      </c>
    </row>
    <row r="175" spans="2:7" ht="20.100000000000001" customHeight="1" x14ac:dyDescent="0.25">
      <c r="B175" s="128" t="str">
        <f>IF(ROW()-Fila_Títulos&gt;Número_de_Pagos," ",ROW()-Fila_Títulos)</f>
        <v xml:space="preserve"> </v>
      </c>
      <c r="C175" s="129" t="str">
        <f t="shared" si="4"/>
        <v xml:space="preserve"> </v>
      </c>
      <c r="D175" s="130" t="str">
        <f ca="1">IF(Saldo_Préstamo*Datos_Ingresados,Pago," ")</f>
        <v xml:space="preserve"> </v>
      </c>
      <c r="E175" s="130" t="str">
        <f ca="1">IF(Saldo_Préstamo*Datos_Ingresados,Intereses," ")</f>
        <v xml:space="preserve"> </v>
      </c>
      <c r="F175" s="130" t="str">
        <f ca="1">IF(Saldo_Préstamo*Datos_Ingresados,Capital," ")</f>
        <v xml:space="preserve"> </v>
      </c>
      <c r="G175" s="131" t="str">
        <f t="shared" ca="1" si="5"/>
        <v xml:space="preserve"> </v>
      </c>
    </row>
    <row r="176" spans="2:7" ht="20.100000000000001" customHeight="1" x14ac:dyDescent="0.25">
      <c r="B176" s="128" t="str">
        <f>IF(ROW()-Fila_Títulos&gt;Número_de_Pagos," ",ROW()-Fila_Títulos)</f>
        <v xml:space="preserve"> </v>
      </c>
      <c r="C176" s="129" t="str">
        <f t="shared" si="4"/>
        <v xml:space="preserve"> </v>
      </c>
      <c r="D176" s="130" t="str">
        <f ca="1">IF(Saldo_Préstamo*Datos_Ingresados,Pago," ")</f>
        <v xml:space="preserve"> </v>
      </c>
      <c r="E176" s="130" t="str">
        <f ca="1">IF(Saldo_Préstamo*Datos_Ingresados,Intereses," ")</f>
        <v xml:space="preserve"> </v>
      </c>
      <c r="F176" s="130" t="str">
        <f ca="1">IF(Saldo_Préstamo*Datos_Ingresados,Capital," ")</f>
        <v xml:space="preserve"> </v>
      </c>
      <c r="G176" s="131" t="str">
        <f t="shared" ca="1" si="5"/>
        <v xml:space="preserve"> </v>
      </c>
    </row>
    <row r="177" spans="2:7" ht="20.100000000000001" customHeight="1" x14ac:dyDescent="0.25">
      <c r="B177" s="128" t="str">
        <f>IF(ROW()-Fila_Títulos&gt;Número_de_Pagos," ",ROW()-Fila_Títulos)</f>
        <v xml:space="preserve"> </v>
      </c>
      <c r="C177" s="129" t="str">
        <f t="shared" si="4"/>
        <v xml:space="preserve"> </v>
      </c>
      <c r="D177" s="130" t="str">
        <f ca="1">IF(Saldo_Préstamo*Datos_Ingresados,Pago," ")</f>
        <v xml:space="preserve"> </v>
      </c>
      <c r="E177" s="130" t="str">
        <f ca="1">IF(Saldo_Préstamo*Datos_Ingresados,Intereses," ")</f>
        <v xml:space="preserve"> </v>
      </c>
      <c r="F177" s="130" t="str">
        <f ca="1">IF(Saldo_Préstamo*Datos_Ingresados,Capital," ")</f>
        <v xml:space="preserve"> </v>
      </c>
      <c r="G177" s="131" t="str">
        <f t="shared" ca="1" si="5"/>
        <v xml:space="preserve"> </v>
      </c>
    </row>
    <row r="178" spans="2:7" ht="20.100000000000001" customHeight="1" x14ac:dyDescent="0.25">
      <c r="B178" s="128" t="str">
        <f>IF(ROW()-Fila_Títulos&gt;Número_de_Pagos," ",ROW()-Fila_Títulos)</f>
        <v xml:space="preserve"> </v>
      </c>
      <c r="C178" s="129" t="str">
        <f t="shared" si="4"/>
        <v xml:space="preserve"> </v>
      </c>
      <c r="D178" s="130" t="str">
        <f ca="1">IF(Saldo_Préstamo*Datos_Ingresados,Pago," ")</f>
        <v xml:space="preserve"> </v>
      </c>
      <c r="E178" s="130" t="str">
        <f ca="1">IF(Saldo_Préstamo*Datos_Ingresados,Intereses," ")</f>
        <v xml:space="preserve"> </v>
      </c>
      <c r="F178" s="130" t="str">
        <f ca="1">IF(Saldo_Préstamo*Datos_Ingresados,Capital," ")</f>
        <v xml:space="preserve"> </v>
      </c>
      <c r="G178" s="131" t="str">
        <f t="shared" ca="1" si="5"/>
        <v xml:space="preserve"> </v>
      </c>
    </row>
    <row r="179" spans="2:7" ht="20.100000000000001" customHeight="1" x14ac:dyDescent="0.25">
      <c r="B179" s="128" t="str">
        <f>IF(ROW()-Fila_Títulos&gt;Número_de_Pagos," ",ROW()-Fila_Títulos)</f>
        <v xml:space="preserve"> </v>
      </c>
      <c r="C179" s="129" t="str">
        <f t="shared" si="4"/>
        <v xml:space="preserve"> </v>
      </c>
      <c r="D179" s="130" t="str">
        <f ca="1">IF(Saldo_Préstamo*Datos_Ingresados,Pago," ")</f>
        <v xml:space="preserve"> </v>
      </c>
      <c r="E179" s="130" t="str">
        <f ca="1">IF(Saldo_Préstamo*Datos_Ingresados,Intereses," ")</f>
        <v xml:space="preserve"> </v>
      </c>
      <c r="F179" s="130" t="str">
        <f ca="1">IF(Saldo_Préstamo*Datos_Ingresados,Capital," ")</f>
        <v xml:space="preserve"> </v>
      </c>
      <c r="G179" s="131" t="str">
        <f t="shared" ca="1" si="5"/>
        <v xml:space="preserve"> </v>
      </c>
    </row>
    <row r="180" spans="2:7" ht="20.100000000000001" customHeight="1" x14ac:dyDescent="0.25">
      <c r="B180" s="128" t="str">
        <f>IF(ROW()-Fila_Títulos&gt;Número_de_Pagos," ",ROW()-Fila_Títulos)</f>
        <v xml:space="preserve"> </v>
      </c>
      <c r="C180" s="129" t="str">
        <f t="shared" si="4"/>
        <v xml:space="preserve"> </v>
      </c>
      <c r="D180" s="130" t="str">
        <f ca="1">IF(Saldo_Préstamo*Datos_Ingresados,Pago," ")</f>
        <v xml:space="preserve"> </v>
      </c>
      <c r="E180" s="130" t="str">
        <f ca="1">IF(Saldo_Préstamo*Datos_Ingresados,Intereses," ")</f>
        <v xml:space="preserve"> </v>
      </c>
      <c r="F180" s="130" t="str">
        <f ca="1">IF(Saldo_Préstamo*Datos_Ingresados,Capital," ")</f>
        <v xml:space="preserve"> </v>
      </c>
      <c r="G180" s="131" t="str">
        <f t="shared" ca="1" si="5"/>
        <v xml:space="preserve"> </v>
      </c>
    </row>
    <row r="181" spans="2:7" ht="20.100000000000001" customHeight="1" x14ac:dyDescent="0.25">
      <c r="B181" s="128" t="str">
        <f>IF(ROW()-Fila_Títulos&gt;Número_de_Pagos," ",ROW()-Fila_Títulos)</f>
        <v xml:space="preserve"> </v>
      </c>
      <c r="C181" s="129" t="str">
        <f t="shared" si="4"/>
        <v xml:space="preserve"> </v>
      </c>
      <c r="D181" s="130" t="str">
        <f ca="1">IF(Saldo_Préstamo*Datos_Ingresados,Pago," ")</f>
        <v xml:space="preserve"> </v>
      </c>
      <c r="E181" s="130" t="str">
        <f ca="1">IF(Saldo_Préstamo*Datos_Ingresados,Intereses," ")</f>
        <v xml:space="preserve"> </v>
      </c>
      <c r="F181" s="130" t="str">
        <f ca="1">IF(Saldo_Préstamo*Datos_Ingresados,Capital," ")</f>
        <v xml:space="preserve"> </v>
      </c>
      <c r="G181" s="131" t="str">
        <f t="shared" ca="1" si="5"/>
        <v xml:space="preserve"> </v>
      </c>
    </row>
    <row r="182" spans="2:7" ht="20.100000000000001" customHeight="1" x14ac:dyDescent="0.25">
      <c r="B182" s="128" t="str">
        <f>IF(ROW()-Fila_Títulos&gt;Número_de_Pagos," ",ROW()-Fila_Títulos)</f>
        <v xml:space="preserve"> </v>
      </c>
      <c r="C182" s="129" t="str">
        <f t="shared" si="4"/>
        <v xml:space="preserve"> </v>
      </c>
      <c r="D182" s="130" t="str">
        <f ca="1">IF(Saldo_Préstamo*Datos_Ingresados,Pago," ")</f>
        <v xml:space="preserve"> </v>
      </c>
      <c r="E182" s="130" t="str">
        <f ca="1">IF(Saldo_Préstamo*Datos_Ingresados,Intereses," ")</f>
        <v xml:space="preserve"> </v>
      </c>
      <c r="F182" s="130" t="str">
        <f ca="1">IF(Saldo_Préstamo*Datos_Ingresados,Capital," ")</f>
        <v xml:space="preserve"> </v>
      </c>
      <c r="G182" s="131" t="str">
        <f t="shared" ca="1" si="5"/>
        <v xml:space="preserve"> </v>
      </c>
    </row>
    <row r="183" spans="2:7" ht="20.100000000000001" customHeight="1" x14ac:dyDescent="0.25">
      <c r="B183" s="128" t="str">
        <f>IF(ROW()-Fila_Títulos&gt;Número_de_Pagos," ",ROW()-Fila_Títulos)</f>
        <v xml:space="preserve"> </v>
      </c>
      <c r="C183" s="129" t="str">
        <f t="shared" si="4"/>
        <v xml:space="preserve"> </v>
      </c>
      <c r="D183" s="130" t="str">
        <f ca="1">IF(Saldo_Préstamo*Datos_Ingresados,Pago," ")</f>
        <v xml:space="preserve"> </v>
      </c>
      <c r="E183" s="130" t="str">
        <f ca="1">IF(Saldo_Préstamo*Datos_Ingresados,Intereses," ")</f>
        <v xml:space="preserve"> </v>
      </c>
      <c r="F183" s="130" t="str">
        <f ca="1">IF(Saldo_Préstamo*Datos_Ingresados,Capital," ")</f>
        <v xml:space="preserve"> </v>
      </c>
      <c r="G183" s="131" t="str">
        <f t="shared" ca="1" si="5"/>
        <v xml:space="preserve"> </v>
      </c>
    </row>
    <row r="184" spans="2:7" ht="20.100000000000001" customHeight="1" x14ac:dyDescent="0.25">
      <c r="B184" s="128" t="str">
        <f>IF(ROW()-Fila_Títulos&gt;Número_de_Pagos," ",ROW()-Fila_Títulos)</f>
        <v xml:space="preserve"> </v>
      </c>
      <c r="C184" s="129" t="str">
        <f t="shared" si="4"/>
        <v xml:space="preserve"> </v>
      </c>
      <c r="D184" s="130" t="str">
        <f ca="1">IF(Saldo_Préstamo*Datos_Ingresados,Pago," ")</f>
        <v xml:space="preserve"> </v>
      </c>
      <c r="E184" s="130" t="str">
        <f ca="1">IF(Saldo_Préstamo*Datos_Ingresados,Intereses," ")</f>
        <v xml:space="preserve"> </v>
      </c>
      <c r="F184" s="130" t="str">
        <f ca="1">IF(Saldo_Préstamo*Datos_Ingresados,Capital," ")</f>
        <v xml:space="preserve"> </v>
      </c>
      <c r="G184" s="131" t="str">
        <f t="shared" ca="1" si="5"/>
        <v xml:space="preserve"> </v>
      </c>
    </row>
    <row r="185" spans="2:7" ht="20.100000000000001" customHeight="1" x14ac:dyDescent="0.25">
      <c r="B185" s="128" t="str">
        <f>IF(ROW()-Fila_Títulos&gt;Número_de_Pagos," ",ROW()-Fila_Títulos)</f>
        <v xml:space="preserve"> </v>
      </c>
      <c r="C185" s="129" t="str">
        <f t="shared" si="4"/>
        <v xml:space="preserve"> </v>
      </c>
      <c r="D185" s="130" t="str">
        <f ca="1">IF(Saldo_Préstamo*Datos_Ingresados,Pago," ")</f>
        <v xml:space="preserve"> </v>
      </c>
      <c r="E185" s="130" t="str">
        <f ca="1">IF(Saldo_Préstamo*Datos_Ingresados,Intereses," ")</f>
        <v xml:space="preserve"> </v>
      </c>
      <c r="F185" s="130" t="str">
        <f ca="1">IF(Saldo_Préstamo*Datos_Ingresados,Capital," ")</f>
        <v xml:space="preserve"> </v>
      </c>
      <c r="G185" s="131" t="str">
        <f t="shared" ca="1" si="5"/>
        <v xml:space="preserve"> </v>
      </c>
    </row>
    <row r="186" spans="2:7" ht="20.100000000000001" customHeight="1" x14ac:dyDescent="0.25">
      <c r="B186" s="128" t="str">
        <f>IF(ROW()-Fila_Títulos&gt;Número_de_Pagos," ",ROW()-Fila_Títulos)</f>
        <v xml:space="preserve"> </v>
      </c>
      <c r="C186" s="129" t="str">
        <f t="shared" si="4"/>
        <v xml:space="preserve"> </v>
      </c>
      <c r="D186" s="130" t="str">
        <f ca="1">IF(Saldo_Préstamo*Datos_Ingresados,Pago," ")</f>
        <v xml:space="preserve"> </v>
      </c>
      <c r="E186" s="130" t="str">
        <f ca="1">IF(Saldo_Préstamo*Datos_Ingresados,Intereses," ")</f>
        <v xml:space="preserve"> </v>
      </c>
      <c r="F186" s="130" t="str">
        <f ca="1">IF(Saldo_Préstamo*Datos_Ingresados,Capital," ")</f>
        <v xml:space="preserve"> </v>
      </c>
      <c r="G186" s="131" t="str">
        <f t="shared" ca="1" si="5"/>
        <v xml:space="preserve"> </v>
      </c>
    </row>
    <row r="187" spans="2:7" ht="20.100000000000001" customHeight="1" x14ac:dyDescent="0.25">
      <c r="B187" s="128" t="str">
        <f>IF(ROW()-Fila_Títulos&gt;Número_de_Pagos," ",ROW()-Fila_Títulos)</f>
        <v xml:space="preserve"> </v>
      </c>
      <c r="C187" s="129" t="str">
        <f t="shared" si="4"/>
        <v xml:space="preserve"> </v>
      </c>
      <c r="D187" s="130" t="str">
        <f ca="1">IF(Saldo_Préstamo*Datos_Ingresados,Pago," ")</f>
        <v xml:space="preserve"> </v>
      </c>
      <c r="E187" s="130" t="str">
        <f ca="1">IF(Saldo_Préstamo*Datos_Ingresados,Intereses," ")</f>
        <v xml:space="preserve"> </v>
      </c>
      <c r="F187" s="130" t="str">
        <f ca="1">IF(Saldo_Préstamo*Datos_Ingresados,Capital," ")</f>
        <v xml:space="preserve"> </v>
      </c>
      <c r="G187" s="131" t="str">
        <f t="shared" ca="1" si="5"/>
        <v xml:space="preserve"> </v>
      </c>
    </row>
    <row r="188" spans="2:7" ht="20.100000000000001" customHeight="1" x14ac:dyDescent="0.25">
      <c r="B188" s="128" t="str">
        <f>IF(ROW()-Fila_Títulos&gt;Número_de_Pagos," ",ROW()-Fila_Títulos)</f>
        <v xml:space="preserve"> </v>
      </c>
      <c r="C188" s="129" t="str">
        <f t="shared" si="4"/>
        <v xml:space="preserve"> </v>
      </c>
      <c r="D188" s="130" t="str">
        <f ca="1">IF(Saldo_Préstamo*Datos_Ingresados,Pago," ")</f>
        <v xml:space="preserve"> </v>
      </c>
      <c r="E188" s="130" t="str">
        <f ca="1">IF(Saldo_Préstamo*Datos_Ingresados,Intereses," ")</f>
        <v xml:space="preserve"> </v>
      </c>
      <c r="F188" s="130" t="str">
        <f ca="1">IF(Saldo_Préstamo*Datos_Ingresados,Capital," ")</f>
        <v xml:space="preserve"> </v>
      </c>
      <c r="G188" s="131" t="str">
        <f t="shared" ca="1" si="5"/>
        <v xml:space="preserve"> </v>
      </c>
    </row>
    <row r="189" spans="2:7" ht="20.100000000000001" customHeight="1" x14ac:dyDescent="0.25">
      <c r="B189" s="128" t="str">
        <f>IF(ROW()-Fila_Títulos&gt;Número_de_Pagos," ",ROW()-Fila_Títulos)</f>
        <v xml:space="preserve"> </v>
      </c>
      <c r="C189" s="129" t="str">
        <f t="shared" si="4"/>
        <v xml:space="preserve"> </v>
      </c>
      <c r="D189" s="130" t="str">
        <f ca="1">IF(Saldo_Préstamo*Datos_Ingresados,Pago," ")</f>
        <v xml:space="preserve"> </v>
      </c>
      <c r="E189" s="130" t="str">
        <f ca="1">IF(Saldo_Préstamo*Datos_Ingresados,Intereses," ")</f>
        <v xml:space="preserve"> </v>
      </c>
      <c r="F189" s="130" t="str">
        <f ca="1">IF(Saldo_Préstamo*Datos_Ingresados,Capital," ")</f>
        <v xml:space="preserve"> </v>
      </c>
      <c r="G189" s="131" t="str">
        <f t="shared" ca="1" si="5"/>
        <v xml:space="preserve"> </v>
      </c>
    </row>
    <row r="190" spans="2:7" ht="20.100000000000001" customHeight="1" x14ac:dyDescent="0.25">
      <c r="B190" s="128" t="str">
        <f>IF(ROW()-Fila_Títulos&gt;Número_de_Pagos," ",ROW()-Fila_Títulos)</f>
        <v xml:space="preserve"> </v>
      </c>
      <c r="C190" s="129" t="str">
        <f t="shared" si="4"/>
        <v xml:space="preserve"> </v>
      </c>
      <c r="D190" s="130" t="str">
        <f ca="1">IF(Saldo_Préstamo*Datos_Ingresados,Pago," ")</f>
        <v xml:space="preserve"> </v>
      </c>
      <c r="E190" s="130" t="str">
        <f ca="1">IF(Saldo_Préstamo*Datos_Ingresados,Intereses," ")</f>
        <v xml:space="preserve"> </v>
      </c>
      <c r="F190" s="130" t="str">
        <f ca="1">IF(Saldo_Préstamo*Datos_Ingresados,Capital," ")</f>
        <v xml:space="preserve"> </v>
      </c>
      <c r="G190" s="131" t="str">
        <f t="shared" ca="1" si="5"/>
        <v xml:space="preserve"> </v>
      </c>
    </row>
    <row r="191" spans="2:7" ht="20.100000000000001" customHeight="1" x14ac:dyDescent="0.25">
      <c r="B191" s="128" t="str">
        <f>IF(ROW()-Fila_Títulos&gt;Número_de_Pagos," ",ROW()-Fila_Títulos)</f>
        <v xml:space="preserve"> </v>
      </c>
      <c r="C191" s="129" t="str">
        <f t="shared" si="4"/>
        <v xml:space="preserve"> </v>
      </c>
      <c r="D191" s="130" t="str">
        <f ca="1">IF(Saldo_Préstamo*Datos_Ingresados,Pago," ")</f>
        <v xml:space="preserve"> </v>
      </c>
      <c r="E191" s="130" t="str">
        <f ca="1">IF(Saldo_Préstamo*Datos_Ingresados,Intereses," ")</f>
        <v xml:space="preserve"> </v>
      </c>
      <c r="F191" s="130" t="str">
        <f ca="1">IF(Saldo_Préstamo*Datos_Ingresados,Capital," ")</f>
        <v xml:space="preserve"> </v>
      </c>
      <c r="G191" s="131" t="str">
        <f t="shared" ca="1" si="5"/>
        <v xml:space="preserve"> </v>
      </c>
    </row>
    <row r="192" spans="2:7" ht="20.100000000000001" customHeight="1" x14ac:dyDescent="0.25">
      <c r="B192" s="128" t="str">
        <f>IF(ROW()-Fila_Títulos&gt;Número_de_Pagos," ",ROW()-Fila_Títulos)</f>
        <v xml:space="preserve"> </v>
      </c>
      <c r="C192" s="129" t="str">
        <f t="shared" si="4"/>
        <v xml:space="preserve"> </v>
      </c>
      <c r="D192" s="130" t="str">
        <f ca="1">IF(Saldo_Préstamo*Datos_Ingresados,Pago," ")</f>
        <v xml:space="preserve"> </v>
      </c>
      <c r="E192" s="130" t="str">
        <f ca="1">IF(Saldo_Préstamo*Datos_Ingresados,Intereses," ")</f>
        <v xml:space="preserve"> </v>
      </c>
      <c r="F192" s="130" t="str">
        <f ca="1">IF(Saldo_Préstamo*Datos_Ingresados,Capital," ")</f>
        <v xml:space="preserve"> </v>
      </c>
      <c r="G192" s="131" t="str">
        <f t="shared" ca="1" si="5"/>
        <v xml:space="preserve"> </v>
      </c>
    </row>
    <row r="193" spans="2:7" ht="20.100000000000001" customHeight="1" x14ac:dyDescent="0.25">
      <c r="B193" s="128" t="str">
        <f>IF(ROW()-Fila_Títulos&gt;Número_de_Pagos," ",ROW()-Fila_Títulos)</f>
        <v xml:space="preserve"> </v>
      </c>
      <c r="C193" s="129" t="str">
        <f t="shared" si="4"/>
        <v xml:space="preserve"> </v>
      </c>
      <c r="D193" s="130" t="str">
        <f ca="1">IF(Saldo_Préstamo*Datos_Ingresados,Pago," ")</f>
        <v xml:space="preserve"> </v>
      </c>
      <c r="E193" s="130" t="str">
        <f ca="1">IF(Saldo_Préstamo*Datos_Ingresados,Intereses," ")</f>
        <v xml:space="preserve"> </v>
      </c>
      <c r="F193" s="130" t="str">
        <f ca="1">IF(Saldo_Préstamo*Datos_Ingresados,Capital," ")</f>
        <v xml:space="preserve"> </v>
      </c>
      <c r="G193" s="131" t="str">
        <f t="shared" ca="1" si="5"/>
        <v xml:space="preserve"> </v>
      </c>
    </row>
    <row r="194" spans="2:7" ht="20.100000000000001" customHeight="1" x14ac:dyDescent="0.25">
      <c r="B194" s="128" t="str">
        <f>IF(ROW()-Fila_Títulos&gt;Número_de_Pagos," ",ROW()-Fila_Títulos)</f>
        <v xml:space="preserve"> </v>
      </c>
      <c r="C194" s="129" t="str">
        <f t="shared" si="4"/>
        <v xml:space="preserve"> </v>
      </c>
      <c r="D194" s="130" t="str">
        <f ca="1">IF(Saldo_Préstamo*Datos_Ingresados,Pago," ")</f>
        <v xml:space="preserve"> </v>
      </c>
      <c r="E194" s="130" t="str">
        <f ca="1">IF(Saldo_Préstamo*Datos_Ingresados,Intereses," ")</f>
        <v xml:space="preserve"> </v>
      </c>
      <c r="F194" s="130" t="str">
        <f ca="1">IF(Saldo_Préstamo*Datos_Ingresados,Capital," ")</f>
        <v xml:space="preserve"> </v>
      </c>
      <c r="G194" s="131" t="str">
        <f t="shared" ca="1" si="5"/>
        <v xml:space="preserve"> </v>
      </c>
    </row>
    <row r="195" spans="2:7" ht="20.100000000000001" customHeight="1" x14ac:dyDescent="0.25">
      <c r="B195" s="128" t="str">
        <f>IF(ROW()-Fila_Títulos&gt;Número_de_Pagos," ",ROW()-Fila_Títulos)</f>
        <v xml:space="preserve"> </v>
      </c>
      <c r="C195" s="129" t="str">
        <f t="shared" si="4"/>
        <v xml:space="preserve"> </v>
      </c>
      <c r="D195" s="130" t="str">
        <f ca="1">IF(Saldo_Préstamo*Datos_Ingresados,Pago," ")</f>
        <v xml:space="preserve"> </v>
      </c>
      <c r="E195" s="130" t="str">
        <f ca="1">IF(Saldo_Préstamo*Datos_Ingresados,Intereses," ")</f>
        <v xml:space="preserve"> </v>
      </c>
      <c r="F195" s="130" t="str">
        <f ca="1">IF(Saldo_Préstamo*Datos_Ingresados,Capital," ")</f>
        <v xml:space="preserve"> </v>
      </c>
      <c r="G195" s="131" t="str">
        <f t="shared" ca="1" si="5"/>
        <v xml:space="preserve"> </v>
      </c>
    </row>
    <row r="196" spans="2:7" ht="20.100000000000001" customHeight="1" x14ac:dyDescent="0.25">
      <c r="B196" s="128" t="str">
        <f>IF(ROW()-Fila_Títulos&gt;Número_de_Pagos," ",ROW()-Fila_Títulos)</f>
        <v xml:space="preserve"> </v>
      </c>
      <c r="C196" s="129" t="str">
        <f t="shared" si="4"/>
        <v xml:space="preserve"> </v>
      </c>
      <c r="D196" s="130" t="str">
        <f ca="1">IF(Saldo_Préstamo*Datos_Ingresados,Pago," ")</f>
        <v xml:space="preserve"> </v>
      </c>
      <c r="E196" s="130" t="str">
        <f ca="1">IF(Saldo_Préstamo*Datos_Ingresados,Intereses," ")</f>
        <v xml:space="preserve"> </v>
      </c>
      <c r="F196" s="130" t="str">
        <f ca="1">IF(Saldo_Préstamo*Datos_Ingresados,Capital," ")</f>
        <v xml:space="preserve"> </v>
      </c>
      <c r="G196" s="131" t="str">
        <f t="shared" ca="1" si="5"/>
        <v xml:space="preserve"> </v>
      </c>
    </row>
    <row r="197" spans="2:7" ht="20.100000000000001" customHeight="1" x14ac:dyDescent="0.25">
      <c r="B197" s="128" t="str">
        <f>IF(ROW()-Fila_Títulos&gt;Número_de_Pagos," ",ROW()-Fila_Títulos)</f>
        <v xml:space="preserve"> </v>
      </c>
      <c r="C197" s="129" t="str">
        <f t="shared" si="4"/>
        <v xml:space="preserve"> </v>
      </c>
      <c r="D197" s="130" t="str">
        <f ca="1">IF(Saldo_Préstamo*Datos_Ingresados,Pago," ")</f>
        <v xml:space="preserve"> </v>
      </c>
      <c r="E197" s="130" t="str">
        <f ca="1">IF(Saldo_Préstamo*Datos_Ingresados,Intereses," ")</f>
        <v xml:space="preserve"> </v>
      </c>
      <c r="F197" s="130" t="str">
        <f ca="1">IF(Saldo_Préstamo*Datos_Ingresados,Capital," ")</f>
        <v xml:space="preserve"> </v>
      </c>
      <c r="G197" s="131" t="str">
        <f t="shared" ca="1" si="5"/>
        <v xml:space="preserve"> </v>
      </c>
    </row>
    <row r="198" spans="2:7" ht="20.100000000000001" customHeight="1" x14ac:dyDescent="0.25">
      <c r="B198" s="128" t="str">
        <f>IF(ROW()-Fila_Títulos&gt;Número_de_Pagos," ",ROW()-Fila_Títulos)</f>
        <v xml:space="preserve"> </v>
      </c>
      <c r="C198" s="129" t="str">
        <f t="shared" si="4"/>
        <v xml:space="preserve"> </v>
      </c>
      <c r="D198" s="130" t="str">
        <f ca="1">IF(Saldo_Préstamo*Datos_Ingresados,Pago," ")</f>
        <v xml:space="preserve"> </v>
      </c>
      <c r="E198" s="130" t="str">
        <f ca="1">IF(Saldo_Préstamo*Datos_Ingresados,Intereses," ")</f>
        <v xml:space="preserve"> </v>
      </c>
      <c r="F198" s="130" t="str">
        <f ca="1">IF(Saldo_Préstamo*Datos_Ingresados,Capital," ")</f>
        <v xml:space="preserve"> </v>
      </c>
      <c r="G198" s="131" t="str">
        <f t="shared" ca="1" si="5"/>
        <v xml:space="preserve"> </v>
      </c>
    </row>
    <row r="199" spans="2:7" ht="20.100000000000001" customHeight="1" x14ac:dyDescent="0.25">
      <c r="B199" s="128" t="str">
        <f>IF(ROW()-Fila_Títulos&gt;Número_de_Pagos," ",ROW()-Fila_Títulos)</f>
        <v xml:space="preserve"> </v>
      </c>
      <c r="C199" s="129" t="str">
        <f t="shared" si="4"/>
        <v xml:space="preserve"> </v>
      </c>
      <c r="D199" s="130" t="str">
        <f ca="1">IF(Saldo_Préstamo*Datos_Ingresados,Pago," ")</f>
        <v xml:space="preserve"> </v>
      </c>
      <c r="E199" s="130" t="str">
        <f ca="1">IF(Saldo_Préstamo*Datos_Ingresados,Intereses," ")</f>
        <v xml:space="preserve"> </v>
      </c>
      <c r="F199" s="130" t="str">
        <f ca="1">IF(Saldo_Préstamo*Datos_Ingresados,Capital," ")</f>
        <v xml:space="preserve"> </v>
      </c>
      <c r="G199" s="131" t="str">
        <f t="shared" ca="1" si="5"/>
        <v xml:space="preserve"> </v>
      </c>
    </row>
    <row r="200" spans="2:7" ht="20.100000000000001" customHeight="1" x14ac:dyDescent="0.25">
      <c r="B200" s="128" t="str">
        <f>IF(ROW()-Fila_Títulos&gt;Número_de_Pagos," ",ROW()-Fila_Títulos)</f>
        <v xml:space="preserve"> </v>
      </c>
      <c r="C200" s="129" t="str">
        <f t="shared" si="4"/>
        <v xml:space="preserve"> </v>
      </c>
      <c r="D200" s="130" t="str">
        <f ca="1">IF(Saldo_Préstamo*Datos_Ingresados,Pago," ")</f>
        <v xml:space="preserve"> </v>
      </c>
      <c r="E200" s="130" t="str">
        <f ca="1">IF(Saldo_Préstamo*Datos_Ingresados,Intereses," ")</f>
        <v xml:space="preserve"> </v>
      </c>
      <c r="F200" s="130" t="str">
        <f ca="1">IF(Saldo_Préstamo*Datos_Ingresados,Capital," ")</f>
        <v xml:space="preserve"> </v>
      </c>
      <c r="G200" s="131" t="str">
        <f t="shared" ca="1" si="5"/>
        <v xml:space="preserve"> </v>
      </c>
    </row>
    <row r="201" spans="2:7" ht="20.100000000000001" customHeight="1" x14ac:dyDescent="0.25">
      <c r="B201" s="128" t="str">
        <f>IF(ROW()-Fila_Títulos&gt;Número_de_Pagos," ",ROW()-Fila_Títulos)</f>
        <v xml:space="preserve"> </v>
      </c>
      <c r="C201" s="129" t="str">
        <f t="shared" si="4"/>
        <v xml:space="preserve"> </v>
      </c>
      <c r="D201" s="130" t="str">
        <f ca="1">IF(Saldo_Préstamo*Datos_Ingresados,Pago," ")</f>
        <v xml:space="preserve"> </v>
      </c>
      <c r="E201" s="130" t="str">
        <f ca="1">IF(Saldo_Préstamo*Datos_Ingresados,Intereses," ")</f>
        <v xml:space="preserve"> </v>
      </c>
      <c r="F201" s="130" t="str">
        <f ca="1">IF(Saldo_Préstamo*Datos_Ingresados,Capital," ")</f>
        <v xml:space="preserve"> </v>
      </c>
      <c r="G201" s="131" t="str">
        <f t="shared" ca="1" si="5"/>
        <v xml:space="preserve"> </v>
      </c>
    </row>
    <row r="202" spans="2:7" ht="20.100000000000001" customHeight="1" x14ac:dyDescent="0.25">
      <c r="B202" s="128" t="str">
        <f>IF(ROW()-Fila_Títulos&gt;Número_de_Pagos," ",ROW()-Fila_Títulos)</f>
        <v xml:space="preserve"> </v>
      </c>
      <c r="C202" s="129" t="str">
        <f t="shared" si="4"/>
        <v xml:space="preserve"> </v>
      </c>
      <c r="D202" s="130" t="str">
        <f ca="1">IF(Saldo_Préstamo*Datos_Ingresados,Pago," ")</f>
        <v xml:space="preserve"> </v>
      </c>
      <c r="E202" s="130" t="str">
        <f ca="1">IF(Saldo_Préstamo*Datos_Ingresados,Intereses," ")</f>
        <v xml:space="preserve"> </v>
      </c>
      <c r="F202" s="130" t="str">
        <f ca="1">IF(Saldo_Préstamo*Datos_Ingresados,Capital," ")</f>
        <v xml:space="preserve"> </v>
      </c>
      <c r="G202" s="131" t="str">
        <f t="shared" ca="1" si="5"/>
        <v xml:space="preserve"> </v>
      </c>
    </row>
    <row r="203" spans="2:7" ht="20.100000000000001" customHeight="1" x14ac:dyDescent="0.25">
      <c r="B203" s="128" t="str">
        <f>IF(ROW()-Fila_Títulos&gt;Número_de_Pagos," ",ROW()-Fila_Títulos)</f>
        <v xml:space="preserve"> </v>
      </c>
      <c r="C203" s="129" t="str">
        <f t="shared" si="4"/>
        <v xml:space="preserve"> </v>
      </c>
      <c r="D203" s="130" t="str">
        <f ca="1">IF(Saldo_Préstamo*Datos_Ingresados,Pago," ")</f>
        <v xml:space="preserve"> </v>
      </c>
      <c r="E203" s="130" t="str">
        <f ca="1">IF(Saldo_Préstamo*Datos_Ingresados,Intereses," ")</f>
        <v xml:space="preserve"> </v>
      </c>
      <c r="F203" s="130" t="str">
        <f ca="1">IF(Saldo_Préstamo*Datos_Ingresados,Capital," ")</f>
        <v xml:space="preserve"> </v>
      </c>
      <c r="G203" s="131" t="str">
        <f t="shared" ca="1" si="5"/>
        <v xml:space="preserve"> </v>
      </c>
    </row>
    <row r="204" spans="2:7" ht="20.100000000000001" customHeight="1" x14ac:dyDescent="0.25">
      <c r="B204" s="128" t="str">
        <f>IF(ROW()-Fila_Títulos&gt;Número_de_Pagos," ",ROW()-Fila_Títulos)</f>
        <v xml:space="preserve"> </v>
      </c>
      <c r="C204" s="129" t="str">
        <f t="shared" si="4"/>
        <v xml:space="preserve"> </v>
      </c>
      <c r="D204" s="130" t="str">
        <f ca="1">IF(Saldo_Préstamo*Datos_Ingresados,Pago," ")</f>
        <v xml:space="preserve"> </v>
      </c>
      <c r="E204" s="130" t="str">
        <f ca="1">IF(Saldo_Préstamo*Datos_Ingresados,Intereses," ")</f>
        <v xml:space="preserve"> </v>
      </c>
      <c r="F204" s="130" t="str">
        <f ca="1">IF(Saldo_Préstamo*Datos_Ingresados,Capital," ")</f>
        <v xml:space="preserve"> </v>
      </c>
      <c r="G204" s="131" t="str">
        <f t="shared" ca="1" si="5"/>
        <v xml:space="preserve"> </v>
      </c>
    </row>
    <row r="205" spans="2:7" ht="20.100000000000001" customHeight="1" x14ac:dyDescent="0.25">
      <c r="B205" s="128" t="str">
        <f>IF(ROW()-Fila_Títulos&gt;Número_de_Pagos," ",ROW()-Fila_Títulos)</f>
        <v xml:space="preserve"> </v>
      </c>
      <c r="C205" s="129" t="str">
        <f t="shared" si="4"/>
        <v xml:space="preserve"> </v>
      </c>
      <c r="D205" s="130" t="str">
        <f ca="1">IF(Saldo_Préstamo*Datos_Ingresados,Pago," ")</f>
        <v xml:space="preserve"> </v>
      </c>
      <c r="E205" s="130" t="str">
        <f ca="1">IF(Saldo_Préstamo*Datos_Ingresados,Intereses," ")</f>
        <v xml:space="preserve"> </v>
      </c>
      <c r="F205" s="130" t="str">
        <f ca="1">IF(Saldo_Préstamo*Datos_Ingresados,Capital," ")</f>
        <v xml:space="preserve"> </v>
      </c>
      <c r="G205" s="131" t="str">
        <f t="shared" ca="1" si="5"/>
        <v xml:space="preserve"> </v>
      </c>
    </row>
    <row r="206" spans="2:7" ht="20.100000000000001" customHeight="1" x14ac:dyDescent="0.25">
      <c r="B206" s="128" t="str">
        <f>IF(ROW()-Fila_Títulos&gt;Número_de_Pagos," ",ROW()-Fila_Títulos)</f>
        <v xml:space="preserve"> </v>
      </c>
      <c r="C206" s="129" t="str">
        <f t="shared" si="4"/>
        <v xml:space="preserve"> </v>
      </c>
      <c r="D206" s="130" t="str">
        <f ca="1">IF(Saldo_Préstamo*Datos_Ingresados,Pago," ")</f>
        <v xml:space="preserve"> </v>
      </c>
      <c r="E206" s="130" t="str">
        <f ca="1">IF(Saldo_Préstamo*Datos_Ingresados,Intereses," ")</f>
        <v xml:space="preserve"> </v>
      </c>
      <c r="F206" s="130" t="str">
        <f ca="1">IF(Saldo_Préstamo*Datos_Ingresados,Capital," ")</f>
        <v xml:space="preserve"> </v>
      </c>
      <c r="G206" s="131" t="str">
        <f t="shared" ca="1" si="5"/>
        <v xml:space="preserve"> </v>
      </c>
    </row>
    <row r="207" spans="2:7" ht="20.100000000000001" customHeight="1" x14ac:dyDescent="0.25">
      <c r="B207" s="128" t="str">
        <f>IF(ROW()-Fila_Títulos&gt;Número_de_Pagos," ",ROW()-Fila_Títulos)</f>
        <v xml:space="preserve"> </v>
      </c>
      <c r="C207" s="129" t="str">
        <f t="shared" si="4"/>
        <v xml:space="preserve"> </v>
      </c>
      <c r="D207" s="130" t="str">
        <f ca="1">IF(Saldo_Préstamo*Datos_Ingresados,Pago," ")</f>
        <v xml:space="preserve"> </v>
      </c>
      <c r="E207" s="130" t="str">
        <f ca="1">IF(Saldo_Préstamo*Datos_Ingresados,Intereses," ")</f>
        <v xml:space="preserve"> </v>
      </c>
      <c r="F207" s="130" t="str">
        <f ca="1">IF(Saldo_Préstamo*Datos_Ingresados,Capital," ")</f>
        <v xml:space="preserve"> </v>
      </c>
      <c r="G207" s="131" t="str">
        <f t="shared" ca="1" si="5"/>
        <v xml:space="preserve"> </v>
      </c>
    </row>
    <row r="208" spans="2:7" ht="20.100000000000001" customHeight="1" x14ac:dyDescent="0.25">
      <c r="B208" s="128" t="str">
        <f>IF(ROW()-Fila_Títulos&gt;Número_de_Pagos," ",ROW()-Fila_Títulos)</f>
        <v xml:space="preserve"> </v>
      </c>
      <c r="C208" s="129" t="str">
        <f t="shared" si="4"/>
        <v xml:space="preserve"> </v>
      </c>
      <c r="D208" s="130" t="str">
        <f ca="1">IF(Saldo_Préstamo*Datos_Ingresados,Pago," ")</f>
        <v xml:space="preserve"> </v>
      </c>
      <c r="E208" s="130" t="str">
        <f ca="1">IF(Saldo_Préstamo*Datos_Ingresados,Intereses," ")</f>
        <v xml:space="preserve"> </v>
      </c>
      <c r="F208" s="130" t="str">
        <f ca="1">IF(Saldo_Préstamo*Datos_Ingresados,Capital," ")</f>
        <v xml:space="preserve"> </v>
      </c>
      <c r="G208" s="131" t="str">
        <f t="shared" ca="1" si="5"/>
        <v xml:space="preserve"> </v>
      </c>
    </row>
    <row r="209" spans="2:7" ht="20.100000000000001" customHeight="1" x14ac:dyDescent="0.25">
      <c r="B209" s="128" t="str">
        <f>IF(ROW()-Fila_Títulos&gt;Número_de_Pagos," ",ROW()-Fila_Títulos)</f>
        <v xml:space="preserve"> </v>
      </c>
      <c r="C209" s="129" t="str">
        <f t="shared" si="4"/>
        <v xml:space="preserve"> </v>
      </c>
      <c r="D209" s="130" t="str">
        <f ca="1">IF(Saldo_Préstamo*Datos_Ingresados,Pago," ")</f>
        <v xml:space="preserve"> </v>
      </c>
      <c r="E209" s="130" t="str">
        <f ca="1">IF(Saldo_Préstamo*Datos_Ingresados,Intereses," ")</f>
        <v xml:space="preserve"> </v>
      </c>
      <c r="F209" s="130" t="str">
        <f ca="1">IF(Saldo_Préstamo*Datos_Ingresados,Capital," ")</f>
        <v xml:space="preserve"> </v>
      </c>
      <c r="G209" s="131" t="str">
        <f t="shared" ca="1" si="5"/>
        <v xml:space="preserve"> </v>
      </c>
    </row>
    <row r="210" spans="2:7" ht="20.100000000000001" customHeight="1" x14ac:dyDescent="0.25">
      <c r="B210" s="128" t="str">
        <f>IF(ROW()-Fila_Títulos&gt;Número_de_Pagos," ",ROW()-Fila_Títulos)</f>
        <v xml:space="preserve"> </v>
      </c>
      <c r="C210" s="129" t="str">
        <f t="shared" si="4"/>
        <v xml:space="preserve"> </v>
      </c>
      <c r="D210" s="130" t="str">
        <f ca="1">IF(Saldo_Préstamo*Datos_Ingresados,Pago," ")</f>
        <v xml:space="preserve"> </v>
      </c>
      <c r="E210" s="130" t="str">
        <f ca="1">IF(Saldo_Préstamo*Datos_Ingresados,Intereses," ")</f>
        <v xml:space="preserve"> </v>
      </c>
      <c r="F210" s="130" t="str">
        <f ca="1">IF(Saldo_Préstamo*Datos_Ingresados,Capital," ")</f>
        <v xml:space="preserve"> </v>
      </c>
      <c r="G210" s="131" t="str">
        <f t="shared" ca="1" si="5"/>
        <v xml:space="preserve"> </v>
      </c>
    </row>
    <row r="211" spans="2:7" ht="20.100000000000001" customHeight="1" x14ac:dyDescent="0.25">
      <c r="B211" s="128" t="str">
        <f>IF(ROW()-Fila_Títulos&gt;Número_de_Pagos," ",ROW()-Fila_Títulos)</f>
        <v xml:space="preserve"> </v>
      </c>
      <c r="C211" s="129" t="str">
        <f t="shared" si="4"/>
        <v xml:space="preserve"> </v>
      </c>
      <c r="D211" s="130" t="str">
        <f ca="1">IF(Saldo_Préstamo*Datos_Ingresados,Pago," ")</f>
        <v xml:space="preserve"> </v>
      </c>
      <c r="E211" s="130" t="str">
        <f ca="1">IF(Saldo_Préstamo*Datos_Ingresados,Intereses," ")</f>
        <v xml:space="preserve"> </v>
      </c>
      <c r="F211" s="130" t="str">
        <f ca="1">IF(Saldo_Préstamo*Datos_Ingresados,Capital," ")</f>
        <v xml:space="preserve"> </v>
      </c>
      <c r="G211" s="131" t="str">
        <f t="shared" ca="1" si="5"/>
        <v xml:space="preserve"> </v>
      </c>
    </row>
    <row r="212" spans="2:7" ht="20.100000000000001" customHeight="1" x14ac:dyDescent="0.25">
      <c r="B212" s="128" t="str">
        <f>IF(ROW()-Fila_Títulos&gt;Número_de_Pagos," ",ROW()-Fila_Títulos)</f>
        <v xml:space="preserve"> </v>
      </c>
      <c r="C212" s="129" t="str">
        <f t="shared" si="4"/>
        <v xml:space="preserve"> </v>
      </c>
      <c r="D212" s="130" t="str">
        <f ca="1">IF(Saldo_Préstamo*Datos_Ingresados,Pago," ")</f>
        <v xml:space="preserve"> </v>
      </c>
      <c r="E212" s="130" t="str">
        <f ca="1">IF(Saldo_Préstamo*Datos_Ingresados,Intereses," ")</f>
        <v xml:space="preserve"> </v>
      </c>
      <c r="F212" s="130" t="str">
        <f ca="1">IF(Saldo_Préstamo*Datos_Ingresados,Capital," ")</f>
        <v xml:space="preserve"> </v>
      </c>
      <c r="G212" s="131" t="str">
        <f t="shared" ca="1" si="5"/>
        <v xml:space="preserve"> </v>
      </c>
    </row>
    <row r="213" spans="2:7" ht="20.100000000000001" customHeight="1" x14ac:dyDescent="0.25">
      <c r="B213" s="128" t="str">
        <f>IF(ROW()-Fila_Títulos&gt;Número_de_Pagos," ",ROW()-Fila_Títulos)</f>
        <v xml:space="preserve"> </v>
      </c>
      <c r="C213" s="129" t="str">
        <f t="shared" ref="C213:C276" si="6">IF(B212&gt;=Número_de_Pagos," ",IF(Capitalización="quincenal",C212+15,IF(Capitalización="mensual",C212+30,IF(Capitalización="bimestral",C212+60,IF(Capitalización="trimestral",C212+90,IF(Capitalización="semestral",C212+180,IF(Capitalización="anual",C212+365,)))))))</f>
        <v xml:space="preserve"> </v>
      </c>
      <c r="D213" s="130" t="str">
        <f ca="1">IF(Saldo_Préstamo*Datos_Ingresados,Pago," ")</f>
        <v xml:space="preserve"> </v>
      </c>
      <c r="E213" s="130" t="str">
        <f ca="1">IF(Saldo_Préstamo*Datos_Ingresados,Intereses," ")</f>
        <v xml:space="preserve"> </v>
      </c>
      <c r="F213" s="130" t="str">
        <f ca="1">IF(Saldo_Préstamo*Datos_Ingresados,Capital," ")</f>
        <v xml:space="preserve"> </v>
      </c>
      <c r="G213" s="131" t="str">
        <f t="shared" ref="G213:G276" ca="1" si="7">IFERROR(G212-F213," ")</f>
        <v xml:space="preserve"> </v>
      </c>
    </row>
    <row r="214" spans="2:7" ht="20.100000000000001" customHeight="1" x14ac:dyDescent="0.25">
      <c r="B214" s="128" t="str">
        <f>IF(ROW()-Fila_Títulos&gt;Número_de_Pagos," ",ROW()-Fila_Títulos)</f>
        <v xml:space="preserve"> </v>
      </c>
      <c r="C214" s="129" t="str">
        <f t="shared" si="6"/>
        <v xml:space="preserve"> </v>
      </c>
      <c r="D214" s="130" t="str">
        <f ca="1">IF(Saldo_Préstamo*Datos_Ingresados,Pago," ")</f>
        <v xml:space="preserve"> </v>
      </c>
      <c r="E214" s="130" t="str">
        <f ca="1">IF(Saldo_Préstamo*Datos_Ingresados,Intereses," ")</f>
        <v xml:space="preserve"> </v>
      </c>
      <c r="F214" s="130" t="str">
        <f ca="1">IF(Saldo_Préstamo*Datos_Ingresados,Capital," ")</f>
        <v xml:space="preserve"> </v>
      </c>
      <c r="G214" s="131" t="str">
        <f t="shared" ca="1" si="7"/>
        <v xml:space="preserve"> </v>
      </c>
    </row>
    <row r="215" spans="2:7" ht="20.100000000000001" customHeight="1" x14ac:dyDescent="0.25">
      <c r="B215" s="128" t="str">
        <f>IF(ROW()-Fila_Títulos&gt;Número_de_Pagos," ",ROW()-Fila_Títulos)</f>
        <v xml:space="preserve"> </v>
      </c>
      <c r="C215" s="129" t="str">
        <f t="shared" si="6"/>
        <v xml:space="preserve"> </v>
      </c>
      <c r="D215" s="130" t="str">
        <f ca="1">IF(Saldo_Préstamo*Datos_Ingresados,Pago," ")</f>
        <v xml:space="preserve"> </v>
      </c>
      <c r="E215" s="130" t="str">
        <f ca="1">IF(Saldo_Préstamo*Datos_Ingresados,Intereses," ")</f>
        <v xml:space="preserve"> </v>
      </c>
      <c r="F215" s="130" t="str">
        <f ca="1">IF(Saldo_Préstamo*Datos_Ingresados,Capital," ")</f>
        <v xml:space="preserve"> </v>
      </c>
      <c r="G215" s="131" t="str">
        <f t="shared" ca="1" si="7"/>
        <v xml:space="preserve"> </v>
      </c>
    </row>
    <row r="216" spans="2:7" ht="20.100000000000001" customHeight="1" x14ac:dyDescent="0.25">
      <c r="B216" s="128" t="str">
        <f>IF(ROW()-Fila_Títulos&gt;Número_de_Pagos," ",ROW()-Fila_Títulos)</f>
        <v xml:space="preserve"> </v>
      </c>
      <c r="C216" s="129" t="str">
        <f t="shared" si="6"/>
        <v xml:space="preserve"> </v>
      </c>
      <c r="D216" s="130" t="str">
        <f ca="1">IF(Saldo_Préstamo*Datos_Ingresados,Pago," ")</f>
        <v xml:space="preserve"> </v>
      </c>
      <c r="E216" s="130" t="str">
        <f ca="1">IF(Saldo_Préstamo*Datos_Ingresados,Intereses," ")</f>
        <v xml:space="preserve"> </v>
      </c>
      <c r="F216" s="130" t="str">
        <f ca="1">IF(Saldo_Préstamo*Datos_Ingresados,Capital," ")</f>
        <v xml:space="preserve"> </v>
      </c>
      <c r="G216" s="131" t="str">
        <f t="shared" ca="1" si="7"/>
        <v xml:space="preserve"> </v>
      </c>
    </row>
    <row r="217" spans="2:7" ht="20.100000000000001" customHeight="1" x14ac:dyDescent="0.25">
      <c r="B217" s="128" t="str">
        <f>IF(ROW()-Fila_Títulos&gt;Número_de_Pagos," ",ROW()-Fila_Títulos)</f>
        <v xml:space="preserve"> </v>
      </c>
      <c r="C217" s="129" t="str">
        <f t="shared" si="6"/>
        <v xml:space="preserve"> </v>
      </c>
      <c r="D217" s="130" t="str">
        <f ca="1">IF(Saldo_Préstamo*Datos_Ingresados,Pago," ")</f>
        <v xml:space="preserve"> </v>
      </c>
      <c r="E217" s="130" t="str">
        <f ca="1">IF(Saldo_Préstamo*Datos_Ingresados,Intereses," ")</f>
        <v xml:space="preserve"> </v>
      </c>
      <c r="F217" s="130" t="str">
        <f ca="1">IF(Saldo_Préstamo*Datos_Ingresados,Capital," ")</f>
        <v xml:space="preserve"> </v>
      </c>
      <c r="G217" s="131" t="str">
        <f t="shared" ca="1" si="7"/>
        <v xml:space="preserve"> </v>
      </c>
    </row>
    <row r="218" spans="2:7" ht="20.100000000000001" customHeight="1" x14ac:dyDescent="0.25">
      <c r="B218" s="128" t="str">
        <f>IF(ROW()-Fila_Títulos&gt;Número_de_Pagos," ",ROW()-Fila_Títulos)</f>
        <v xml:space="preserve"> </v>
      </c>
      <c r="C218" s="129" t="str">
        <f t="shared" si="6"/>
        <v xml:space="preserve"> </v>
      </c>
      <c r="D218" s="130" t="str">
        <f ca="1">IF(Saldo_Préstamo*Datos_Ingresados,Pago," ")</f>
        <v xml:space="preserve"> </v>
      </c>
      <c r="E218" s="130" t="str">
        <f ca="1">IF(Saldo_Préstamo*Datos_Ingresados,Intereses," ")</f>
        <v xml:space="preserve"> </v>
      </c>
      <c r="F218" s="130" t="str">
        <f ca="1">IF(Saldo_Préstamo*Datos_Ingresados,Capital," ")</f>
        <v xml:space="preserve"> </v>
      </c>
      <c r="G218" s="131" t="str">
        <f t="shared" ca="1" si="7"/>
        <v xml:space="preserve"> </v>
      </c>
    </row>
    <row r="219" spans="2:7" ht="20.100000000000001" customHeight="1" x14ac:dyDescent="0.25">
      <c r="B219" s="128" t="str">
        <f>IF(ROW()-Fila_Títulos&gt;Número_de_Pagos," ",ROW()-Fila_Títulos)</f>
        <v xml:space="preserve"> </v>
      </c>
      <c r="C219" s="129" t="str">
        <f t="shared" si="6"/>
        <v xml:space="preserve"> </v>
      </c>
      <c r="D219" s="130" t="str">
        <f ca="1">IF(Saldo_Préstamo*Datos_Ingresados,Pago," ")</f>
        <v xml:space="preserve"> </v>
      </c>
      <c r="E219" s="130" t="str">
        <f ca="1">IF(Saldo_Préstamo*Datos_Ingresados,Intereses," ")</f>
        <v xml:space="preserve"> </v>
      </c>
      <c r="F219" s="130" t="str">
        <f ca="1">IF(Saldo_Préstamo*Datos_Ingresados,Capital," ")</f>
        <v xml:space="preserve"> </v>
      </c>
      <c r="G219" s="131" t="str">
        <f t="shared" ca="1" si="7"/>
        <v xml:space="preserve"> </v>
      </c>
    </row>
    <row r="220" spans="2:7" ht="20.100000000000001" customHeight="1" x14ac:dyDescent="0.25">
      <c r="B220" s="128" t="str">
        <f>IF(ROW()-Fila_Títulos&gt;Número_de_Pagos," ",ROW()-Fila_Títulos)</f>
        <v xml:space="preserve"> </v>
      </c>
      <c r="C220" s="129" t="str">
        <f t="shared" si="6"/>
        <v xml:space="preserve"> </v>
      </c>
      <c r="D220" s="130" t="str">
        <f ca="1">IF(Saldo_Préstamo*Datos_Ingresados,Pago," ")</f>
        <v xml:space="preserve"> </v>
      </c>
      <c r="E220" s="130" t="str">
        <f ca="1">IF(Saldo_Préstamo*Datos_Ingresados,Intereses," ")</f>
        <v xml:space="preserve"> </v>
      </c>
      <c r="F220" s="130" t="str">
        <f ca="1">IF(Saldo_Préstamo*Datos_Ingresados,Capital," ")</f>
        <v xml:space="preserve"> </v>
      </c>
      <c r="G220" s="131" t="str">
        <f t="shared" ca="1" si="7"/>
        <v xml:space="preserve"> </v>
      </c>
    </row>
    <row r="221" spans="2:7" ht="20.100000000000001" customHeight="1" x14ac:dyDescent="0.25">
      <c r="B221" s="128" t="str">
        <f>IF(ROW()-Fila_Títulos&gt;Número_de_Pagos," ",ROW()-Fila_Títulos)</f>
        <v xml:space="preserve"> </v>
      </c>
      <c r="C221" s="129" t="str">
        <f t="shared" si="6"/>
        <v xml:space="preserve"> </v>
      </c>
      <c r="D221" s="130" t="str">
        <f ca="1">IF(Saldo_Préstamo*Datos_Ingresados,Pago," ")</f>
        <v xml:space="preserve"> </v>
      </c>
      <c r="E221" s="130" t="str">
        <f ca="1">IF(Saldo_Préstamo*Datos_Ingresados,Intereses," ")</f>
        <v xml:space="preserve"> </v>
      </c>
      <c r="F221" s="130" t="str">
        <f ca="1">IF(Saldo_Préstamo*Datos_Ingresados,Capital," ")</f>
        <v xml:space="preserve"> </v>
      </c>
      <c r="G221" s="131" t="str">
        <f t="shared" ca="1" si="7"/>
        <v xml:space="preserve"> </v>
      </c>
    </row>
    <row r="222" spans="2:7" ht="20.100000000000001" customHeight="1" x14ac:dyDescent="0.25">
      <c r="B222" s="128" t="str">
        <f>IF(ROW()-Fila_Títulos&gt;Número_de_Pagos," ",ROW()-Fila_Títulos)</f>
        <v xml:space="preserve"> </v>
      </c>
      <c r="C222" s="129" t="str">
        <f t="shared" si="6"/>
        <v xml:space="preserve"> </v>
      </c>
      <c r="D222" s="130" t="str">
        <f ca="1">IF(Saldo_Préstamo*Datos_Ingresados,Pago," ")</f>
        <v xml:space="preserve"> </v>
      </c>
      <c r="E222" s="130" t="str">
        <f ca="1">IF(Saldo_Préstamo*Datos_Ingresados,Intereses," ")</f>
        <v xml:space="preserve"> </v>
      </c>
      <c r="F222" s="130" t="str">
        <f ca="1">IF(Saldo_Préstamo*Datos_Ingresados,Capital," ")</f>
        <v xml:space="preserve"> </v>
      </c>
      <c r="G222" s="131" t="str">
        <f t="shared" ca="1" si="7"/>
        <v xml:space="preserve"> </v>
      </c>
    </row>
    <row r="223" spans="2:7" ht="20.100000000000001" customHeight="1" x14ac:dyDescent="0.25">
      <c r="B223" s="128" t="str">
        <f>IF(ROW()-Fila_Títulos&gt;Número_de_Pagos," ",ROW()-Fila_Títulos)</f>
        <v xml:space="preserve"> </v>
      </c>
      <c r="C223" s="129" t="str">
        <f t="shared" si="6"/>
        <v xml:space="preserve"> </v>
      </c>
      <c r="D223" s="130" t="str">
        <f ca="1">IF(Saldo_Préstamo*Datos_Ingresados,Pago," ")</f>
        <v xml:space="preserve"> </v>
      </c>
      <c r="E223" s="130" t="str">
        <f ca="1">IF(Saldo_Préstamo*Datos_Ingresados,Intereses," ")</f>
        <v xml:space="preserve"> </v>
      </c>
      <c r="F223" s="130" t="str">
        <f ca="1">IF(Saldo_Préstamo*Datos_Ingresados,Capital," ")</f>
        <v xml:space="preserve"> </v>
      </c>
      <c r="G223" s="131" t="str">
        <f t="shared" ca="1" si="7"/>
        <v xml:space="preserve"> </v>
      </c>
    </row>
    <row r="224" spans="2:7" ht="20.100000000000001" customHeight="1" x14ac:dyDescent="0.25">
      <c r="B224" s="128" t="str">
        <f>IF(ROW()-Fila_Títulos&gt;Número_de_Pagos," ",ROW()-Fila_Títulos)</f>
        <v xml:space="preserve"> </v>
      </c>
      <c r="C224" s="129" t="str">
        <f t="shared" si="6"/>
        <v xml:space="preserve"> </v>
      </c>
      <c r="D224" s="130" t="str">
        <f ca="1">IF(Saldo_Préstamo*Datos_Ingresados,Pago," ")</f>
        <v xml:space="preserve"> </v>
      </c>
      <c r="E224" s="130" t="str">
        <f ca="1">IF(Saldo_Préstamo*Datos_Ingresados,Intereses," ")</f>
        <v xml:space="preserve"> </v>
      </c>
      <c r="F224" s="130" t="str">
        <f ca="1">IF(Saldo_Préstamo*Datos_Ingresados,Capital," ")</f>
        <v xml:space="preserve"> </v>
      </c>
      <c r="G224" s="131" t="str">
        <f t="shared" ca="1" si="7"/>
        <v xml:space="preserve"> </v>
      </c>
    </row>
    <row r="225" spans="2:7" ht="20.100000000000001" customHeight="1" x14ac:dyDescent="0.25">
      <c r="B225" s="128" t="str">
        <f>IF(ROW()-Fila_Títulos&gt;Número_de_Pagos," ",ROW()-Fila_Títulos)</f>
        <v xml:space="preserve"> </v>
      </c>
      <c r="C225" s="129" t="str">
        <f t="shared" si="6"/>
        <v xml:space="preserve"> </v>
      </c>
      <c r="D225" s="130" t="str">
        <f ca="1">IF(Saldo_Préstamo*Datos_Ingresados,Pago," ")</f>
        <v xml:space="preserve"> </v>
      </c>
      <c r="E225" s="130" t="str">
        <f ca="1">IF(Saldo_Préstamo*Datos_Ingresados,Intereses," ")</f>
        <v xml:space="preserve"> </v>
      </c>
      <c r="F225" s="130" t="str">
        <f ca="1">IF(Saldo_Préstamo*Datos_Ingresados,Capital," ")</f>
        <v xml:space="preserve"> </v>
      </c>
      <c r="G225" s="131" t="str">
        <f t="shared" ca="1" si="7"/>
        <v xml:space="preserve"> </v>
      </c>
    </row>
    <row r="226" spans="2:7" ht="20.100000000000001" customHeight="1" x14ac:dyDescent="0.25">
      <c r="B226" s="128" t="str">
        <f>IF(ROW()-Fila_Títulos&gt;Número_de_Pagos," ",ROW()-Fila_Títulos)</f>
        <v xml:space="preserve"> </v>
      </c>
      <c r="C226" s="129" t="str">
        <f t="shared" si="6"/>
        <v xml:space="preserve"> </v>
      </c>
      <c r="D226" s="130" t="str">
        <f ca="1">IF(Saldo_Préstamo*Datos_Ingresados,Pago," ")</f>
        <v xml:space="preserve"> </v>
      </c>
      <c r="E226" s="130" t="str">
        <f ca="1">IF(Saldo_Préstamo*Datos_Ingresados,Intereses," ")</f>
        <v xml:space="preserve"> </v>
      </c>
      <c r="F226" s="130" t="str">
        <f ca="1">IF(Saldo_Préstamo*Datos_Ingresados,Capital," ")</f>
        <v xml:space="preserve"> </v>
      </c>
      <c r="G226" s="131" t="str">
        <f t="shared" ca="1" si="7"/>
        <v xml:space="preserve"> </v>
      </c>
    </row>
    <row r="227" spans="2:7" ht="20.100000000000001" customHeight="1" x14ac:dyDescent="0.25">
      <c r="B227" s="128" t="str">
        <f>IF(ROW()-Fila_Títulos&gt;Número_de_Pagos," ",ROW()-Fila_Títulos)</f>
        <v xml:space="preserve"> </v>
      </c>
      <c r="C227" s="129" t="str">
        <f t="shared" si="6"/>
        <v xml:space="preserve"> </v>
      </c>
      <c r="D227" s="130" t="str">
        <f ca="1">IF(Saldo_Préstamo*Datos_Ingresados,Pago," ")</f>
        <v xml:space="preserve"> </v>
      </c>
      <c r="E227" s="130" t="str">
        <f ca="1">IF(Saldo_Préstamo*Datos_Ingresados,Intereses," ")</f>
        <v xml:space="preserve"> </v>
      </c>
      <c r="F227" s="130" t="str">
        <f ca="1">IF(Saldo_Préstamo*Datos_Ingresados,Capital," ")</f>
        <v xml:space="preserve"> </v>
      </c>
      <c r="G227" s="131" t="str">
        <f t="shared" ca="1" si="7"/>
        <v xml:space="preserve"> </v>
      </c>
    </row>
    <row r="228" spans="2:7" ht="20.100000000000001" customHeight="1" x14ac:dyDescent="0.25">
      <c r="B228" s="128" t="str">
        <f>IF(ROW()-Fila_Títulos&gt;Número_de_Pagos," ",ROW()-Fila_Títulos)</f>
        <v xml:space="preserve"> </v>
      </c>
      <c r="C228" s="129" t="str">
        <f t="shared" si="6"/>
        <v xml:space="preserve"> </v>
      </c>
      <c r="D228" s="130" t="str">
        <f ca="1">IF(Saldo_Préstamo*Datos_Ingresados,Pago," ")</f>
        <v xml:space="preserve"> </v>
      </c>
      <c r="E228" s="130" t="str">
        <f ca="1">IF(Saldo_Préstamo*Datos_Ingresados,Intereses," ")</f>
        <v xml:space="preserve"> </v>
      </c>
      <c r="F228" s="130" t="str">
        <f ca="1">IF(Saldo_Préstamo*Datos_Ingresados,Capital," ")</f>
        <v xml:space="preserve"> </v>
      </c>
      <c r="G228" s="131" t="str">
        <f t="shared" ca="1" si="7"/>
        <v xml:space="preserve"> </v>
      </c>
    </row>
    <row r="229" spans="2:7" ht="20.100000000000001" customHeight="1" x14ac:dyDescent="0.25">
      <c r="B229" s="128" t="str">
        <f>IF(ROW()-Fila_Títulos&gt;Número_de_Pagos," ",ROW()-Fila_Títulos)</f>
        <v xml:space="preserve"> </v>
      </c>
      <c r="C229" s="129" t="str">
        <f t="shared" si="6"/>
        <v xml:space="preserve"> </v>
      </c>
      <c r="D229" s="130" t="str">
        <f ca="1">IF(Saldo_Préstamo*Datos_Ingresados,Pago," ")</f>
        <v xml:space="preserve"> </v>
      </c>
      <c r="E229" s="130" t="str">
        <f ca="1">IF(Saldo_Préstamo*Datos_Ingresados,Intereses," ")</f>
        <v xml:space="preserve"> </v>
      </c>
      <c r="F229" s="130" t="str">
        <f ca="1">IF(Saldo_Préstamo*Datos_Ingresados,Capital," ")</f>
        <v xml:space="preserve"> </v>
      </c>
      <c r="G229" s="131" t="str">
        <f t="shared" ca="1" si="7"/>
        <v xml:space="preserve"> </v>
      </c>
    </row>
    <row r="230" spans="2:7" ht="20.100000000000001" customHeight="1" x14ac:dyDescent="0.25">
      <c r="B230" s="128" t="str">
        <f>IF(ROW()-Fila_Títulos&gt;Número_de_Pagos," ",ROW()-Fila_Títulos)</f>
        <v xml:space="preserve"> </v>
      </c>
      <c r="C230" s="129" t="str">
        <f t="shared" si="6"/>
        <v xml:space="preserve"> </v>
      </c>
      <c r="D230" s="130" t="str">
        <f ca="1">IF(Saldo_Préstamo*Datos_Ingresados,Pago," ")</f>
        <v xml:space="preserve"> </v>
      </c>
      <c r="E230" s="130" t="str">
        <f ca="1">IF(Saldo_Préstamo*Datos_Ingresados,Intereses," ")</f>
        <v xml:space="preserve"> </v>
      </c>
      <c r="F230" s="130" t="str">
        <f ca="1">IF(Saldo_Préstamo*Datos_Ingresados,Capital," ")</f>
        <v xml:space="preserve"> </v>
      </c>
      <c r="G230" s="131" t="str">
        <f t="shared" ca="1" si="7"/>
        <v xml:space="preserve"> </v>
      </c>
    </row>
    <row r="231" spans="2:7" ht="20.100000000000001" customHeight="1" x14ac:dyDescent="0.25">
      <c r="B231" s="128" t="str">
        <f>IF(ROW()-Fila_Títulos&gt;Número_de_Pagos," ",ROW()-Fila_Títulos)</f>
        <v xml:space="preserve"> </v>
      </c>
      <c r="C231" s="129" t="str">
        <f t="shared" si="6"/>
        <v xml:space="preserve"> </v>
      </c>
      <c r="D231" s="130" t="str">
        <f ca="1">IF(Saldo_Préstamo*Datos_Ingresados,Pago," ")</f>
        <v xml:space="preserve"> </v>
      </c>
      <c r="E231" s="130" t="str">
        <f ca="1">IF(Saldo_Préstamo*Datos_Ingresados,Intereses," ")</f>
        <v xml:space="preserve"> </v>
      </c>
      <c r="F231" s="130" t="str">
        <f ca="1">IF(Saldo_Préstamo*Datos_Ingresados,Capital," ")</f>
        <v xml:space="preserve"> </v>
      </c>
      <c r="G231" s="131" t="str">
        <f t="shared" ca="1" si="7"/>
        <v xml:space="preserve"> </v>
      </c>
    </row>
    <row r="232" spans="2:7" ht="20.100000000000001" customHeight="1" x14ac:dyDescent="0.25">
      <c r="B232" s="128" t="str">
        <f>IF(ROW()-Fila_Títulos&gt;Número_de_Pagos," ",ROW()-Fila_Títulos)</f>
        <v xml:space="preserve"> </v>
      </c>
      <c r="C232" s="129" t="str">
        <f t="shared" si="6"/>
        <v xml:space="preserve"> </v>
      </c>
      <c r="D232" s="130" t="str">
        <f ca="1">IF(Saldo_Préstamo*Datos_Ingresados,Pago," ")</f>
        <v xml:space="preserve"> </v>
      </c>
      <c r="E232" s="130" t="str">
        <f ca="1">IF(Saldo_Préstamo*Datos_Ingresados,Intereses," ")</f>
        <v xml:space="preserve"> </v>
      </c>
      <c r="F232" s="130" t="str">
        <f ca="1">IF(Saldo_Préstamo*Datos_Ingresados,Capital," ")</f>
        <v xml:space="preserve"> </v>
      </c>
      <c r="G232" s="131" t="str">
        <f t="shared" ca="1" si="7"/>
        <v xml:space="preserve"> </v>
      </c>
    </row>
    <row r="233" spans="2:7" ht="20.100000000000001" customHeight="1" x14ac:dyDescent="0.25">
      <c r="B233" s="128" t="str">
        <f>IF(ROW()-Fila_Títulos&gt;Número_de_Pagos," ",ROW()-Fila_Títulos)</f>
        <v xml:space="preserve"> </v>
      </c>
      <c r="C233" s="129" t="str">
        <f t="shared" si="6"/>
        <v xml:space="preserve"> </v>
      </c>
      <c r="D233" s="130" t="str">
        <f ca="1">IF(Saldo_Préstamo*Datos_Ingresados,Pago," ")</f>
        <v xml:space="preserve"> </v>
      </c>
      <c r="E233" s="130" t="str">
        <f ca="1">IF(Saldo_Préstamo*Datos_Ingresados,Intereses," ")</f>
        <v xml:space="preserve"> </v>
      </c>
      <c r="F233" s="130" t="str">
        <f ca="1">IF(Saldo_Préstamo*Datos_Ingresados,Capital," ")</f>
        <v xml:space="preserve"> </v>
      </c>
      <c r="G233" s="131" t="str">
        <f t="shared" ca="1" si="7"/>
        <v xml:space="preserve"> </v>
      </c>
    </row>
    <row r="234" spans="2:7" ht="20.100000000000001" customHeight="1" x14ac:dyDescent="0.25">
      <c r="B234" s="128" t="str">
        <f>IF(ROW()-Fila_Títulos&gt;Número_de_Pagos," ",ROW()-Fila_Títulos)</f>
        <v xml:space="preserve"> </v>
      </c>
      <c r="C234" s="129" t="str">
        <f t="shared" si="6"/>
        <v xml:space="preserve"> </v>
      </c>
      <c r="D234" s="130" t="str">
        <f ca="1">IF(Saldo_Préstamo*Datos_Ingresados,Pago," ")</f>
        <v xml:space="preserve"> </v>
      </c>
      <c r="E234" s="130" t="str">
        <f ca="1">IF(Saldo_Préstamo*Datos_Ingresados,Intereses," ")</f>
        <v xml:space="preserve"> </v>
      </c>
      <c r="F234" s="130" t="str">
        <f ca="1">IF(Saldo_Préstamo*Datos_Ingresados,Capital," ")</f>
        <v xml:space="preserve"> </v>
      </c>
      <c r="G234" s="131" t="str">
        <f t="shared" ca="1" si="7"/>
        <v xml:space="preserve"> </v>
      </c>
    </row>
    <row r="235" spans="2:7" ht="20.100000000000001" customHeight="1" x14ac:dyDescent="0.25">
      <c r="B235" s="128" t="str">
        <f>IF(ROW()-Fila_Títulos&gt;Número_de_Pagos," ",ROW()-Fila_Títulos)</f>
        <v xml:space="preserve"> </v>
      </c>
      <c r="C235" s="129" t="str">
        <f t="shared" si="6"/>
        <v xml:space="preserve"> </v>
      </c>
      <c r="D235" s="130" t="str">
        <f ca="1">IF(Saldo_Préstamo*Datos_Ingresados,Pago," ")</f>
        <v xml:space="preserve"> </v>
      </c>
      <c r="E235" s="130" t="str">
        <f ca="1">IF(Saldo_Préstamo*Datos_Ingresados,Intereses," ")</f>
        <v xml:space="preserve"> </v>
      </c>
      <c r="F235" s="130" t="str">
        <f ca="1">IF(Saldo_Préstamo*Datos_Ingresados,Capital," ")</f>
        <v xml:space="preserve"> </v>
      </c>
      <c r="G235" s="131" t="str">
        <f t="shared" ca="1" si="7"/>
        <v xml:space="preserve"> </v>
      </c>
    </row>
    <row r="236" spans="2:7" ht="20.100000000000001" customHeight="1" x14ac:dyDescent="0.25">
      <c r="B236" s="128" t="str">
        <f>IF(ROW()-Fila_Títulos&gt;Número_de_Pagos," ",ROW()-Fila_Títulos)</f>
        <v xml:space="preserve"> </v>
      </c>
      <c r="C236" s="129" t="str">
        <f t="shared" si="6"/>
        <v xml:space="preserve"> </v>
      </c>
      <c r="D236" s="130" t="str">
        <f ca="1">IF(Saldo_Préstamo*Datos_Ingresados,Pago," ")</f>
        <v xml:space="preserve"> </v>
      </c>
      <c r="E236" s="130" t="str">
        <f ca="1">IF(Saldo_Préstamo*Datos_Ingresados,Intereses," ")</f>
        <v xml:space="preserve"> </v>
      </c>
      <c r="F236" s="130" t="str">
        <f ca="1">IF(Saldo_Préstamo*Datos_Ingresados,Capital," ")</f>
        <v xml:space="preserve"> </v>
      </c>
      <c r="G236" s="131" t="str">
        <f t="shared" ca="1" si="7"/>
        <v xml:space="preserve"> </v>
      </c>
    </row>
    <row r="237" spans="2:7" ht="20.100000000000001" customHeight="1" x14ac:dyDescent="0.25">
      <c r="B237" s="128" t="str">
        <f>IF(ROW()-Fila_Títulos&gt;Número_de_Pagos," ",ROW()-Fila_Títulos)</f>
        <v xml:space="preserve"> </v>
      </c>
      <c r="C237" s="129" t="str">
        <f t="shared" si="6"/>
        <v xml:space="preserve"> </v>
      </c>
      <c r="D237" s="130" t="str">
        <f ca="1">IF(Saldo_Préstamo*Datos_Ingresados,Pago," ")</f>
        <v xml:space="preserve"> </v>
      </c>
      <c r="E237" s="130" t="str">
        <f ca="1">IF(Saldo_Préstamo*Datos_Ingresados,Intereses," ")</f>
        <v xml:space="preserve"> </v>
      </c>
      <c r="F237" s="130" t="str">
        <f ca="1">IF(Saldo_Préstamo*Datos_Ingresados,Capital," ")</f>
        <v xml:space="preserve"> </v>
      </c>
      <c r="G237" s="131" t="str">
        <f t="shared" ca="1" si="7"/>
        <v xml:space="preserve"> </v>
      </c>
    </row>
    <row r="238" spans="2:7" ht="20.100000000000001" customHeight="1" x14ac:dyDescent="0.25">
      <c r="B238" s="128" t="str">
        <f>IF(ROW()-Fila_Títulos&gt;Número_de_Pagos," ",ROW()-Fila_Títulos)</f>
        <v xml:space="preserve"> </v>
      </c>
      <c r="C238" s="129" t="str">
        <f t="shared" si="6"/>
        <v xml:space="preserve"> </v>
      </c>
      <c r="D238" s="130" t="str">
        <f ca="1">IF(Saldo_Préstamo*Datos_Ingresados,Pago," ")</f>
        <v xml:space="preserve"> </v>
      </c>
      <c r="E238" s="130" t="str">
        <f ca="1">IF(Saldo_Préstamo*Datos_Ingresados,Intereses," ")</f>
        <v xml:space="preserve"> </v>
      </c>
      <c r="F238" s="130" t="str">
        <f ca="1">IF(Saldo_Préstamo*Datos_Ingresados,Capital," ")</f>
        <v xml:space="preserve"> </v>
      </c>
      <c r="G238" s="131" t="str">
        <f t="shared" ca="1" si="7"/>
        <v xml:space="preserve"> </v>
      </c>
    </row>
    <row r="239" spans="2:7" ht="20.100000000000001" customHeight="1" x14ac:dyDescent="0.25">
      <c r="B239" s="128" t="str">
        <f>IF(ROW()-Fila_Títulos&gt;Número_de_Pagos," ",ROW()-Fila_Títulos)</f>
        <v xml:space="preserve"> </v>
      </c>
      <c r="C239" s="129" t="str">
        <f t="shared" si="6"/>
        <v xml:space="preserve"> </v>
      </c>
      <c r="D239" s="130" t="str">
        <f ca="1">IF(Saldo_Préstamo*Datos_Ingresados,Pago," ")</f>
        <v xml:space="preserve"> </v>
      </c>
      <c r="E239" s="130" t="str">
        <f ca="1">IF(Saldo_Préstamo*Datos_Ingresados,Intereses," ")</f>
        <v xml:space="preserve"> </v>
      </c>
      <c r="F239" s="130" t="str">
        <f ca="1">IF(Saldo_Préstamo*Datos_Ingresados,Capital," ")</f>
        <v xml:space="preserve"> </v>
      </c>
      <c r="G239" s="131" t="str">
        <f t="shared" ca="1" si="7"/>
        <v xml:space="preserve"> </v>
      </c>
    </row>
    <row r="240" spans="2:7" ht="20.100000000000001" customHeight="1" x14ac:dyDescent="0.25">
      <c r="B240" s="128" t="str">
        <f>IF(ROW()-Fila_Títulos&gt;Número_de_Pagos," ",ROW()-Fila_Títulos)</f>
        <v xml:space="preserve"> </v>
      </c>
      <c r="C240" s="129" t="str">
        <f t="shared" si="6"/>
        <v xml:space="preserve"> </v>
      </c>
      <c r="D240" s="130" t="str">
        <f ca="1">IF(Saldo_Préstamo*Datos_Ingresados,Pago," ")</f>
        <v xml:space="preserve"> </v>
      </c>
      <c r="E240" s="130" t="str">
        <f ca="1">IF(Saldo_Préstamo*Datos_Ingresados,Intereses," ")</f>
        <v xml:space="preserve"> </v>
      </c>
      <c r="F240" s="130" t="str">
        <f ca="1">IF(Saldo_Préstamo*Datos_Ingresados,Capital," ")</f>
        <v xml:space="preserve"> </v>
      </c>
      <c r="G240" s="131" t="str">
        <f t="shared" ca="1" si="7"/>
        <v xml:space="preserve"> </v>
      </c>
    </row>
    <row r="241" spans="2:7" ht="20.100000000000001" customHeight="1" x14ac:dyDescent="0.25">
      <c r="B241" s="128" t="str">
        <f>IF(ROW()-Fila_Títulos&gt;Número_de_Pagos," ",ROW()-Fila_Títulos)</f>
        <v xml:space="preserve"> </v>
      </c>
      <c r="C241" s="129" t="str">
        <f t="shared" si="6"/>
        <v xml:space="preserve"> </v>
      </c>
      <c r="D241" s="130" t="str">
        <f ca="1">IF(Saldo_Préstamo*Datos_Ingresados,Pago," ")</f>
        <v xml:space="preserve"> </v>
      </c>
      <c r="E241" s="130" t="str">
        <f ca="1">IF(Saldo_Préstamo*Datos_Ingresados,Intereses," ")</f>
        <v xml:space="preserve"> </v>
      </c>
      <c r="F241" s="130" t="str">
        <f ca="1">IF(Saldo_Préstamo*Datos_Ingresados,Capital," ")</f>
        <v xml:space="preserve"> </v>
      </c>
      <c r="G241" s="131" t="str">
        <f t="shared" ca="1" si="7"/>
        <v xml:space="preserve"> </v>
      </c>
    </row>
    <row r="242" spans="2:7" ht="20.100000000000001" customHeight="1" x14ac:dyDescent="0.25">
      <c r="B242" s="128" t="str">
        <f>IF(ROW()-Fila_Títulos&gt;Número_de_Pagos," ",ROW()-Fila_Títulos)</f>
        <v xml:space="preserve"> </v>
      </c>
      <c r="C242" s="129" t="str">
        <f t="shared" si="6"/>
        <v xml:space="preserve"> </v>
      </c>
      <c r="D242" s="130" t="str">
        <f ca="1">IF(Saldo_Préstamo*Datos_Ingresados,Pago," ")</f>
        <v xml:space="preserve"> </v>
      </c>
      <c r="E242" s="130" t="str">
        <f ca="1">IF(Saldo_Préstamo*Datos_Ingresados,Intereses," ")</f>
        <v xml:space="preserve"> </v>
      </c>
      <c r="F242" s="130" t="str">
        <f ca="1">IF(Saldo_Préstamo*Datos_Ingresados,Capital," ")</f>
        <v xml:space="preserve"> </v>
      </c>
      <c r="G242" s="131" t="str">
        <f t="shared" ca="1" si="7"/>
        <v xml:space="preserve"> </v>
      </c>
    </row>
    <row r="243" spans="2:7" ht="20.100000000000001" customHeight="1" x14ac:dyDescent="0.25">
      <c r="B243" s="128" t="str">
        <f>IF(ROW()-Fila_Títulos&gt;Número_de_Pagos," ",ROW()-Fila_Títulos)</f>
        <v xml:space="preserve"> </v>
      </c>
      <c r="C243" s="129" t="str">
        <f t="shared" si="6"/>
        <v xml:space="preserve"> </v>
      </c>
      <c r="D243" s="130" t="str">
        <f ca="1">IF(Saldo_Préstamo*Datos_Ingresados,Pago," ")</f>
        <v xml:space="preserve"> </v>
      </c>
      <c r="E243" s="130" t="str">
        <f ca="1">IF(Saldo_Préstamo*Datos_Ingresados,Intereses," ")</f>
        <v xml:space="preserve"> </v>
      </c>
      <c r="F243" s="130" t="str">
        <f ca="1">IF(Saldo_Préstamo*Datos_Ingresados,Capital," ")</f>
        <v xml:space="preserve"> </v>
      </c>
      <c r="G243" s="131" t="str">
        <f t="shared" ca="1" si="7"/>
        <v xml:space="preserve"> </v>
      </c>
    </row>
    <row r="244" spans="2:7" ht="20.100000000000001" customHeight="1" x14ac:dyDescent="0.25">
      <c r="B244" s="128" t="str">
        <f>IF(ROW()-Fila_Títulos&gt;Número_de_Pagos," ",ROW()-Fila_Títulos)</f>
        <v xml:space="preserve"> </v>
      </c>
      <c r="C244" s="129" t="str">
        <f t="shared" si="6"/>
        <v xml:space="preserve"> </v>
      </c>
      <c r="D244" s="130" t="str">
        <f ca="1">IF(Saldo_Préstamo*Datos_Ingresados,Pago," ")</f>
        <v xml:space="preserve"> </v>
      </c>
      <c r="E244" s="130" t="str">
        <f ca="1">IF(Saldo_Préstamo*Datos_Ingresados,Intereses," ")</f>
        <v xml:space="preserve"> </v>
      </c>
      <c r="F244" s="130" t="str">
        <f ca="1">IF(Saldo_Préstamo*Datos_Ingresados,Capital," ")</f>
        <v xml:space="preserve"> </v>
      </c>
      <c r="G244" s="131" t="str">
        <f t="shared" ca="1" si="7"/>
        <v xml:space="preserve"> </v>
      </c>
    </row>
    <row r="245" spans="2:7" ht="20.100000000000001" customHeight="1" x14ac:dyDescent="0.25">
      <c r="B245" s="128" t="str">
        <f>IF(ROW()-Fila_Títulos&gt;Número_de_Pagos," ",ROW()-Fila_Títulos)</f>
        <v xml:space="preserve"> </v>
      </c>
      <c r="C245" s="129" t="str">
        <f t="shared" si="6"/>
        <v xml:space="preserve"> </v>
      </c>
      <c r="D245" s="130" t="str">
        <f ca="1">IF(Saldo_Préstamo*Datos_Ingresados,Pago," ")</f>
        <v xml:space="preserve"> </v>
      </c>
      <c r="E245" s="130" t="str">
        <f ca="1">IF(Saldo_Préstamo*Datos_Ingresados,Intereses," ")</f>
        <v xml:space="preserve"> </v>
      </c>
      <c r="F245" s="130" t="str">
        <f ca="1">IF(Saldo_Préstamo*Datos_Ingresados,Capital," ")</f>
        <v xml:space="preserve"> </v>
      </c>
      <c r="G245" s="131" t="str">
        <f t="shared" ca="1" si="7"/>
        <v xml:space="preserve"> </v>
      </c>
    </row>
    <row r="246" spans="2:7" ht="20.100000000000001" customHeight="1" x14ac:dyDescent="0.25">
      <c r="B246" s="128" t="str">
        <f>IF(ROW()-Fila_Títulos&gt;Número_de_Pagos," ",ROW()-Fila_Títulos)</f>
        <v xml:space="preserve"> </v>
      </c>
      <c r="C246" s="129" t="str">
        <f t="shared" si="6"/>
        <v xml:space="preserve"> </v>
      </c>
      <c r="D246" s="130" t="str">
        <f ca="1">IF(Saldo_Préstamo*Datos_Ingresados,Pago," ")</f>
        <v xml:space="preserve"> </v>
      </c>
      <c r="E246" s="130" t="str">
        <f ca="1">IF(Saldo_Préstamo*Datos_Ingresados,Intereses," ")</f>
        <v xml:space="preserve"> </v>
      </c>
      <c r="F246" s="130" t="str">
        <f ca="1">IF(Saldo_Préstamo*Datos_Ingresados,Capital," ")</f>
        <v xml:space="preserve"> </v>
      </c>
      <c r="G246" s="131" t="str">
        <f t="shared" ca="1" si="7"/>
        <v xml:space="preserve"> </v>
      </c>
    </row>
    <row r="247" spans="2:7" ht="20.100000000000001" customHeight="1" x14ac:dyDescent="0.25">
      <c r="B247" s="128" t="str">
        <f>IF(ROW()-Fila_Títulos&gt;Número_de_Pagos," ",ROW()-Fila_Títulos)</f>
        <v xml:space="preserve"> </v>
      </c>
      <c r="C247" s="129" t="str">
        <f t="shared" si="6"/>
        <v xml:space="preserve"> </v>
      </c>
      <c r="D247" s="130" t="str">
        <f ca="1">IF(Saldo_Préstamo*Datos_Ingresados,Pago," ")</f>
        <v xml:space="preserve"> </v>
      </c>
      <c r="E247" s="130" t="str">
        <f ca="1">IF(Saldo_Préstamo*Datos_Ingresados,Intereses," ")</f>
        <v xml:space="preserve"> </v>
      </c>
      <c r="F247" s="130" t="str">
        <f ca="1">IF(Saldo_Préstamo*Datos_Ingresados,Capital," ")</f>
        <v xml:space="preserve"> </v>
      </c>
      <c r="G247" s="131" t="str">
        <f t="shared" ca="1" si="7"/>
        <v xml:space="preserve"> </v>
      </c>
    </row>
    <row r="248" spans="2:7" ht="20.100000000000001" customHeight="1" x14ac:dyDescent="0.25">
      <c r="B248" s="128" t="str">
        <f>IF(ROW()-Fila_Títulos&gt;Número_de_Pagos," ",ROW()-Fila_Títulos)</f>
        <v xml:space="preserve"> </v>
      </c>
      <c r="C248" s="129" t="str">
        <f t="shared" si="6"/>
        <v xml:space="preserve"> </v>
      </c>
      <c r="D248" s="130" t="str">
        <f ca="1">IF(Saldo_Préstamo*Datos_Ingresados,Pago," ")</f>
        <v xml:space="preserve"> </v>
      </c>
      <c r="E248" s="130" t="str">
        <f ca="1">IF(Saldo_Préstamo*Datos_Ingresados,Intereses," ")</f>
        <v xml:space="preserve"> </v>
      </c>
      <c r="F248" s="130" t="str">
        <f ca="1">IF(Saldo_Préstamo*Datos_Ingresados,Capital," ")</f>
        <v xml:space="preserve"> </v>
      </c>
      <c r="G248" s="131" t="str">
        <f t="shared" ca="1" si="7"/>
        <v xml:space="preserve"> </v>
      </c>
    </row>
    <row r="249" spans="2:7" ht="20.100000000000001" customHeight="1" x14ac:dyDescent="0.25">
      <c r="B249" s="128" t="str">
        <f>IF(ROW()-Fila_Títulos&gt;Número_de_Pagos," ",ROW()-Fila_Títulos)</f>
        <v xml:space="preserve"> </v>
      </c>
      <c r="C249" s="129" t="str">
        <f t="shared" si="6"/>
        <v xml:space="preserve"> </v>
      </c>
      <c r="D249" s="130" t="str">
        <f ca="1">IF(Saldo_Préstamo*Datos_Ingresados,Pago," ")</f>
        <v xml:space="preserve"> </v>
      </c>
      <c r="E249" s="130" t="str">
        <f ca="1">IF(Saldo_Préstamo*Datos_Ingresados,Intereses," ")</f>
        <v xml:space="preserve"> </v>
      </c>
      <c r="F249" s="130" t="str">
        <f ca="1">IF(Saldo_Préstamo*Datos_Ingresados,Capital," ")</f>
        <v xml:space="preserve"> </v>
      </c>
      <c r="G249" s="131" t="str">
        <f t="shared" ca="1" si="7"/>
        <v xml:space="preserve"> </v>
      </c>
    </row>
    <row r="250" spans="2:7" ht="20.100000000000001" customHeight="1" x14ac:dyDescent="0.25">
      <c r="B250" s="128" t="str">
        <f>IF(ROW()-Fila_Títulos&gt;Número_de_Pagos," ",ROW()-Fila_Títulos)</f>
        <v xml:space="preserve"> </v>
      </c>
      <c r="C250" s="129" t="str">
        <f t="shared" si="6"/>
        <v xml:space="preserve"> </v>
      </c>
      <c r="D250" s="130" t="str">
        <f ca="1">IF(Saldo_Préstamo*Datos_Ingresados,Pago," ")</f>
        <v xml:space="preserve"> </v>
      </c>
      <c r="E250" s="130" t="str">
        <f ca="1">IF(Saldo_Préstamo*Datos_Ingresados,Intereses," ")</f>
        <v xml:space="preserve"> </v>
      </c>
      <c r="F250" s="130" t="str">
        <f ca="1">IF(Saldo_Préstamo*Datos_Ingresados,Capital," ")</f>
        <v xml:space="preserve"> </v>
      </c>
      <c r="G250" s="131" t="str">
        <f t="shared" ca="1" si="7"/>
        <v xml:space="preserve"> </v>
      </c>
    </row>
    <row r="251" spans="2:7" ht="20.100000000000001" customHeight="1" x14ac:dyDescent="0.25">
      <c r="B251" s="128" t="str">
        <f>IF(ROW()-Fila_Títulos&gt;Número_de_Pagos," ",ROW()-Fila_Títulos)</f>
        <v xml:space="preserve"> </v>
      </c>
      <c r="C251" s="129" t="str">
        <f t="shared" si="6"/>
        <v xml:space="preserve"> </v>
      </c>
      <c r="D251" s="130" t="str">
        <f ca="1">IF(Saldo_Préstamo*Datos_Ingresados,Pago," ")</f>
        <v xml:space="preserve"> </v>
      </c>
      <c r="E251" s="130" t="str">
        <f ca="1">IF(Saldo_Préstamo*Datos_Ingresados,Intereses," ")</f>
        <v xml:space="preserve"> </v>
      </c>
      <c r="F251" s="130" t="str">
        <f ca="1">IF(Saldo_Préstamo*Datos_Ingresados,Capital," ")</f>
        <v xml:space="preserve"> </v>
      </c>
      <c r="G251" s="131" t="str">
        <f t="shared" ca="1" si="7"/>
        <v xml:space="preserve"> </v>
      </c>
    </row>
    <row r="252" spans="2:7" ht="20.100000000000001" customHeight="1" x14ac:dyDescent="0.25">
      <c r="B252" s="128" t="str">
        <f>IF(ROW()-Fila_Títulos&gt;Número_de_Pagos," ",ROW()-Fila_Títulos)</f>
        <v xml:space="preserve"> </v>
      </c>
      <c r="C252" s="129" t="str">
        <f t="shared" si="6"/>
        <v xml:space="preserve"> </v>
      </c>
      <c r="D252" s="130" t="str">
        <f ca="1">IF(Saldo_Préstamo*Datos_Ingresados,Pago," ")</f>
        <v xml:space="preserve"> </v>
      </c>
      <c r="E252" s="130" t="str">
        <f ca="1">IF(Saldo_Préstamo*Datos_Ingresados,Intereses," ")</f>
        <v xml:space="preserve"> </v>
      </c>
      <c r="F252" s="130" t="str">
        <f ca="1">IF(Saldo_Préstamo*Datos_Ingresados,Capital," ")</f>
        <v xml:space="preserve"> </v>
      </c>
      <c r="G252" s="131" t="str">
        <f t="shared" ca="1" si="7"/>
        <v xml:space="preserve"> </v>
      </c>
    </row>
    <row r="253" spans="2:7" ht="20.100000000000001" customHeight="1" x14ac:dyDescent="0.25">
      <c r="B253" s="128" t="str">
        <f>IF(ROW()-Fila_Títulos&gt;Número_de_Pagos," ",ROW()-Fila_Títulos)</f>
        <v xml:space="preserve"> </v>
      </c>
      <c r="C253" s="129" t="str">
        <f t="shared" si="6"/>
        <v xml:space="preserve"> </v>
      </c>
      <c r="D253" s="130" t="str">
        <f ca="1">IF(Saldo_Préstamo*Datos_Ingresados,Pago," ")</f>
        <v xml:space="preserve"> </v>
      </c>
      <c r="E253" s="130" t="str">
        <f ca="1">IF(Saldo_Préstamo*Datos_Ingresados,Intereses," ")</f>
        <v xml:space="preserve"> </v>
      </c>
      <c r="F253" s="130" t="str">
        <f ca="1">IF(Saldo_Préstamo*Datos_Ingresados,Capital," ")</f>
        <v xml:space="preserve"> </v>
      </c>
      <c r="G253" s="131" t="str">
        <f t="shared" ca="1" si="7"/>
        <v xml:space="preserve"> </v>
      </c>
    </row>
    <row r="254" spans="2:7" ht="20.100000000000001" customHeight="1" x14ac:dyDescent="0.25">
      <c r="B254" s="128" t="str">
        <f>IF(ROW()-Fila_Títulos&gt;Número_de_Pagos," ",ROW()-Fila_Títulos)</f>
        <v xml:space="preserve"> </v>
      </c>
      <c r="C254" s="129" t="str">
        <f t="shared" si="6"/>
        <v xml:space="preserve"> </v>
      </c>
      <c r="D254" s="130" t="str">
        <f ca="1">IF(Saldo_Préstamo*Datos_Ingresados,Pago," ")</f>
        <v xml:space="preserve"> </v>
      </c>
      <c r="E254" s="130" t="str">
        <f ca="1">IF(Saldo_Préstamo*Datos_Ingresados,Intereses," ")</f>
        <v xml:space="preserve"> </v>
      </c>
      <c r="F254" s="130" t="str">
        <f ca="1">IF(Saldo_Préstamo*Datos_Ingresados,Capital," ")</f>
        <v xml:space="preserve"> </v>
      </c>
      <c r="G254" s="131" t="str">
        <f t="shared" ca="1" si="7"/>
        <v xml:space="preserve"> </v>
      </c>
    </row>
    <row r="255" spans="2:7" ht="20.100000000000001" customHeight="1" x14ac:dyDescent="0.25">
      <c r="B255" s="128" t="str">
        <f>IF(ROW()-Fila_Títulos&gt;Número_de_Pagos," ",ROW()-Fila_Títulos)</f>
        <v xml:space="preserve"> </v>
      </c>
      <c r="C255" s="129" t="str">
        <f t="shared" si="6"/>
        <v xml:space="preserve"> </v>
      </c>
      <c r="D255" s="130" t="str">
        <f ca="1">IF(Saldo_Préstamo*Datos_Ingresados,Pago," ")</f>
        <v xml:space="preserve"> </v>
      </c>
      <c r="E255" s="130" t="str">
        <f ca="1">IF(Saldo_Préstamo*Datos_Ingresados,Intereses," ")</f>
        <v xml:space="preserve"> </v>
      </c>
      <c r="F255" s="130" t="str">
        <f ca="1">IF(Saldo_Préstamo*Datos_Ingresados,Capital," ")</f>
        <v xml:space="preserve"> </v>
      </c>
      <c r="G255" s="131" t="str">
        <f t="shared" ca="1" si="7"/>
        <v xml:space="preserve"> </v>
      </c>
    </row>
    <row r="256" spans="2:7" ht="20.100000000000001" customHeight="1" x14ac:dyDescent="0.25">
      <c r="B256" s="128" t="str">
        <f>IF(ROW()-Fila_Títulos&gt;Número_de_Pagos," ",ROW()-Fila_Títulos)</f>
        <v xml:space="preserve"> </v>
      </c>
      <c r="C256" s="129" t="str">
        <f t="shared" si="6"/>
        <v xml:space="preserve"> </v>
      </c>
      <c r="D256" s="130" t="str">
        <f ca="1">IF(Saldo_Préstamo*Datos_Ingresados,Pago," ")</f>
        <v xml:space="preserve"> </v>
      </c>
      <c r="E256" s="130" t="str">
        <f ca="1">IF(Saldo_Préstamo*Datos_Ingresados,Intereses," ")</f>
        <v xml:space="preserve"> </v>
      </c>
      <c r="F256" s="130" t="str">
        <f ca="1">IF(Saldo_Préstamo*Datos_Ingresados,Capital," ")</f>
        <v xml:space="preserve"> </v>
      </c>
      <c r="G256" s="131" t="str">
        <f t="shared" ca="1" si="7"/>
        <v xml:space="preserve"> </v>
      </c>
    </row>
    <row r="257" spans="2:7" ht="20.100000000000001" customHeight="1" x14ac:dyDescent="0.25">
      <c r="B257" s="128" t="str">
        <f>IF(ROW()-Fila_Títulos&gt;Número_de_Pagos," ",ROW()-Fila_Títulos)</f>
        <v xml:space="preserve"> </v>
      </c>
      <c r="C257" s="129" t="str">
        <f t="shared" si="6"/>
        <v xml:space="preserve"> </v>
      </c>
      <c r="D257" s="130" t="str">
        <f ca="1">IF(Saldo_Préstamo*Datos_Ingresados,Pago," ")</f>
        <v xml:space="preserve"> </v>
      </c>
      <c r="E257" s="130" t="str">
        <f ca="1">IF(Saldo_Préstamo*Datos_Ingresados,Intereses," ")</f>
        <v xml:space="preserve"> </v>
      </c>
      <c r="F257" s="130" t="str">
        <f ca="1">IF(Saldo_Préstamo*Datos_Ingresados,Capital," ")</f>
        <v xml:space="preserve"> </v>
      </c>
      <c r="G257" s="131" t="str">
        <f t="shared" ca="1" si="7"/>
        <v xml:space="preserve"> </v>
      </c>
    </row>
    <row r="258" spans="2:7" ht="20.100000000000001" customHeight="1" x14ac:dyDescent="0.25">
      <c r="B258" s="128" t="str">
        <f>IF(ROW()-Fila_Títulos&gt;Número_de_Pagos," ",ROW()-Fila_Títulos)</f>
        <v xml:space="preserve"> </v>
      </c>
      <c r="C258" s="129" t="str">
        <f t="shared" si="6"/>
        <v xml:space="preserve"> </v>
      </c>
      <c r="D258" s="130" t="str">
        <f ca="1">IF(Saldo_Préstamo*Datos_Ingresados,Pago," ")</f>
        <v xml:space="preserve"> </v>
      </c>
      <c r="E258" s="130" t="str">
        <f ca="1">IF(Saldo_Préstamo*Datos_Ingresados,Intereses," ")</f>
        <v xml:space="preserve"> </v>
      </c>
      <c r="F258" s="130" t="str">
        <f ca="1">IF(Saldo_Préstamo*Datos_Ingresados,Capital," ")</f>
        <v xml:space="preserve"> </v>
      </c>
      <c r="G258" s="131" t="str">
        <f t="shared" ca="1" si="7"/>
        <v xml:space="preserve"> </v>
      </c>
    </row>
    <row r="259" spans="2:7" ht="20.100000000000001" customHeight="1" x14ac:dyDescent="0.25">
      <c r="B259" s="128" t="str">
        <f>IF(ROW()-Fila_Títulos&gt;Número_de_Pagos," ",ROW()-Fila_Títulos)</f>
        <v xml:space="preserve"> </v>
      </c>
      <c r="C259" s="129" t="str">
        <f t="shared" si="6"/>
        <v xml:space="preserve"> </v>
      </c>
      <c r="D259" s="130" t="str">
        <f ca="1">IF(Saldo_Préstamo*Datos_Ingresados,Pago," ")</f>
        <v xml:space="preserve"> </v>
      </c>
      <c r="E259" s="130" t="str">
        <f ca="1">IF(Saldo_Préstamo*Datos_Ingresados,Intereses," ")</f>
        <v xml:space="preserve"> </v>
      </c>
      <c r="F259" s="130" t="str">
        <f ca="1">IF(Saldo_Préstamo*Datos_Ingresados,Capital," ")</f>
        <v xml:space="preserve"> </v>
      </c>
      <c r="G259" s="131" t="str">
        <f t="shared" ca="1" si="7"/>
        <v xml:space="preserve"> </v>
      </c>
    </row>
    <row r="260" spans="2:7" ht="20.100000000000001" customHeight="1" x14ac:dyDescent="0.25">
      <c r="B260" s="128" t="str">
        <f>IF(ROW()-Fila_Títulos&gt;Número_de_Pagos," ",ROW()-Fila_Títulos)</f>
        <v xml:space="preserve"> </v>
      </c>
      <c r="C260" s="129" t="str">
        <f t="shared" si="6"/>
        <v xml:space="preserve"> </v>
      </c>
      <c r="D260" s="130" t="str">
        <f ca="1">IF(Saldo_Préstamo*Datos_Ingresados,Pago," ")</f>
        <v xml:space="preserve"> </v>
      </c>
      <c r="E260" s="130" t="str">
        <f ca="1">IF(Saldo_Préstamo*Datos_Ingresados,Intereses," ")</f>
        <v xml:space="preserve"> </v>
      </c>
      <c r="F260" s="130" t="str">
        <f ca="1">IF(Saldo_Préstamo*Datos_Ingresados,Capital," ")</f>
        <v xml:space="preserve"> </v>
      </c>
      <c r="G260" s="131" t="str">
        <f t="shared" ca="1" si="7"/>
        <v xml:space="preserve"> </v>
      </c>
    </row>
    <row r="261" spans="2:7" ht="20.100000000000001" customHeight="1" x14ac:dyDescent="0.25">
      <c r="B261" s="128" t="str">
        <f>IF(ROW()-Fila_Títulos&gt;Número_de_Pagos," ",ROW()-Fila_Títulos)</f>
        <v xml:space="preserve"> </v>
      </c>
      <c r="C261" s="129" t="str">
        <f t="shared" si="6"/>
        <v xml:space="preserve"> </v>
      </c>
      <c r="D261" s="130" t="str">
        <f ca="1">IF(Saldo_Préstamo*Datos_Ingresados,Pago," ")</f>
        <v xml:space="preserve"> </v>
      </c>
      <c r="E261" s="130" t="str">
        <f ca="1">IF(Saldo_Préstamo*Datos_Ingresados,Intereses," ")</f>
        <v xml:space="preserve"> </v>
      </c>
      <c r="F261" s="130" t="str">
        <f ca="1">IF(Saldo_Préstamo*Datos_Ingresados,Capital," ")</f>
        <v xml:space="preserve"> </v>
      </c>
      <c r="G261" s="131" t="str">
        <f t="shared" ca="1" si="7"/>
        <v xml:space="preserve"> </v>
      </c>
    </row>
    <row r="262" spans="2:7" ht="20.100000000000001" customHeight="1" x14ac:dyDescent="0.25">
      <c r="B262" s="128" t="str">
        <f>IF(ROW()-Fila_Títulos&gt;Número_de_Pagos," ",ROW()-Fila_Títulos)</f>
        <v xml:space="preserve"> </v>
      </c>
      <c r="C262" s="129" t="str">
        <f t="shared" si="6"/>
        <v xml:space="preserve"> </v>
      </c>
      <c r="D262" s="130" t="str">
        <f ca="1">IF(Saldo_Préstamo*Datos_Ingresados,Pago," ")</f>
        <v xml:space="preserve"> </v>
      </c>
      <c r="E262" s="130" t="str">
        <f ca="1">IF(Saldo_Préstamo*Datos_Ingresados,Intereses," ")</f>
        <v xml:space="preserve"> </v>
      </c>
      <c r="F262" s="130" t="str">
        <f ca="1">IF(Saldo_Préstamo*Datos_Ingresados,Capital," ")</f>
        <v xml:space="preserve"> </v>
      </c>
      <c r="G262" s="131" t="str">
        <f t="shared" ca="1" si="7"/>
        <v xml:space="preserve"> </v>
      </c>
    </row>
    <row r="263" spans="2:7" ht="20.100000000000001" customHeight="1" x14ac:dyDescent="0.25">
      <c r="B263" s="128" t="str">
        <f>IF(ROW()-Fila_Títulos&gt;Número_de_Pagos," ",ROW()-Fila_Títulos)</f>
        <v xml:space="preserve"> </v>
      </c>
      <c r="C263" s="129" t="str">
        <f t="shared" si="6"/>
        <v xml:space="preserve"> </v>
      </c>
      <c r="D263" s="130" t="str">
        <f ca="1">IF(Saldo_Préstamo*Datos_Ingresados,Pago," ")</f>
        <v xml:space="preserve"> </v>
      </c>
      <c r="E263" s="130" t="str">
        <f ca="1">IF(Saldo_Préstamo*Datos_Ingresados,Intereses," ")</f>
        <v xml:space="preserve"> </v>
      </c>
      <c r="F263" s="130" t="str">
        <f ca="1">IF(Saldo_Préstamo*Datos_Ingresados,Capital," ")</f>
        <v xml:space="preserve"> </v>
      </c>
      <c r="G263" s="131" t="str">
        <f t="shared" ca="1" si="7"/>
        <v xml:space="preserve"> </v>
      </c>
    </row>
    <row r="264" spans="2:7" ht="20.100000000000001" customHeight="1" x14ac:dyDescent="0.25">
      <c r="B264" s="128" t="str">
        <f>IF(ROW()-Fila_Títulos&gt;Número_de_Pagos," ",ROW()-Fila_Títulos)</f>
        <v xml:space="preserve"> </v>
      </c>
      <c r="C264" s="129" t="str">
        <f t="shared" si="6"/>
        <v xml:space="preserve"> </v>
      </c>
      <c r="D264" s="130" t="str">
        <f ca="1">IF(Saldo_Préstamo*Datos_Ingresados,Pago," ")</f>
        <v xml:space="preserve"> </v>
      </c>
      <c r="E264" s="130" t="str">
        <f ca="1">IF(Saldo_Préstamo*Datos_Ingresados,Intereses," ")</f>
        <v xml:space="preserve"> </v>
      </c>
      <c r="F264" s="130" t="str">
        <f ca="1">IF(Saldo_Préstamo*Datos_Ingresados,Capital," ")</f>
        <v xml:space="preserve"> </v>
      </c>
      <c r="G264" s="131" t="str">
        <f t="shared" ca="1" si="7"/>
        <v xml:space="preserve"> </v>
      </c>
    </row>
    <row r="265" spans="2:7" ht="20.100000000000001" customHeight="1" x14ac:dyDescent="0.25">
      <c r="B265" s="128" t="str">
        <f>IF(ROW()-Fila_Títulos&gt;Número_de_Pagos," ",ROW()-Fila_Títulos)</f>
        <v xml:space="preserve"> </v>
      </c>
      <c r="C265" s="129" t="str">
        <f t="shared" si="6"/>
        <v xml:space="preserve"> </v>
      </c>
      <c r="D265" s="130" t="str">
        <f ca="1">IF(Saldo_Préstamo*Datos_Ingresados,Pago," ")</f>
        <v xml:space="preserve"> </v>
      </c>
      <c r="E265" s="130" t="str">
        <f ca="1">IF(Saldo_Préstamo*Datos_Ingresados,Intereses," ")</f>
        <v xml:space="preserve"> </v>
      </c>
      <c r="F265" s="130" t="str">
        <f ca="1">IF(Saldo_Préstamo*Datos_Ingresados,Capital," ")</f>
        <v xml:space="preserve"> </v>
      </c>
      <c r="G265" s="131" t="str">
        <f t="shared" ca="1" si="7"/>
        <v xml:space="preserve"> </v>
      </c>
    </row>
    <row r="266" spans="2:7" ht="20.100000000000001" customHeight="1" x14ac:dyDescent="0.25">
      <c r="B266" s="128" t="str">
        <f>IF(ROW()-Fila_Títulos&gt;Número_de_Pagos," ",ROW()-Fila_Títulos)</f>
        <v xml:space="preserve"> </v>
      </c>
      <c r="C266" s="129" t="str">
        <f t="shared" si="6"/>
        <v xml:space="preserve"> </v>
      </c>
      <c r="D266" s="130" t="str">
        <f ca="1">IF(Saldo_Préstamo*Datos_Ingresados,Pago," ")</f>
        <v xml:space="preserve"> </v>
      </c>
      <c r="E266" s="130" t="str">
        <f ca="1">IF(Saldo_Préstamo*Datos_Ingresados,Intereses," ")</f>
        <v xml:space="preserve"> </v>
      </c>
      <c r="F266" s="130" t="str">
        <f ca="1">IF(Saldo_Préstamo*Datos_Ingresados,Capital," ")</f>
        <v xml:space="preserve"> </v>
      </c>
      <c r="G266" s="131" t="str">
        <f t="shared" ca="1" si="7"/>
        <v xml:space="preserve"> </v>
      </c>
    </row>
    <row r="267" spans="2:7" ht="20.100000000000001" customHeight="1" x14ac:dyDescent="0.25">
      <c r="B267" s="128" t="str">
        <f>IF(ROW()-Fila_Títulos&gt;Número_de_Pagos," ",ROW()-Fila_Títulos)</f>
        <v xml:space="preserve"> </v>
      </c>
      <c r="C267" s="129" t="str">
        <f t="shared" si="6"/>
        <v xml:space="preserve"> </v>
      </c>
      <c r="D267" s="130" t="str">
        <f ca="1">IF(Saldo_Préstamo*Datos_Ingresados,Pago," ")</f>
        <v xml:space="preserve"> </v>
      </c>
      <c r="E267" s="130" t="str">
        <f ca="1">IF(Saldo_Préstamo*Datos_Ingresados,Intereses," ")</f>
        <v xml:space="preserve"> </v>
      </c>
      <c r="F267" s="130" t="str">
        <f ca="1">IF(Saldo_Préstamo*Datos_Ingresados,Capital," ")</f>
        <v xml:space="preserve"> </v>
      </c>
      <c r="G267" s="131" t="str">
        <f t="shared" ca="1" si="7"/>
        <v xml:space="preserve"> </v>
      </c>
    </row>
    <row r="268" spans="2:7" ht="20.100000000000001" customHeight="1" x14ac:dyDescent="0.25">
      <c r="B268" s="128" t="str">
        <f>IF(ROW()-Fila_Títulos&gt;Número_de_Pagos," ",ROW()-Fila_Títulos)</f>
        <v xml:space="preserve"> </v>
      </c>
      <c r="C268" s="129" t="str">
        <f t="shared" si="6"/>
        <v xml:space="preserve"> </v>
      </c>
      <c r="D268" s="130" t="str">
        <f ca="1">IF(Saldo_Préstamo*Datos_Ingresados,Pago," ")</f>
        <v xml:space="preserve"> </v>
      </c>
      <c r="E268" s="130" t="str">
        <f ca="1">IF(Saldo_Préstamo*Datos_Ingresados,Intereses," ")</f>
        <v xml:space="preserve"> </v>
      </c>
      <c r="F268" s="130" t="str">
        <f ca="1">IF(Saldo_Préstamo*Datos_Ingresados,Capital," ")</f>
        <v xml:space="preserve"> </v>
      </c>
      <c r="G268" s="131" t="str">
        <f t="shared" ca="1" si="7"/>
        <v xml:space="preserve"> </v>
      </c>
    </row>
    <row r="269" spans="2:7" ht="20.100000000000001" customHeight="1" x14ac:dyDescent="0.25">
      <c r="B269" s="128" t="str">
        <f>IF(ROW()-Fila_Títulos&gt;Número_de_Pagos," ",ROW()-Fila_Títulos)</f>
        <v xml:space="preserve"> </v>
      </c>
      <c r="C269" s="129" t="str">
        <f t="shared" si="6"/>
        <v xml:space="preserve"> </v>
      </c>
      <c r="D269" s="130" t="str">
        <f ca="1">IF(Saldo_Préstamo*Datos_Ingresados,Pago," ")</f>
        <v xml:space="preserve"> </v>
      </c>
      <c r="E269" s="130" t="str">
        <f ca="1">IF(Saldo_Préstamo*Datos_Ingresados,Intereses," ")</f>
        <v xml:space="preserve"> </v>
      </c>
      <c r="F269" s="130" t="str">
        <f ca="1">IF(Saldo_Préstamo*Datos_Ingresados,Capital," ")</f>
        <v xml:space="preserve"> </v>
      </c>
      <c r="G269" s="131" t="str">
        <f t="shared" ca="1" si="7"/>
        <v xml:space="preserve"> </v>
      </c>
    </row>
    <row r="270" spans="2:7" ht="20.100000000000001" customHeight="1" x14ac:dyDescent="0.25">
      <c r="B270" s="128" t="str">
        <f>IF(ROW()-Fila_Títulos&gt;Número_de_Pagos," ",ROW()-Fila_Títulos)</f>
        <v xml:space="preserve"> </v>
      </c>
      <c r="C270" s="129" t="str">
        <f t="shared" si="6"/>
        <v xml:space="preserve"> </v>
      </c>
      <c r="D270" s="130" t="str">
        <f ca="1">IF(Saldo_Préstamo*Datos_Ingresados,Pago," ")</f>
        <v xml:space="preserve"> </v>
      </c>
      <c r="E270" s="130" t="str">
        <f ca="1">IF(Saldo_Préstamo*Datos_Ingresados,Intereses," ")</f>
        <v xml:space="preserve"> </v>
      </c>
      <c r="F270" s="130" t="str">
        <f ca="1">IF(Saldo_Préstamo*Datos_Ingresados,Capital," ")</f>
        <v xml:space="preserve"> </v>
      </c>
      <c r="G270" s="131" t="str">
        <f t="shared" ca="1" si="7"/>
        <v xml:space="preserve"> </v>
      </c>
    </row>
    <row r="271" spans="2:7" ht="20.100000000000001" customHeight="1" x14ac:dyDescent="0.25">
      <c r="B271" s="128" t="str">
        <f>IF(ROW()-Fila_Títulos&gt;Número_de_Pagos," ",ROW()-Fila_Títulos)</f>
        <v xml:space="preserve"> </v>
      </c>
      <c r="C271" s="129" t="str">
        <f t="shared" si="6"/>
        <v xml:space="preserve"> </v>
      </c>
      <c r="D271" s="130" t="str">
        <f ca="1">IF(Saldo_Préstamo*Datos_Ingresados,Pago," ")</f>
        <v xml:space="preserve"> </v>
      </c>
      <c r="E271" s="130" t="str">
        <f ca="1">IF(Saldo_Préstamo*Datos_Ingresados,Intereses," ")</f>
        <v xml:space="preserve"> </v>
      </c>
      <c r="F271" s="130" t="str">
        <f ca="1">IF(Saldo_Préstamo*Datos_Ingresados,Capital," ")</f>
        <v xml:space="preserve"> </v>
      </c>
      <c r="G271" s="131" t="str">
        <f t="shared" ca="1" si="7"/>
        <v xml:space="preserve"> </v>
      </c>
    </row>
    <row r="272" spans="2:7" ht="20.100000000000001" customHeight="1" x14ac:dyDescent="0.25">
      <c r="B272" s="128" t="str">
        <f>IF(ROW()-Fila_Títulos&gt;Número_de_Pagos," ",ROW()-Fila_Títulos)</f>
        <v xml:space="preserve"> </v>
      </c>
      <c r="C272" s="129" t="str">
        <f t="shared" si="6"/>
        <v xml:space="preserve"> </v>
      </c>
      <c r="D272" s="130" t="str">
        <f ca="1">IF(Saldo_Préstamo*Datos_Ingresados,Pago," ")</f>
        <v xml:space="preserve"> </v>
      </c>
      <c r="E272" s="130" t="str">
        <f ca="1">IF(Saldo_Préstamo*Datos_Ingresados,Intereses," ")</f>
        <v xml:space="preserve"> </v>
      </c>
      <c r="F272" s="130" t="str">
        <f ca="1">IF(Saldo_Préstamo*Datos_Ingresados,Capital," ")</f>
        <v xml:space="preserve"> </v>
      </c>
      <c r="G272" s="131" t="str">
        <f t="shared" ca="1" si="7"/>
        <v xml:space="preserve"> </v>
      </c>
    </row>
    <row r="273" spans="2:7" ht="20.100000000000001" customHeight="1" x14ac:dyDescent="0.25">
      <c r="B273" s="128" t="str">
        <f>IF(ROW()-Fila_Títulos&gt;Número_de_Pagos," ",ROW()-Fila_Títulos)</f>
        <v xml:space="preserve"> </v>
      </c>
      <c r="C273" s="129" t="str">
        <f t="shared" si="6"/>
        <v xml:space="preserve"> </v>
      </c>
      <c r="D273" s="130" t="str">
        <f ca="1">IF(Saldo_Préstamo*Datos_Ingresados,Pago," ")</f>
        <v xml:space="preserve"> </v>
      </c>
      <c r="E273" s="130" t="str">
        <f ca="1">IF(Saldo_Préstamo*Datos_Ingresados,Intereses," ")</f>
        <v xml:space="preserve"> </v>
      </c>
      <c r="F273" s="130" t="str">
        <f ca="1">IF(Saldo_Préstamo*Datos_Ingresados,Capital," ")</f>
        <v xml:space="preserve"> </v>
      </c>
      <c r="G273" s="131" t="str">
        <f t="shared" ca="1" si="7"/>
        <v xml:space="preserve"> </v>
      </c>
    </row>
    <row r="274" spans="2:7" ht="20.100000000000001" customHeight="1" x14ac:dyDescent="0.25">
      <c r="B274" s="128" t="str">
        <f>IF(ROW()-Fila_Títulos&gt;Número_de_Pagos," ",ROW()-Fila_Títulos)</f>
        <v xml:space="preserve"> </v>
      </c>
      <c r="C274" s="129" t="str">
        <f t="shared" si="6"/>
        <v xml:space="preserve"> </v>
      </c>
      <c r="D274" s="130" t="str">
        <f ca="1">IF(Saldo_Préstamo*Datos_Ingresados,Pago," ")</f>
        <v xml:space="preserve"> </v>
      </c>
      <c r="E274" s="130" t="str">
        <f ca="1">IF(Saldo_Préstamo*Datos_Ingresados,Intereses," ")</f>
        <v xml:space="preserve"> </v>
      </c>
      <c r="F274" s="130" t="str">
        <f ca="1">IF(Saldo_Préstamo*Datos_Ingresados,Capital," ")</f>
        <v xml:space="preserve"> </v>
      </c>
      <c r="G274" s="131" t="str">
        <f t="shared" ca="1" si="7"/>
        <v xml:space="preserve"> </v>
      </c>
    </row>
    <row r="275" spans="2:7" ht="20.100000000000001" customHeight="1" x14ac:dyDescent="0.25">
      <c r="B275" s="128" t="str">
        <f>IF(ROW()-Fila_Títulos&gt;Número_de_Pagos," ",ROW()-Fila_Títulos)</f>
        <v xml:space="preserve"> </v>
      </c>
      <c r="C275" s="129" t="str">
        <f t="shared" si="6"/>
        <v xml:space="preserve"> </v>
      </c>
      <c r="D275" s="130" t="str">
        <f ca="1">IF(Saldo_Préstamo*Datos_Ingresados,Pago," ")</f>
        <v xml:space="preserve"> </v>
      </c>
      <c r="E275" s="130" t="str">
        <f ca="1">IF(Saldo_Préstamo*Datos_Ingresados,Intereses," ")</f>
        <v xml:space="preserve"> </v>
      </c>
      <c r="F275" s="130" t="str">
        <f ca="1">IF(Saldo_Préstamo*Datos_Ingresados,Capital," ")</f>
        <v xml:space="preserve"> </v>
      </c>
      <c r="G275" s="131" t="str">
        <f t="shared" ca="1" si="7"/>
        <v xml:space="preserve"> </v>
      </c>
    </row>
    <row r="276" spans="2:7" ht="20.100000000000001" customHeight="1" x14ac:dyDescent="0.25">
      <c r="B276" s="128" t="str">
        <f>IF(ROW()-Fila_Títulos&gt;Número_de_Pagos," ",ROW()-Fila_Títulos)</f>
        <v xml:space="preserve"> </v>
      </c>
      <c r="C276" s="129" t="str">
        <f t="shared" si="6"/>
        <v xml:space="preserve"> </v>
      </c>
      <c r="D276" s="130" t="str">
        <f ca="1">IF(Saldo_Préstamo*Datos_Ingresados,Pago," ")</f>
        <v xml:space="preserve"> </v>
      </c>
      <c r="E276" s="130" t="str">
        <f ca="1">IF(Saldo_Préstamo*Datos_Ingresados,Intereses," ")</f>
        <v xml:space="preserve"> </v>
      </c>
      <c r="F276" s="130" t="str">
        <f ca="1">IF(Saldo_Préstamo*Datos_Ingresados,Capital," ")</f>
        <v xml:space="preserve"> </v>
      </c>
      <c r="G276" s="131" t="str">
        <f t="shared" ca="1" si="7"/>
        <v xml:space="preserve"> </v>
      </c>
    </row>
    <row r="277" spans="2:7" ht="20.100000000000001" customHeight="1" x14ac:dyDescent="0.25">
      <c r="B277" s="128" t="str">
        <f>IF(ROW()-Fila_Títulos&gt;Número_de_Pagos," ",ROW()-Fila_Títulos)</f>
        <v xml:space="preserve"> </v>
      </c>
      <c r="C277" s="129" t="str">
        <f t="shared" ref="C277:C340" si="8">IF(B276&gt;=Número_de_Pagos," ",IF(Capitalización="quincenal",C276+15,IF(Capitalización="mensual",C276+30,IF(Capitalización="bimestral",C276+60,IF(Capitalización="trimestral",C276+90,IF(Capitalización="semestral",C276+180,IF(Capitalización="anual",C276+365,)))))))</f>
        <v xml:space="preserve"> </v>
      </c>
      <c r="D277" s="130" t="str">
        <f ca="1">IF(Saldo_Préstamo*Datos_Ingresados,Pago," ")</f>
        <v xml:space="preserve"> </v>
      </c>
      <c r="E277" s="130" t="str">
        <f ca="1">IF(Saldo_Préstamo*Datos_Ingresados,Intereses," ")</f>
        <v xml:space="preserve"> </v>
      </c>
      <c r="F277" s="130" t="str">
        <f ca="1">IF(Saldo_Préstamo*Datos_Ingresados,Capital," ")</f>
        <v xml:space="preserve"> </v>
      </c>
      <c r="G277" s="131" t="str">
        <f t="shared" ref="G277:G340" ca="1" si="9">IFERROR(G276-F277," ")</f>
        <v xml:space="preserve"> </v>
      </c>
    </row>
    <row r="278" spans="2:7" ht="20.100000000000001" customHeight="1" x14ac:dyDescent="0.25">
      <c r="B278" s="128" t="str">
        <f>IF(ROW()-Fila_Títulos&gt;Número_de_Pagos," ",ROW()-Fila_Títulos)</f>
        <v xml:space="preserve"> </v>
      </c>
      <c r="C278" s="129" t="str">
        <f t="shared" si="8"/>
        <v xml:space="preserve"> </v>
      </c>
      <c r="D278" s="130" t="str">
        <f ca="1">IF(Saldo_Préstamo*Datos_Ingresados,Pago," ")</f>
        <v xml:space="preserve"> </v>
      </c>
      <c r="E278" s="130" t="str">
        <f ca="1">IF(Saldo_Préstamo*Datos_Ingresados,Intereses," ")</f>
        <v xml:space="preserve"> </v>
      </c>
      <c r="F278" s="130" t="str">
        <f ca="1">IF(Saldo_Préstamo*Datos_Ingresados,Capital," ")</f>
        <v xml:space="preserve"> </v>
      </c>
      <c r="G278" s="131" t="str">
        <f t="shared" ca="1" si="9"/>
        <v xml:space="preserve"> </v>
      </c>
    </row>
    <row r="279" spans="2:7" ht="20.100000000000001" customHeight="1" x14ac:dyDescent="0.25">
      <c r="B279" s="128" t="str">
        <f>IF(ROW()-Fila_Títulos&gt;Número_de_Pagos," ",ROW()-Fila_Títulos)</f>
        <v xml:space="preserve"> </v>
      </c>
      <c r="C279" s="129" t="str">
        <f t="shared" si="8"/>
        <v xml:space="preserve"> </v>
      </c>
      <c r="D279" s="130" t="str">
        <f ca="1">IF(Saldo_Préstamo*Datos_Ingresados,Pago," ")</f>
        <v xml:space="preserve"> </v>
      </c>
      <c r="E279" s="130" t="str">
        <f ca="1">IF(Saldo_Préstamo*Datos_Ingresados,Intereses," ")</f>
        <v xml:space="preserve"> </v>
      </c>
      <c r="F279" s="130" t="str">
        <f ca="1">IF(Saldo_Préstamo*Datos_Ingresados,Capital," ")</f>
        <v xml:space="preserve"> </v>
      </c>
      <c r="G279" s="131" t="str">
        <f t="shared" ca="1" si="9"/>
        <v xml:space="preserve"> </v>
      </c>
    </row>
    <row r="280" spans="2:7" ht="20.100000000000001" customHeight="1" x14ac:dyDescent="0.25">
      <c r="B280" s="128" t="str">
        <f>IF(ROW()-Fila_Títulos&gt;Número_de_Pagos," ",ROW()-Fila_Títulos)</f>
        <v xml:space="preserve"> </v>
      </c>
      <c r="C280" s="129" t="str">
        <f t="shared" si="8"/>
        <v xml:space="preserve"> </v>
      </c>
      <c r="D280" s="130" t="str">
        <f ca="1">IF(Saldo_Préstamo*Datos_Ingresados,Pago," ")</f>
        <v xml:space="preserve"> </v>
      </c>
      <c r="E280" s="130" t="str">
        <f ca="1">IF(Saldo_Préstamo*Datos_Ingresados,Intereses," ")</f>
        <v xml:space="preserve"> </v>
      </c>
      <c r="F280" s="130" t="str">
        <f ca="1">IF(Saldo_Préstamo*Datos_Ingresados,Capital," ")</f>
        <v xml:space="preserve"> </v>
      </c>
      <c r="G280" s="131" t="str">
        <f t="shared" ca="1" si="9"/>
        <v xml:space="preserve"> </v>
      </c>
    </row>
    <row r="281" spans="2:7" ht="20.100000000000001" customHeight="1" x14ac:dyDescent="0.25">
      <c r="B281" s="128" t="str">
        <f>IF(ROW()-Fila_Títulos&gt;Número_de_Pagos," ",ROW()-Fila_Títulos)</f>
        <v xml:space="preserve"> </v>
      </c>
      <c r="C281" s="129" t="str">
        <f t="shared" si="8"/>
        <v xml:space="preserve"> </v>
      </c>
      <c r="D281" s="130" t="str">
        <f ca="1">IF(Saldo_Préstamo*Datos_Ingresados,Pago," ")</f>
        <v xml:space="preserve"> </v>
      </c>
      <c r="E281" s="130" t="str">
        <f ca="1">IF(Saldo_Préstamo*Datos_Ingresados,Intereses," ")</f>
        <v xml:space="preserve"> </v>
      </c>
      <c r="F281" s="130" t="str">
        <f ca="1">IF(Saldo_Préstamo*Datos_Ingresados,Capital," ")</f>
        <v xml:space="preserve"> </v>
      </c>
      <c r="G281" s="131" t="str">
        <f t="shared" ca="1" si="9"/>
        <v xml:space="preserve"> </v>
      </c>
    </row>
    <row r="282" spans="2:7" ht="20.100000000000001" customHeight="1" x14ac:dyDescent="0.25">
      <c r="B282" s="128" t="str">
        <f>IF(ROW()-Fila_Títulos&gt;Número_de_Pagos," ",ROW()-Fila_Títulos)</f>
        <v xml:space="preserve"> </v>
      </c>
      <c r="C282" s="129" t="str">
        <f t="shared" si="8"/>
        <v xml:space="preserve"> </v>
      </c>
      <c r="D282" s="130" t="str">
        <f ca="1">IF(Saldo_Préstamo*Datos_Ingresados,Pago," ")</f>
        <v xml:space="preserve"> </v>
      </c>
      <c r="E282" s="130" t="str">
        <f ca="1">IF(Saldo_Préstamo*Datos_Ingresados,Intereses," ")</f>
        <v xml:space="preserve"> </v>
      </c>
      <c r="F282" s="130" t="str">
        <f ca="1">IF(Saldo_Préstamo*Datos_Ingresados,Capital," ")</f>
        <v xml:space="preserve"> </v>
      </c>
      <c r="G282" s="131" t="str">
        <f t="shared" ca="1" si="9"/>
        <v xml:space="preserve"> </v>
      </c>
    </row>
    <row r="283" spans="2:7" ht="20.100000000000001" customHeight="1" x14ac:dyDescent="0.25">
      <c r="B283" s="128" t="str">
        <f>IF(ROW()-Fila_Títulos&gt;Número_de_Pagos," ",ROW()-Fila_Títulos)</f>
        <v xml:space="preserve"> </v>
      </c>
      <c r="C283" s="129" t="str">
        <f t="shared" si="8"/>
        <v xml:space="preserve"> </v>
      </c>
      <c r="D283" s="130" t="str">
        <f ca="1">IF(Saldo_Préstamo*Datos_Ingresados,Pago," ")</f>
        <v xml:space="preserve"> </v>
      </c>
      <c r="E283" s="130" t="str">
        <f ca="1">IF(Saldo_Préstamo*Datos_Ingresados,Intereses," ")</f>
        <v xml:space="preserve"> </v>
      </c>
      <c r="F283" s="130" t="str">
        <f ca="1">IF(Saldo_Préstamo*Datos_Ingresados,Capital," ")</f>
        <v xml:space="preserve"> </v>
      </c>
      <c r="G283" s="131" t="str">
        <f t="shared" ca="1" si="9"/>
        <v xml:space="preserve"> </v>
      </c>
    </row>
    <row r="284" spans="2:7" ht="20.100000000000001" customHeight="1" x14ac:dyDescent="0.25">
      <c r="B284" s="128" t="str">
        <f>IF(ROW()-Fila_Títulos&gt;Número_de_Pagos," ",ROW()-Fila_Títulos)</f>
        <v xml:space="preserve"> </v>
      </c>
      <c r="C284" s="129" t="str">
        <f t="shared" si="8"/>
        <v xml:space="preserve"> </v>
      </c>
      <c r="D284" s="130" t="str">
        <f ca="1">IF(Saldo_Préstamo*Datos_Ingresados,Pago," ")</f>
        <v xml:space="preserve"> </v>
      </c>
      <c r="E284" s="130" t="str">
        <f ca="1">IF(Saldo_Préstamo*Datos_Ingresados,Intereses," ")</f>
        <v xml:space="preserve"> </v>
      </c>
      <c r="F284" s="130" t="str">
        <f ca="1">IF(Saldo_Préstamo*Datos_Ingresados,Capital," ")</f>
        <v xml:space="preserve"> </v>
      </c>
      <c r="G284" s="131" t="str">
        <f t="shared" ca="1" si="9"/>
        <v xml:space="preserve"> </v>
      </c>
    </row>
    <row r="285" spans="2:7" ht="20.100000000000001" customHeight="1" x14ac:dyDescent="0.25">
      <c r="B285" s="128" t="str">
        <f>IF(ROW()-Fila_Títulos&gt;Número_de_Pagos," ",ROW()-Fila_Títulos)</f>
        <v xml:space="preserve"> </v>
      </c>
      <c r="C285" s="129" t="str">
        <f t="shared" si="8"/>
        <v xml:space="preserve"> </v>
      </c>
      <c r="D285" s="130" t="str">
        <f ca="1">IF(Saldo_Préstamo*Datos_Ingresados,Pago," ")</f>
        <v xml:space="preserve"> </v>
      </c>
      <c r="E285" s="130" t="str">
        <f ca="1">IF(Saldo_Préstamo*Datos_Ingresados,Intereses," ")</f>
        <v xml:space="preserve"> </v>
      </c>
      <c r="F285" s="130" t="str">
        <f ca="1">IF(Saldo_Préstamo*Datos_Ingresados,Capital," ")</f>
        <v xml:space="preserve"> </v>
      </c>
      <c r="G285" s="131" t="str">
        <f t="shared" ca="1" si="9"/>
        <v xml:space="preserve"> </v>
      </c>
    </row>
    <row r="286" spans="2:7" ht="20.100000000000001" customHeight="1" x14ac:dyDescent="0.25">
      <c r="B286" s="128" t="str">
        <f>IF(ROW()-Fila_Títulos&gt;Número_de_Pagos," ",ROW()-Fila_Títulos)</f>
        <v xml:space="preserve"> </v>
      </c>
      <c r="C286" s="129" t="str">
        <f t="shared" si="8"/>
        <v xml:space="preserve"> </v>
      </c>
      <c r="D286" s="130" t="str">
        <f ca="1">IF(Saldo_Préstamo*Datos_Ingresados,Pago," ")</f>
        <v xml:space="preserve"> </v>
      </c>
      <c r="E286" s="130" t="str">
        <f ca="1">IF(Saldo_Préstamo*Datos_Ingresados,Intereses," ")</f>
        <v xml:space="preserve"> </v>
      </c>
      <c r="F286" s="130" t="str">
        <f ca="1">IF(Saldo_Préstamo*Datos_Ingresados,Capital," ")</f>
        <v xml:space="preserve"> </v>
      </c>
      <c r="G286" s="131" t="str">
        <f t="shared" ca="1" si="9"/>
        <v xml:space="preserve"> </v>
      </c>
    </row>
    <row r="287" spans="2:7" ht="20.100000000000001" customHeight="1" x14ac:dyDescent="0.25">
      <c r="B287" s="128" t="str">
        <f>IF(ROW()-Fila_Títulos&gt;Número_de_Pagos," ",ROW()-Fila_Títulos)</f>
        <v xml:space="preserve"> </v>
      </c>
      <c r="C287" s="129" t="str">
        <f t="shared" si="8"/>
        <v xml:space="preserve"> </v>
      </c>
      <c r="D287" s="130" t="str">
        <f ca="1">IF(Saldo_Préstamo*Datos_Ingresados,Pago," ")</f>
        <v xml:space="preserve"> </v>
      </c>
      <c r="E287" s="130" t="str">
        <f ca="1">IF(Saldo_Préstamo*Datos_Ingresados,Intereses," ")</f>
        <v xml:space="preserve"> </v>
      </c>
      <c r="F287" s="130" t="str">
        <f ca="1">IF(Saldo_Préstamo*Datos_Ingresados,Capital," ")</f>
        <v xml:space="preserve"> </v>
      </c>
      <c r="G287" s="131" t="str">
        <f t="shared" ca="1" si="9"/>
        <v xml:space="preserve"> </v>
      </c>
    </row>
    <row r="288" spans="2:7" ht="20.100000000000001" customHeight="1" x14ac:dyDescent="0.25">
      <c r="B288" s="128" t="str">
        <f>IF(ROW()-Fila_Títulos&gt;Número_de_Pagos," ",ROW()-Fila_Títulos)</f>
        <v xml:space="preserve"> </v>
      </c>
      <c r="C288" s="129" t="str">
        <f t="shared" si="8"/>
        <v xml:space="preserve"> </v>
      </c>
      <c r="D288" s="130" t="str">
        <f ca="1">IF(Saldo_Préstamo*Datos_Ingresados,Pago," ")</f>
        <v xml:space="preserve"> </v>
      </c>
      <c r="E288" s="130" t="str">
        <f ca="1">IF(Saldo_Préstamo*Datos_Ingresados,Intereses," ")</f>
        <v xml:space="preserve"> </v>
      </c>
      <c r="F288" s="130" t="str">
        <f ca="1">IF(Saldo_Préstamo*Datos_Ingresados,Capital," ")</f>
        <v xml:space="preserve"> </v>
      </c>
      <c r="G288" s="131" t="str">
        <f t="shared" ca="1" si="9"/>
        <v xml:space="preserve"> </v>
      </c>
    </row>
    <row r="289" spans="2:7" ht="20.100000000000001" customHeight="1" x14ac:dyDescent="0.25">
      <c r="B289" s="128" t="str">
        <f>IF(ROW()-Fila_Títulos&gt;Número_de_Pagos," ",ROW()-Fila_Títulos)</f>
        <v xml:space="preserve"> </v>
      </c>
      <c r="C289" s="129" t="str">
        <f t="shared" si="8"/>
        <v xml:space="preserve"> </v>
      </c>
      <c r="D289" s="130" t="str">
        <f ca="1">IF(Saldo_Préstamo*Datos_Ingresados,Pago," ")</f>
        <v xml:space="preserve"> </v>
      </c>
      <c r="E289" s="130" t="str">
        <f ca="1">IF(Saldo_Préstamo*Datos_Ingresados,Intereses," ")</f>
        <v xml:space="preserve"> </v>
      </c>
      <c r="F289" s="130" t="str">
        <f ca="1">IF(Saldo_Préstamo*Datos_Ingresados,Capital," ")</f>
        <v xml:space="preserve"> </v>
      </c>
      <c r="G289" s="131" t="str">
        <f t="shared" ca="1" si="9"/>
        <v xml:space="preserve"> </v>
      </c>
    </row>
    <row r="290" spans="2:7" ht="20.100000000000001" customHeight="1" x14ac:dyDescent="0.25">
      <c r="B290" s="128" t="str">
        <f>IF(ROW()-Fila_Títulos&gt;Número_de_Pagos," ",ROW()-Fila_Títulos)</f>
        <v xml:space="preserve"> </v>
      </c>
      <c r="C290" s="129" t="str">
        <f t="shared" si="8"/>
        <v xml:space="preserve"> </v>
      </c>
      <c r="D290" s="130" t="str">
        <f ca="1">IF(Saldo_Préstamo*Datos_Ingresados,Pago," ")</f>
        <v xml:space="preserve"> </v>
      </c>
      <c r="E290" s="130" t="str">
        <f ca="1">IF(Saldo_Préstamo*Datos_Ingresados,Intereses," ")</f>
        <v xml:space="preserve"> </v>
      </c>
      <c r="F290" s="130" t="str">
        <f ca="1">IF(Saldo_Préstamo*Datos_Ingresados,Capital," ")</f>
        <v xml:space="preserve"> </v>
      </c>
      <c r="G290" s="131" t="str">
        <f t="shared" ca="1" si="9"/>
        <v xml:space="preserve"> </v>
      </c>
    </row>
    <row r="291" spans="2:7" ht="20.100000000000001" customHeight="1" x14ac:dyDescent="0.25">
      <c r="B291" s="128" t="str">
        <f>IF(ROW()-Fila_Títulos&gt;Número_de_Pagos," ",ROW()-Fila_Títulos)</f>
        <v xml:space="preserve"> </v>
      </c>
      <c r="C291" s="129" t="str">
        <f t="shared" si="8"/>
        <v xml:space="preserve"> </v>
      </c>
      <c r="D291" s="130" t="str">
        <f ca="1">IF(Saldo_Préstamo*Datos_Ingresados,Pago," ")</f>
        <v xml:space="preserve"> </v>
      </c>
      <c r="E291" s="130" t="str">
        <f ca="1">IF(Saldo_Préstamo*Datos_Ingresados,Intereses," ")</f>
        <v xml:space="preserve"> </v>
      </c>
      <c r="F291" s="130" t="str">
        <f ca="1">IF(Saldo_Préstamo*Datos_Ingresados,Capital," ")</f>
        <v xml:space="preserve"> </v>
      </c>
      <c r="G291" s="131" t="str">
        <f t="shared" ca="1" si="9"/>
        <v xml:space="preserve"> </v>
      </c>
    </row>
    <row r="292" spans="2:7" ht="20.100000000000001" customHeight="1" x14ac:dyDescent="0.25">
      <c r="B292" s="128" t="str">
        <f>IF(ROW()-Fila_Títulos&gt;Número_de_Pagos," ",ROW()-Fila_Títulos)</f>
        <v xml:space="preserve"> </v>
      </c>
      <c r="C292" s="129" t="str">
        <f t="shared" si="8"/>
        <v xml:space="preserve"> </v>
      </c>
      <c r="D292" s="130" t="str">
        <f ca="1">IF(Saldo_Préstamo*Datos_Ingresados,Pago," ")</f>
        <v xml:space="preserve"> </v>
      </c>
      <c r="E292" s="130" t="str">
        <f ca="1">IF(Saldo_Préstamo*Datos_Ingresados,Intereses," ")</f>
        <v xml:space="preserve"> </v>
      </c>
      <c r="F292" s="130" t="str">
        <f ca="1">IF(Saldo_Préstamo*Datos_Ingresados,Capital," ")</f>
        <v xml:space="preserve"> </v>
      </c>
      <c r="G292" s="131" t="str">
        <f t="shared" ca="1" si="9"/>
        <v xml:space="preserve"> </v>
      </c>
    </row>
    <row r="293" spans="2:7" ht="20.100000000000001" customHeight="1" x14ac:dyDescent="0.25">
      <c r="B293" s="128" t="str">
        <f>IF(ROW()-Fila_Títulos&gt;Número_de_Pagos," ",ROW()-Fila_Títulos)</f>
        <v xml:space="preserve"> </v>
      </c>
      <c r="C293" s="129" t="str">
        <f t="shared" si="8"/>
        <v xml:space="preserve"> </v>
      </c>
      <c r="D293" s="130" t="str">
        <f ca="1">IF(Saldo_Préstamo*Datos_Ingresados,Pago," ")</f>
        <v xml:space="preserve"> </v>
      </c>
      <c r="E293" s="130" t="str">
        <f ca="1">IF(Saldo_Préstamo*Datos_Ingresados,Intereses," ")</f>
        <v xml:space="preserve"> </v>
      </c>
      <c r="F293" s="130" t="str">
        <f ca="1">IF(Saldo_Préstamo*Datos_Ingresados,Capital," ")</f>
        <v xml:space="preserve"> </v>
      </c>
      <c r="G293" s="131" t="str">
        <f t="shared" ca="1" si="9"/>
        <v xml:space="preserve"> </v>
      </c>
    </row>
    <row r="294" spans="2:7" ht="20.100000000000001" customHeight="1" x14ac:dyDescent="0.25">
      <c r="B294" s="128" t="str">
        <f>IF(ROW()-Fila_Títulos&gt;Número_de_Pagos," ",ROW()-Fila_Títulos)</f>
        <v xml:space="preserve"> </v>
      </c>
      <c r="C294" s="129" t="str">
        <f t="shared" si="8"/>
        <v xml:space="preserve"> </v>
      </c>
      <c r="D294" s="130" t="str">
        <f ca="1">IF(Saldo_Préstamo*Datos_Ingresados,Pago," ")</f>
        <v xml:space="preserve"> </v>
      </c>
      <c r="E294" s="130" t="str">
        <f ca="1">IF(Saldo_Préstamo*Datos_Ingresados,Intereses," ")</f>
        <v xml:space="preserve"> </v>
      </c>
      <c r="F294" s="130" t="str">
        <f ca="1">IF(Saldo_Préstamo*Datos_Ingresados,Capital," ")</f>
        <v xml:space="preserve"> </v>
      </c>
      <c r="G294" s="131" t="str">
        <f t="shared" ca="1" si="9"/>
        <v xml:space="preserve"> </v>
      </c>
    </row>
    <row r="295" spans="2:7" ht="20.100000000000001" customHeight="1" x14ac:dyDescent="0.25">
      <c r="B295" s="128" t="str">
        <f>IF(ROW()-Fila_Títulos&gt;Número_de_Pagos," ",ROW()-Fila_Títulos)</f>
        <v xml:space="preserve"> </v>
      </c>
      <c r="C295" s="129" t="str">
        <f t="shared" si="8"/>
        <v xml:space="preserve"> </v>
      </c>
      <c r="D295" s="130" t="str">
        <f ca="1">IF(Saldo_Préstamo*Datos_Ingresados,Pago," ")</f>
        <v xml:space="preserve"> </v>
      </c>
      <c r="E295" s="130" t="str">
        <f ca="1">IF(Saldo_Préstamo*Datos_Ingresados,Intereses," ")</f>
        <v xml:space="preserve"> </v>
      </c>
      <c r="F295" s="130" t="str">
        <f ca="1">IF(Saldo_Préstamo*Datos_Ingresados,Capital," ")</f>
        <v xml:space="preserve"> </v>
      </c>
      <c r="G295" s="131" t="str">
        <f t="shared" ca="1" si="9"/>
        <v xml:space="preserve"> </v>
      </c>
    </row>
    <row r="296" spans="2:7" ht="20.100000000000001" customHeight="1" x14ac:dyDescent="0.25">
      <c r="B296" s="128" t="str">
        <f>IF(ROW()-Fila_Títulos&gt;Número_de_Pagos," ",ROW()-Fila_Títulos)</f>
        <v xml:space="preserve"> </v>
      </c>
      <c r="C296" s="129" t="str">
        <f t="shared" si="8"/>
        <v xml:space="preserve"> </v>
      </c>
      <c r="D296" s="130" t="str">
        <f ca="1">IF(Saldo_Préstamo*Datos_Ingresados,Pago," ")</f>
        <v xml:space="preserve"> </v>
      </c>
      <c r="E296" s="130" t="str">
        <f ca="1">IF(Saldo_Préstamo*Datos_Ingresados,Intereses," ")</f>
        <v xml:space="preserve"> </v>
      </c>
      <c r="F296" s="130" t="str">
        <f ca="1">IF(Saldo_Préstamo*Datos_Ingresados,Capital," ")</f>
        <v xml:space="preserve"> </v>
      </c>
      <c r="G296" s="131" t="str">
        <f t="shared" ca="1" si="9"/>
        <v xml:space="preserve"> </v>
      </c>
    </row>
    <row r="297" spans="2:7" ht="20.100000000000001" customHeight="1" x14ac:dyDescent="0.25">
      <c r="B297" s="128" t="str">
        <f>IF(ROW()-Fila_Títulos&gt;Número_de_Pagos," ",ROW()-Fila_Títulos)</f>
        <v xml:space="preserve"> </v>
      </c>
      <c r="C297" s="129" t="str">
        <f t="shared" si="8"/>
        <v xml:space="preserve"> </v>
      </c>
      <c r="D297" s="130" t="str">
        <f ca="1">IF(Saldo_Préstamo*Datos_Ingresados,Pago," ")</f>
        <v xml:space="preserve"> </v>
      </c>
      <c r="E297" s="130" t="str">
        <f ca="1">IF(Saldo_Préstamo*Datos_Ingresados,Intereses," ")</f>
        <v xml:space="preserve"> </v>
      </c>
      <c r="F297" s="130" t="str">
        <f ca="1">IF(Saldo_Préstamo*Datos_Ingresados,Capital," ")</f>
        <v xml:space="preserve"> </v>
      </c>
      <c r="G297" s="131" t="str">
        <f t="shared" ca="1" si="9"/>
        <v xml:space="preserve"> </v>
      </c>
    </row>
    <row r="298" spans="2:7" ht="20.100000000000001" customHeight="1" x14ac:dyDescent="0.25">
      <c r="B298" s="128" t="str">
        <f>IF(ROW()-Fila_Títulos&gt;Número_de_Pagos," ",ROW()-Fila_Títulos)</f>
        <v xml:space="preserve"> </v>
      </c>
      <c r="C298" s="129" t="str">
        <f t="shared" si="8"/>
        <v xml:space="preserve"> </v>
      </c>
      <c r="D298" s="130" t="str">
        <f ca="1">IF(Saldo_Préstamo*Datos_Ingresados,Pago," ")</f>
        <v xml:space="preserve"> </v>
      </c>
      <c r="E298" s="130" t="str">
        <f ca="1">IF(Saldo_Préstamo*Datos_Ingresados,Intereses," ")</f>
        <v xml:space="preserve"> </v>
      </c>
      <c r="F298" s="130" t="str">
        <f ca="1">IF(Saldo_Préstamo*Datos_Ingresados,Capital," ")</f>
        <v xml:space="preserve"> </v>
      </c>
      <c r="G298" s="131" t="str">
        <f t="shared" ca="1" si="9"/>
        <v xml:space="preserve"> </v>
      </c>
    </row>
    <row r="299" spans="2:7" ht="20.100000000000001" customHeight="1" x14ac:dyDescent="0.25">
      <c r="B299" s="128" t="str">
        <f>IF(ROW()-Fila_Títulos&gt;Número_de_Pagos," ",ROW()-Fila_Títulos)</f>
        <v xml:space="preserve"> </v>
      </c>
      <c r="C299" s="129" t="str">
        <f t="shared" si="8"/>
        <v xml:space="preserve"> </v>
      </c>
      <c r="D299" s="130" t="str">
        <f ca="1">IF(Saldo_Préstamo*Datos_Ingresados,Pago," ")</f>
        <v xml:space="preserve"> </v>
      </c>
      <c r="E299" s="130" t="str">
        <f ca="1">IF(Saldo_Préstamo*Datos_Ingresados,Intereses," ")</f>
        <v xml:space="preserve"> </v>
      </c>
      <c r="F299" s="130" t="str">
        <f ca="1">IF(Saldo_Préstamo*Datos_Ingresados,Capital," ")</f>
        <v xml:space="preserve"> </v>
      </c>
      <c r="G299" s="131" t="str">
        <f t="shared" ca="1" si="9"/>
        <v xml:space="preserve"> </v>
      </c>
    </row>
    <row r="300" spans="2:7" ht="20.100000000000001" customHeight="1" x14ac:dyDescent="0.25">
      <c r="B300" s="128" t="str">
        <f>IF(ROW()-Fila_Títulos&gt;Número_de_Pagos," ",ROW()-Fila_Títulos)</f>
        <v xml:space="preserve"> </v>
      </c>
      <c r="C300" s="129" t="str">
        <f t="shared" si="8"/>
        <v xml:space="preserve"> </v>
      </c>
      <c r="D300" s="130" t="str">
        <f ca="1">IF(Saldo_Préstamo*Datos_Ingresados,Pago," ")</f>
        <v xml:space="preserve"> </v>
      </c>
      <c r="E300" s="130" t="str">
        <f ca="1">IF(Saldo_Préstamo*Datos_Ingresados,Intereses," ")</f>
        <v xml:space="preserve"> </v>
      </c>
      <c r="F300" s="130" t="str">
        <f ca="1">IF(Saldo_Préstamo*Datos_Ingresados,Capital," ")</f>
        <v xml:space="preserve"> </v>
      </c>
      <c r="G300" s="131" t="str">
        <f t="shared" ca="1" si="9"/>
        <v xml:space="preserve"> </v>
      </c>
    </row>
    <row r="301" spans="2:7" ht="20.100000000000001" customHeight="1" x14ac:dyDescent="0.25">
      <c r="B301" s="128" t="str">
        <f>IF(ROW()-Fila_Títulos&gt;Número_de_Pagos," ",ROW()-Fila_Títulos)</f>
        <v xml:space="preserve"> </v>
      </c>
      <c r="C301" s="129" t="str">
        <f t="shared" si="8"/>
        <v xml:space="preserve"> </v>
      </c>
      <c r="D301" s="130" t="str">
        <f ca="1">IF(Saldo_Préstamo*Datos_Ingresados,Pago," ")</f>
        <v xml:space="preserve"> </v>
      </c>
      <c r="E301" s="130" t="str">
        <f ca="1">IF(Saldo_Préstamo*Datos_Ingresados,Intereses," ")</f>
        <v xml:space="preserve"> </v>
      </c>
      <c r="F301" s="130" t="str">
        <f ca="1">IF(Saldo_Préstamo*Datos_Ingresados,Capital," ")</f>
        <v xml:space="preserve"> </v>
      </c>
      <c r="G301" s="131" t="str">
        <f t="shared" ca="1" si="9"/>
        <v xml:space="preserve"> </v>
      </c>
    </row>
    <row r="302" spans="2:7" ht="20.100000000000001" customHeight="1" x14ac:dyDescent="0.25">
      <c r="B302" s="128" t="str">
        <f>IF(ROW()-Fila_Títulos&gt;Número_de_Pagos," ",ROW()-Fila_Títulos)</f>
        <v xml:space="preserve"> </v>
      </c>
      <c r="C302" s="129" t="str">
        <f t="shared" si="8"/>
        <v xml:space="preserve"> </v>
      </c>
      <c r="D302" s="130" t="str">
        <f ca="1">IF(Saldo_Préstamo*Datos_Ingresados,Pago," ")</f>
        <v xml:space="preserve"> </v>
      </c>
      <c r="E302" s="130" t="str">
        <f ca="1">IF(Saldo_Préstamo*Datos_Ingresados,Intereses," ")</f>
        <v xml:space="preserve"> </v>
      </c>
      <c r="F302" s="130" t="str">
        <f ca="1">IF(Saldo_Préstamo*Datos_Ingresados,Capital," ")</f>
        <v xml:space="preserve"> </v>
      </c>
      <c r="G302" s="131" t="str">
        <f t="shared" ca="1" si="9"/>
        <v xml:space="preserve"> </v>
      </c>
    </row>
    <row r="303" spans="2:7" ht="20.100000000000001" customHeight="1" x14ac:dyDescent="0.25">
      <c r="B303" s="128" t="str">
        <f>IF(ROW()-Fila_Títulos&gt;Número_de_Pagos," ",ROW()-Fila_Títulos)</f>
        <v xml:space="preserve"> </v>
      </c>
      <c r="C303" s="129" t="str">
        <f t="shared" si="8"/>
        <v xml:space="preserve"> </v>
      </c>
      <c r="D303" s="130" t="str">
        <f ca="1">IF(Saldo_Préstamo*Datos_Ingresados,Pago," ")</f>
        <v xml:space="preserve"> </v>
      </c>
      <c r="E303" s="130" t="str">
        <f ca="1">IF(Saldo_Préstamo*Datos_Ingresados,Intereses," ")</f>
        <v xml:space="preserve"> </v>
      </c>
      <c r="F303" s="130" t="str">
        <f ca="1">IF(Saldo_Préstamo*Datos_Ingresados,Capital," ")</f>
        <v xml:space="preserve"> </v>
      </c>
      <c r="G303" s="131" t="str">
        <f t="shared" ca="1" si="9"/>
        <v xml:space="preserve"> </v>
      </c>
    </row>
    <row r="304" spans="2:7" ht="20.100000000000001" customHeight="1" x14ac:dyDescent="0.25">
      <c r="B304" s="128" t="str">
        <f>IF(ROW()-Fila_Títulos&gt;Número_de_Pagos," ",ROW()-Fila_Títulos)</f>
        <v xml:space="preserve"> </v>
      </c>
      <c r="C304" s="129" t="str">
        <f t="shared" si="8"/>
        <v xml:space="preserve"> </v>
      </c>
      <c r="D304" s="130" t="str">
        <f ca="1">IF(Saldo_Préstamo*Datos_Ingresados,Pago," ")</f>
        <v xml:space="preserve"> </v>
      </c>
      <c r="E304" s="130" t="str">
        <f ca="1">IF(Saldo_Préstamo*Datos_Ingresados,Intereses," ")</f>
        <v xml:space="preserve"> </v>
      </c>
      <c r="F304" s="130" t="str">
        <f ca="1">IF(Saldo_Préstamo*Datos_Ingresados,Capital," ")</f>
        <v xml:space="preserve"> </v>
      </c>
      <c r="G304" s="131" t="str">
        <f t="shared" ca="1" si="9"/>
        <v xml:space="preserve"> </v>
      </c>
    </row>
    <row r="305" spans="2:7" ht="20.100000000000001" customHeight="1" x14ac:dyDescent="0.25">
      <c r="B305" s="128" t="str">
        <f>IF(ROW()-Fila_Títulos&gt;Número_de_Pagos," ",ROW()-Fila_Títulos)</f>
        <v xml:space="preserve"> </v>
      </c>
      <c r="C305" s="129" t="str">
        <f t="shared" si="8"/>
        <v xml:space="preserve"> </v>
      </c>
      <c r="D305" s="130" t="str">
        <f ca="1">IF(Saldo_Préstamo*Datos_Ingresados,Pago," ")</f>
        <v xml:space="preserve"> </v>
      </c>
      <c r="E305" s="130" t="str">
        <f ca="1">IF(Saldo_Préstamo*Datos_Ingresados,Intereses," ")</f>
        <v xml:space="preserve"> </v>
      </c>
      <c r="F305" s="130" t="str">
        <f ca="1">IF(Saldo_Préstamo*Datos_Ingresados,Capital," ")</f>
        <v xml:space="preserve"> </v>
      </c>
      <c r="G305" s="131" t="str">
        <f t="shared" ca="1" si="9"/>
        <v xml:space="preserve"> </v>
      </c>
    </row>
    <row r="306" spans="2:7" ht="20.100000000000001" customHeight="1" x14ac:dyDescent="0.25">
      <c r="B306" s="128" t="str">
        <f>IF(ROW()-Fila_Títulos&gt;Número_de_Pagos," ",ROW()-Fila_Títulos)</f>
        <v xml:space="preserve"> </v>
      </c>
      <c r="C306" s="129" t="str">
        <f t="shared" si="8"/>
        <v xml:space="preserve"> </v>
      </c>
      <c r="D306" s="130" t="str">
        <f ca="1">IF(Saldo_Préstamo*Datos_Ingresados,Pago," ")</f>
        <v xml:space="preserve"> </v>
      </c>
      <c r="E306" s="130" t="str">
        <f ca="1">IF(Saldo_Préstamo*Datos_Ingresados,Intereses," ")</f>
        <v xml:space="preserve"> </v>
      </c>
      <c r="F306" s="130" t="str">
        <f ca="1">IF(Saldo_Préstamo*Datos_Ingresados,Capital," ")</f>
        <v xml:space="preserve"> </v>
      </c>
      <c r="G306" s="131" t="str">
        <f t="shared" ca="1" si="9"/>
        <v xml:space="preserve"> </v>
      </c>
    </row>
    <row r="307" spans="2:7" ht="20.100000000000001" customHeight="1" x14ac:dyDescent="0.25">
      <c r="B307" s="128" t="str">
        <f>IF(ROW()-Fila_Títulos&gt;Número_de_Pagos," ",ROW()-Fila_Títulos)</f>
        <v xml:space="preserve"> </v>
      </c>
      <c r="C307" s="129" t="str">
        <f t="shared" si="8"/>
        <v xml:space="preserve"> </v>
      </c>
      <c r="D307" s="130" t="str">
        <f ca="1">IF(Saldo_Préstamo*Datos_Ingresados,Pago," ")</f>
        <v xml:space="preserve"> </v>
      </c>
      <c r="E307" s="130" t="str">
        <f ca="1">IF(Saldo_Préstamo*Datos_Ingresados,Intereses," ")</f>
        <v xml:space="preserve"> </v>
      </c>
      <c r="F307" s="130" t="str">
        <f ca="1">IF(Saldo_Préstamo*Datos_Ingresados,Capital," ")</f>
        <v xml:space="preserve"> </v>
      </c>
      <c r="G307" s="131" t="str">
        <f t="shared" ca="1" si="9"/>
        <v xml:space="preserve"> </v>
      </c>
    </row>
    <row r="308" spans="2:7" ht="20.100000000000001" customHeight="1" x14ac:dyDescent="0.25">
      <c r="B308" s="128" t="str">
        <f>IF(ROW()-Fila_Títulos&gt;Número_de_Pagos," ",ROW()-Fila_Títulos)</f>
        <v xml:space="preserve"> </v>
      </c>
      <c r="C308" s="129" t="str">
        <f t="shared" si="8"/>
        <v xml:space="preserve"> </v>
      </c>
      <c r="D308" s="130" t="str">
        <f ca="1">IF(Saldo_Préstamo*Datos_Ingresados,Pago," ")</f>
        <v xml:space="preserve"> </v>
      </c>
      <c r="E308" s="130" t="str">
        <f ca="1">IF(Saldo_Préstamo*Datos_Ingresados,Intereses," ")</f>
        <v xml:space="preserve"> </v>
      </c>
      <c r="F308" s="130" t="str">
        <f ca="1">IF(Saldo_Préstamo*Datos_Ingresados,Capital," ")</f>
        <v xml:space="preserve"> </v>
      </c>
      <c r="G308" s="131" t="str">
        <f t="shared" ca="1" si="9"/>
        <v xml:space="preserve"> </v>
      </c>
    </row>
    <row r="309" spans="2:7" ht="20.100000000000001" customHeight="1" x14ac:dyDescent="0.25">
      <c r="B309" s="128" t="str">
        <f>IF(ROW()-Fila_Títulos&gt;Número_de_Pagos," ",ROW()-Fila_Títulos)</f>
        <v xml:space="preserve"> </v>
      </c>
      <c r="C309" s="129" t="str">
        <f t="shared" si="8"/>
        <v xml:space="preserve"> </v>
      </c>
      <c r="D309" s="130" t="str">
        <f ca="1">IF(Saldo_Préstamo*Datos_Ingresados,Pago," ")</f>
        <v xml:space="preserve"> </v>
      </c>
      <c r="E309" s="130" t="str">
        <f ca="1">IF(Saldo_Préstamo*Datos_Ingresados,Intereses," ")</f>
        <v xml:space="preserve"> </v>
      </c>
      <c r="F309" s="130" t="str">
        <f ca="1">IF(Saldo_Préstamo*Datos_Ingresados,Capital," ")</f>
        <v xml:space="preserve"> </v>
      </c>
      <c r="G309" s="131" t="str">
        <f t="shared" ca="1" si="9"/>
        <v xml:space="preserve"> </v>
      </c>
    </row>
    <row r="310" spans="2:7" ht="20.100000000000001" customHeight="1" x14ac:dyDescent="0.25">
      <c r="B310" s="128" t="str">
        <f>IF(ROW()-Fila_Títulos&gt;Número_de_Pagos," ",ROW()-Fila_Títulos)</f>
        <v xml:space="preserve"> </v>
      </c>
      <c r="C310" s="129" t="str">
        <f t="shared" si="8"/>
        <v xml:space="preserve"> </v>
      </c>
      <c r="D310" s="130" t="str">
        <f ca="1">IF(Saldo_Préstamo*Datos_Ingresados,Pago," ")</f>
        <v xml:space="preserve"> </v>
      </c>
      <c r="E310" s="130" t="str">
        <f ca="1">IF(Saldo_Préstamo*Datos_Ingresados,Intereses," ")</f>
        <v xml:space="preserve"> </v>
      </c>
      <c r="F310" s="130" t="str">
        <f ca="1">IF(Saldo_Préstamo*Datos_Ingresados,Capital," ")</f>
        <v xml:space="preserve"> </v>
      </c>
      <c r="G310" s="131" t="str">
        <f t="shared" ca="1" si="9"/>
        <v xml:space="preserve"> </v>
      </c>
    </row>
    <row r="311" spans="2:7" ht="20.100000000000001" customHeight="1" x14ac:dyDescent="0.25">
      <c r="B311" s="128" t="str">
        <f>IF(ROW()-Fila_Títulos&gt;Número_de_Pagos," ",ROW()-Fila_Títulos)</f>
        <v xml:space="preserve"> </v>
      </c>
      <c r="C311" s="129" t="str">
        <f t="shared" si="8"/>
        <v xml:space="preserve"> </v>
      </c>
      <c r="D311" s="130" t="str">
        <f ca="1">IF(Saldo_Préstamo*Datos_Ingresados,Pago," ")</f>
        <v xml:space="preserve"> </v>
      </c>
      <c r="E311" s="130" t="str">
        <f ca="1">IF(Saldo_Préstamo*Datos_Ingresados,Intereses," ")</f>
        <v xml:space="preserve"> </v>
      </c>
      <c r="F311" s="130" t="str">
        <f ca="1">IF(Saldo_Préstamo*Datos_Ingresados,Capital," ")</f>
        <v xml:space="preserve"> </v>
      </c>
      <c r="G311" s="131" t="str">
        <f t="shared" ca="1" si="9"/>
        <v xml:space="preserve"> </v>
      </c>
    </row>
    <row r="312" spans="2:7" ht="20.100000000000001" customHeight="1" x14ac:dyDescent="0.25">
      <c r="B312" s="128" t="str">
        <f>IF(ROW()-Fila_Títulos&gt;Número_de_Pagos," ",ROW()-Fila_Títulos)</f>
        <v xml:space="preserve"> </v>
      </c>
      <c r="C312" s="129" t="str">
        <f t="shared" si="8"/>
        <v xml:space="preserve"> </v>
      </c>
      <c r="D312" s="130" t="str">
        <f ca="1">IF(Saldo_Préstamo*Datos_Ingresados,Pago," ")</f>
        <v xml:space="preserve"> </v>
      </c>
      <c r="E312" s="130" t="str">
        <f ca="1">IF(Saldo_Préstamo*Datos_Ingresados,Intereses," ")</f>
        <v xml:space="preserve"> </v>
      </c>
      <c r="F312" s="130" t="str">
        <f ca="1">IF(Saldo_Préstamo*Datos_Ingresados,Capital," ")</f>
        <v xml:space="preserve"> </v>
      </c>
      <c r="G312" s="131" t="str">
        <f t="shared" ca="1" si="9"/>
        <v xml:space="preserve"> </v>
      </c>
    </row>
    <row r="313" spans="2:7" ht="20.100000000000001" customHeight="1" x14ac:dyDescent="0.25">
      <c r="B313" s="128" t="str">
        <f>IF(ROW()-Fila_Títulos&gt;Número_de_Pagos," ",ROW()-Fila_Títulos)</f>
        <v xml:space="preserve"> </v>
      </c>
      <c r="C313" s="129" t="str">
        <f t="shared" si="8"/>
        <v xml:space="preserve"> </v>
      </c>
      <c r="D313" s="130" t="str">
        <f ca="1">IF(Saldo_Préstamo*Datos_Ingresados,Pago," ")</f>
        <v xml:space="preserve"> </v>
      </c>
      <c r="E313" s="130" t="str">
        <f ca="1">IF(Saldo_Préstamo*Datos_Ingresados,Intereses," ")</f>
        <v xml:space="preserve"> </v>
      </c>
      <c r="F313" s="130" t="str">
        <f ca="1">IF(Saldo_Préstamo*Datos_Ingresados,Capital," ")</f>
        <v xml:space="preserve"> </v>
      </c>
      <c r="G313" s="131" t="str">
        <f t="shared" ca="1" si="9"/>
        <v xml:space="preserve"> </v>
      </c>
    </row>
    <row r="314" spans="2:7" ht="20.100000000000001" customHeight="1" x14ac:dyDescent="0.25">
      <c r="B314" s="128" t="str">
        <f>IF(ROW()-Fila_Títulos&gt;Número_de_Pagos," ",ROW()-Fila_Títulos)</f>
        <v xml:space="preserve"> </v>
      </c>
      <c r="C314" s="129" t="str">
        <f t="shared" si="8"/>
        <v xml:space="preserve"> </v>
      </c>
      <c r="D314" s="130" t="str">
        <f ca="1">IF(Saldo_Préstamo*Datos_Ingresados,Pago," ")</f>
        <v xml:space="preserve"> </v>
      </c>
      <c r="E314" s="130" t="str">
        <f ca="1">IF(Saldo_Préstamo*Datos_Ingresados,Intereses," ")</f>
        <v xml:space="preserve"> </v>
      </c>
      <c r="F314" s="130" t="str">
        <f ca="1">IF(Saldo_Préstamo*Datos_Ingresados,Capital," ")</f>
        <v xml:space="preserve"> </v>
      </c>
      <c r="G314" s="131" t="str">
        <f t="shared" ca="1" si="9"/>
        <v xml:space="preserve"> </v>
      </c>
    </row>
    <row r="315" spans="2:7" ht="20.100000000000001" customHeight="1" x14ac:dyDescent="0.25">
      <c r="B315" s="128" t="str">
        <f>IF(ROW()-Fila_Títulos&gt;Número_de_Pagos," ",ROW()-Fila_Títulos)</f>
        <v xml:space="preserve"> </v>
      </c>
      <c r="C315" s="129" t="str">
        <f t="shared" si="8"/>
        <v xml:space="preserve"> </v>
      </c>
      <c r="D315" s="130" t="str">
        <f ca="1">IF(Saldo_Préstamo*Datos_Ingresados,Pago," ")</f>
        <v xml:space="preserve"> </v>
      </c>
      <c r="E315" s="130" t="str">
        <f ca="1">IF(Saldo_Préstamo*Datos_Ingresados,Intereses," ")</f>
        <v xml:space="preserve"> </v>
      </c>
      <c r="F315" s="130" t="str">
        <f ca="1">IF(Saldo_Préstamo*Datos_Ingresados,Capital," ")</f>
        <v xml:space="preserve"> </v>
      </c>
      <c r="G315" s="131" t="str">
        <f t="shared" ca="1" si="9"/>
        <v xml:space="preserve"> </v>
      </c>
    </row>
    <row r="316" spans="2:7" ht="20.100000000000001" customHeight="1" x14ac:dyDescent="0.25">
      <c r="B316" s="128" t="str">
        <f>IF(ROW()-Fila_Títulos&gt;Número_de_Pagos," ",ROW()-Fila_Títulos)</f>
        <v xml:space="preserve"> </v>
      </c>
      <c r="C316" s="129" t="str">
        <f t="shared" si="8"/>
        <v xml:space="preserve"> </v>
      </c>
      <c r="D316" s="130" t="str">
        <f ca="1">IF(Saldo_Préstamo*Datos_Ingresados,Pago," ")</f>
        <v xml:space="preserve"> </v>
      </c>
      <c r="E316" s="130" t="str">
        <f ca="1">IF(Saldo_Préstamo*Datos_Ingresados,Intereses," ")</f>
        <v xml:space="preserve"> </v>
      </c>
      <c r="F316" s="130" t="str">
        <f ca="1">IF(Saldo_Préstamo*Datos_Ingresados,Capital," ")</f>
        <v xml:space="preserve"> </v>
      </c>
      <c r="G316" s="131" t="str">
        <f t="shared" ca="1" si="9"/>
        <v xml:space="preserve"> </v>
      </c>
    </row>
    <row r="317" spans="2:7" ht="20.100000000000001" customHeight="1" x14ac:dyDescent="0.25">
      <c r="B317" s="128" t="str">
        <f>IF(ROW()-Fila_Títulos&gt;Número_de_Pagos," ",ROW()-Fila_Títulos)</f>
        <v xml:space="preserve"> </v>
      </c>
      <c r="C317" s="129" t="str">
        <f t="shared" si="8"/>
        <v xml:space="preserve"> </v>
      </c>
      <c r="D317" s="130" t="str">
        <f ca="1">IF(Saldo_Préstamo*Datos_Ingresados,Pago," ")</f>
        <v xml:space="preserve"> </v>
      </c>
      <c r="E317" s="130" t="str">
        <f ca="1">IF(Saldo_Préstamo*Datos_Ingresados,Intereses," ")</f>
        <v xml:space="preserve"> </v>
      </c>
      <c r="F317" s="130" t="str">
        <f ca="1">IF(Saldo_Préstamo*Datos_Ingresados,Capital," ")</f>
        <v xml:space="preserve"> </v>
      </c>
      <c r="G317" s="131" t="str">
        <f t="shared" ca="1" si="9"/>
        <v xml:space="preserve"> </v>
      </c>
    </row>
    <row r="318" spans="2:7" ht="20.100000000000001" customHeight="1" x14ac:dyDescent="0.25">
      <c r="B318" s="128" t="str">
        <f>IF(ROW()-Fila_Títulos&gt;Número_de_Pagos," ",ROW()-Fila_Títulos)</f>
        <v xml:space="preserve"> </v>
      </c>
      <c r="C318" s="129" t="str">
        <f t="shared" si="8"/>
        <v xml:space="preserve"> </v>
      </c>
      <c r="D318" s="130" t="str">
        <f ca="1">IF(Saldo_Préstamo*Datos_Ingresados,Pago," ")</f>
        <v xml:space="preserve"> </v>
      </c>
      <c r="E318" s="130" t="str">
        <f ca="1">IF(Saldo_Préstamo*Datos_Ingresados,Intereses," ")</f>
        <v xml:space="preserve"> </v>
      </c>
      <c r="F318" s="130" t="str">
        <f ca="1">IF(Saldo_Préstamo*Datos_Ingresados,Capital," ")</f>
        <v xml:space="preserve"> </v>
      </c>
      <c r="G318" s="131" t="str">
        <f t="shared" ca="1" si="9"/>
        <v xml:space="preserve"> </v>
      </c>
    </row>
    <row r="319" spans="2:7" ht="20.100000000000001" customHeight="1" x14ac:dyDescent="0.25">
      <c r="B319" s="128" t="str">
        <f>IF(ROW()-Fila_Títulos&gt;Número_de_Pagos," ",ROW()-Fila_Títulos)</f>
        <v xml:space="preserve"> </v>
      </c>
      <c r="C319" s="129" t="str">
        <f t="shared" si="8"/>
        <v xml:space="preserve"> </v>
      </c>
      <c r="D319" s="130" t="str">
        <f ca="1">IF(Saldo_Préstamo*Datos_Ingresados,Pago," ")</f>
        <v xml:space="preserve"> </v>
      </c>
      <c r="E319" s="130" t="str">
        <f ca="1">IF(Saldo_Préstamo*Datos_Ingresados,Intereses," ")</f>
        <v xml:space="preserve"> </v>
      </c>
      <c r="F319" s="130" t="str">
        <f ca="1">IF(Saldo_Préstamo*Datos_Ingresados,Capital," ")</f>
        <v xml:space="preserve"> </v>
      </c>
      <c r="G319" s="131" t="str">
        <f t="shared" ca="1" si="9"/>
        <v xml:space="preserve"> </v>
      </c>
    </row>
    <row r="320" spans="2:7" ht="20.100000000000001" customHeight="1" x14ac:dyDescent="0.25">
      <c r="B320" s="128" t="str">
        <f>IF(ROW()-Fila_Títulos&gt;Número_de_Pagos," ",ROW()-Fila_Títulos)</f>
        <v xml:space="preserve"> </v>
      </c>
      <c r="C320" s="129" t="str">
        <f t="shared" si="8"/>
        <v xml:space="preserve"> </v>
      </c>
      <c r="D320" s="130" t="str">
        <f ca="1">IF(Saldo_Préstamo*Datos_Ingresados,Pago," ")</f>
        <v xml:space="preserve"> </v>
      </c>
      <c r="E320" s="130" t="str">
        <f ca="1">IF(Saldo_Préstamo*Datos_Ingresados,Intereses," ")</f>
        <v xml:space="preserve"> </v>
      </c>
      <c r="F320" s="130" t="str">
        <f ca="1">IF(Saldo_Préstamo*Datos_Ingresados,Capital," ")</f>
        <v xml:space="preserve"> </v>
      </c>
      <c r="G320" s="131" t="str">
        <f t="shared" ca="1" si="9"/>
        <v xml:space="preserve"> </v>
      </c>
    </row>
    <row r="321" spans="2:7" ht="20.100000000000001" customHeight="1" x14ac:dyDescent="0.25">
      <c r="B321" s="128" t="str">
        <f>IF(ROW()-Fila_Títulos&gt;Número_de_Pagos," ",ROW()-Fila_Títulos)</f>
        <v xml:space="preserve"> </v>
      </c>
      <c r="C321" s="129" t="str">
        <f t="shared" si="8"/>
        <v xml:space="preserve"> </v>
      </c>
      <c r="D321" s="130" t="str">
        <f ca="1">IF(Saldo_Préstamo*Datos_Ingresados,Pago," ")</f>
        <v xml:space="preserve"> </v>
      </c>
      <c r="E321" s="130" t="str">
        <f ca="1">IF(Saldo_Préstamo*Datos_Ingresados,Intereses," ")</f>
        <v xml:space="preserve"> </v>
      </c>
      <c r="F321" s="130" t="str">
        <f ca="1">IF(Saldo_Préstamo*Datos_Ingresados,Capital," ")</f>
        <v xml:space="preserve"> </v>
      </c>
      <c r="G321" s="131" t="str">
        <f t="shared" ca="1" si="9"/>
        <v xml:space="preserve"> </v>
      </c>
    </row>
    <row r="322" spans="2:7" ht="20.100000000000001" customHeight="1" x14ac:dyDescent="0.25">
      <c r="B322" s="128" t="str">
        <f>IF(ROW()-Fila_Títulos&gt;Número_de_Pagos," ",ROW()-Fila_Títulos)</f>
        <v xml:space="preserve"> </v>
      </c>
      <c r="C322" s="129" t="str">
        <f t="shared" si="8"/>
        <v xml:space="preserve"> </v>
      </c>
      <c r="D322" s="130" t="str">
        <f ca="1">IF(Saldo_Préstamo*Datos_Ingresados,Pago," ")</f>
        <v xml:space="preserve"> </v>
      </c>
      <c r="E322" s="130" t="str">
        <f ca="1">IF(Saldo_Préstamo*Datos_Ingresados,Intereses," ")</f>
        <v xml:space="preserve"> </v>
      </c>
      <c r="F322" s="130" t="str">
        <f ca="1">IF(Saldo_Préstamo*Datos_Ingresados,Capital," ")</f>
        <v xml:space="preserve"> </v>
      </c>
      <c r="G322" s="131" t="str">
        <f t="shared" ca="1" si="9"/>
        <v xml:space="preserve"> </v>
      </c>
    </row>
    <row r="323" spans="2:7" ht="20.100000000000001" customHeight="1" x14ac:dyDescent="0.25">
      <c r="B323" s="128" t="str">
        <f>IF(ROW()-Fila_Títulos&gt;Número_de_Pagos," ",ROW()-Fila_Títulos)</f>
        <v xml:space="preserve"> </v>
      </c>
      <c r="C323" s="129" t="str">
        <f t="shared" si="8"/>
        <v xml:space="preserve"> </v>
      </c>
      <c r="D323" s="130" t="str">
        <f ca="1">IF(Saldo_Préstamo*Datos_Ingresados,Pago," ")</f>
        <v xml:space="preserve"> </v>
      </c>
      <c r="E323" s="130" t="str">
        <f ca="1">IF(Saldo_Préstamo*Datos_Ingresados,Intereses," ")</f>
        <v xml:space="preserve"> </v>
      </c>
      <c r="F323" s="130" t="str">
        <f ca="1">IF(Saldo_Préstamo*Datos_Ingresados,Capital," ")</f>
        <v xml:space="preserve"> </v>
      </c>
      <c r="G323" s="131" t="str">
        <f t="shared" ca="1" si="9"/>
        <v xml:space="preserve"> </v>
      </c>
    </row>
    <row r="324" spans="2:7" ht="20.100000000000001" customHeight="1" x14ac:dyDescent="0.25">
      <c r="B324" s="128" t="str">
        <f>IF(ROW()-Fila_Títulos&gt;Número_de_Pagos," ",ROW()-Fila_Títulos)</f>
        <v xml:space="preserve"> </v>
      </c>
      <c r="C324" s="129" t="str">
        <f t="shared" si="8"/>
        <v xml:space="preserve"> </v>
      </c>
      <c r="D324" s="130" t="str">
        <f ca="1">IF(Saldo_Préstamo*Datos_Ingresados,Pago," ")</f>
        <v xml:space="preserve"> </v>
      </c>
      <c r="E324" s="130" t="str">
        <f ca="1">IF(Saldo_Préstamo*Datos_Ingresados,Intereses," ")</f>
        <v xml:space="preserve"> </v>
      </c>
      <c r="F324" s="130" t="str">
        <f ca="1">IF(Saldo_Préstamo*Datos_Ingresados,Capital," ")</f>
        <v xml:space="preserve"> </v>
      </c>
      <c r="G324" s="131" t="str">
        <f t="shared" ca="1" si="9"/>
        <v xml:space="preserve"> </v>
      </c>
    </row>
    <row r="325" spans="2:7" ht="20.100000000000001" customHeight="1" x14ac:dyDescent="0.25">
      <c r="B325" s="128" t="str">
        <f>IF(ROW()-Fila_Títulos&gt;Número_de_Pagos," ",ROW()-Fila_Títulos)</f>
        <v xml:space="preserve"> </v>
      </c>
      <c r="C325" s="129" t="str">
        <f t="shared" si="8"/>
        <v xml:space="preserve"> </v>
      </c>
      <c r="D325" s="130" t="str">
        <f ca="1">IF(Saldo_Préstamo*Datos_Ingresados,Pago," ")</f>
        <v xml:space="preserve"> </v>
      </c>
      <c r="E325" s="130" t="str">
        <f ca="1">IF(Saldo_Préstamo*Datos_Ingresados,Intereses," ")</f>
        <v xml:space="preserve"> </v>
      </c>
      <c r="F325" s="130" t="str">
        <f ca="1">IF(Saldo_Préstamo*Datos_Ingresados,Capital," ")</f>
        <v xml:space="preserve"> </v>
      </c>
      <c r="G325" s="131" t="str">
        <f t="shared" ca="1" si="9"/>
        <v xml:space="preserve"> </v>
      </c>
    </row>
    <row r="326" spans="2:7" ht="20.100000000000001" customHeight="1" x14ac:dyDescent="0.25">
      <c r="B326" s="128" t="str">
        <f>IF(ROW()-Fila_Títulos&gt;Número_de_Pagos," ",ROW()-Fila_Títulos)</f>
        <v xml:space="preserve"> </v>
      </c>
      <c r="C326" s="129" t="str">
        <f t="shared" si="8"/>
        <v xml:space="preserve"> </v>
      </c>
      <c r="D326" s="130" t="str">
        <f ca="1">IF(Saldo_Préstamo*Datos_Ingresados,Pago," ")</f>
        <v xml:space="preserve"> </v>
      </c>
      <c r="E326" s="130" t="str">
        <f ca="1">IF(Saldo_Préstamo*Datos_Ingresados,Intereses," ")</f>
        <v xml:space="preserve"> </v>
      </c>
      <c r="F326" s="130" t="str">
        <f ca="1">IF(Saldo_Préstamo*Datos_Ingresados,Capital," ")</f>
        <v xml:space="preserve"> </v>
      </c>
      <c r="G326" s="131" t="str">
        <f t="shared" ca="1" si="9"/>
        <v xml:space="preserve"> </v>
      </c>
    </row>
    <row r="327" spans="2:7" ht="20.100000000000001" customHeight="1" x14ac:dyDescent="0.25">
      <c r="B327" s="128" t="str">
        <f>IF(ROW()-Fila_Títulos&gt;Número_de_Pagos," ",ROW()-Fila_Títulos)</f>
        <v xml:space="preserve"> </v>
      </c>
      <c r="C327" s="129" t="str">
        <f t="shared" si="8"/>
        <v xml:space="preserve"> </v>
      </c>
      <c r="D327" s="130" t="str">
        <f ca="1">IF(Saldo_Préstamo*Datos_Ingresados,Pago," ")</f>
        <v xml:space="preserve"> </v>
      </c>
      <c r="E327" s="130" t="str">
        <f ca="1">IF(Saldo_Préstamo*Datos_Ingresados,Intereses," ")</f>
        <v xml:space="preserve"> </v>
      </c>
      <c r="F327" s="130" t="str">
        <f ca="1">IF(Saldo_Préstamo*Datos_Ingresados,Capital," ")</f>
        <v xml:space="preserve"> </v>
      </c>
      <c r="G327" s="131" t="str">
        <f t="shared" ca="1" si="9"/>
        <v xml:space="preserve"> </v>
      </c>
    </row>
    <row r="328" spans="2:7" ht="20.100000000000001" customHeight="1" x14ac:dyDescent="0.25">
      <c r="B328" s="128" t="str">
        <f>IF(ROW()-Fila_Títulos&gt;Número_de_Pagos," ",ROW()-Fila_Títulos)</f>
        <v xml:space="preserve"> </v>
      </c>
      <c r="C328" s="129" t="str">
        <f t="shared" si="8"/>
        <v xml:space="preserve"> </v>
      </c>
      <c r="D328" s="130" t="str">
        <f ca="1">IF(Saldo_Préstamo*Datos_Ingresados,Pago," ")</f>
        <v xml:space="preserve"> </v>
      </c>
      <c r="E328" s="130" t="str">
        <f ca="1">IF(Saldo_Préstamo*Datos_Ingresados,Intereses," ")</f>
        <v xml:space="preserve"> </v>
      </c>
      <c r="F328" s="130" t="str">
        <f ca="1">IF(Saldo_Préstamo*Datos_Ingresados,Capital," ")</f>
        <v xml:space="preserve"> </v>
      </c>
      <c r="G328" s="131" t="str">
        <f t="shared" ca="1" si="9"/>
        <v xml:space="preserve"> </v>
      </c>
    </row>
    <row r="329" spans="2:7" ht="20.100000000000001" customHeight="1" x14ac:dyDescent="0.25">
      <c r="B329" s="128" t="str">
        <f>IF(ROW()-Fila_Títulos&gt;Número_de_Pagos," ",ROW()-Fila_Títulos)</f>
        <v xml:space="preserve"> </v>
      </c>
      <c r="C329" s="129" t="str">
        <f t="shared" si="8"/>
        <v xml:space="preserve"> </v>
      </c>
      <c r="D329" s="130" t="str">
        <f ca="1">IF(Saldo_Préstamo*Datos_Ingresados,Pago," ")</f>
        <v xml:space="preserve"> </v>
      </c>
      <c r="E329" s="130" t="str">
        <f ca="1">IF(Saldo_Préstamo*Datos_Ingresados,Intereses," ")</f>
        <v xml:space="preserve"> </v>
      </c>
      <c r="F329" s="130" t="str">
        <f ca="1">IF(Saldo_Préstamo*Datos_Ingresados,Capital," ")</f>
        <v xml:space="preserve"> </v>
      </c>
      <c r="G329" s="131" t="str">
        <f t="shared" ca="1" si="9"/>
        <v xml:space="preserve"> </v>
      </c>
    </row>
    <row r="330" spans="2:7" ht="20.100000000000001" customHeight="1" x14ac:dyDescent="0.25">
      <c r="B330" s="128" t="str">
        <f>IF(ROW()-Fila_Títulos&gt;Número_de_Pagos," ",ROW()-Fila_Títulos)</f>
        <v xml:space="preserve"> </v>
      </c>
      <c r="C330" s="129" t="str">
        <f t="shared" si="8"/>
        <v xml:space="preserve"> </v>
      </c>
      <c r="D330" s="130" t="str">
        <f ca="1">IF(Saldo_Préstamo*Datos_Ingresados,Pago," ")</f>
        <v xml:space="preserve"> </v>
      </c>
      <c r="E330" s="130" t="str">
        <f ca="1">IF(Saldo_Préstamo*Datos_Ingresados,Intereses," ")</f>
        <v xml:space="preserve"> </v>
      </c>
      <c r="F330" s="130" t="str">
        <f ca="1">IF(Saldo_Préstamo*Datos_Ingresados,Capital," ")</f>
        <v xml:space="preserve"> </v>
      </c>
      <c r="G330" s="131" t="str">
        <f t="shared" ca="1" si="9"/>
        <v xml:space="preserve"> </v>
      </c>
    </row>
    <row r="331" spans="2:7" ht="20.100000000000001" customHeight="1" x14ac:dyDescent="0.25">
      <c r="B331" s="128" t="str">
        <f>IF(ROW()-Fila_Títulos&gt;Número_de_Pagos," ",ROW()-Fila_Títulos)</f>
        <v xml:space="preserve"> </v>
      </c>
      <c r="C331" s="129" t="str">
        <f t="shared" si="8"/>
        <v xml:space="preserve"> </v>
      </c>
      <c r="D331" s="130" t="str">
        <f ca="1">IF(Saldo_Préstamo*Datos_Ingresados,Pago," ")</f>
        <v xml:space="preserve"> </v>
      </c>
      <c r="E331" s="130" t="str">
        <f ca="1">IF(Saldo_Préstamo*Datos_Ingresados,Intereses," ")</f>
        <v xml:space="preserve"> </v>
      </c>
      <c r="F331" s="130" t="str">
        <f ca="1">IF(Saldo_Préstamo*Datos_Ingresados,Capital," ")</f>
        <v xml:space="preserve"> </v>
      </c>
      <c r="G331" s="131" t="str">
        <f t="shared" ca="1" si="9"/>
        <v xml:space="preserve"> </v>
      </c>
    </row>
    <row r="332" spans="2:7" ht="20.100000000000001" customHeight="1" x14ac:dyDescent="0.25">
      <c r="B332" s="128" t="str">
        <f>IF(ROW()-Fila_Títulos&gt;Número_de_Pagos," ",ROW()-Fila_Títulos)</f>
        <v xml:space="preserve"> </v>
      </c>
      <c r="C332" s="129" t="str">
        <f t="shared" si="8"/>
        <v xml:space="preserve"> </v>
      </c>
      <c r="D332" s="130" t="str">
        <f ca="1">IF(Saldo_Préstamo*Datos_Ingresados,Pago," ")</f>
        <v xml:space="preserve"> </v>
      </c>
      <c r="E332" s="130" t="str">
        <f ca="1">IF(Saldo_Préstamo*Datos_Ingresados,Intereses," ")</f>
        <v xml:space="preserve"> </v>
      </c>
      <c r="F332" s="130" t="str">
        <f ca="1">IF(Saldo_Préstamo*Datos_Ingresados,Capital," ")</f>
        <v xml:space="preserve"> </v>
      </c>
      <c r="G332" s="131" t="str">
        <f t="shared" ca="1" si="9"/>
        <v xml:space="preserve"> </v>
      </c>
    </row>
    <row r="333" spans="2:7" ht="20.100000000000001" customHeight="1" x14ac:dyDescent="0.25">
      <c r="B333" s="128" t="str">
        <f>IF(ROW()-Fila_Títulos&gt;Número_de_Pagos," ",ROW()-Fila_Títulos)</f>
        <v xml:space="preserve"> </v>
      </c>
      <c r="C333" s="129" t="str">
        <f t="shared" si="8"/>
        <v xml:space="preserve"> </v>
      </c>
      <c r="D333" s="130" t="str">
        <f ca="1">IF(Saldo_Préstamo*Datos_Ingresados,Pago," ")</f>
        <v xml:space="preserve"> </v>
      </c>
      <c r="E333" s="130" t="str">
        <f ca="1">IF(Saldo_Préstamo*Datos_Ingresados,Intereses," ")</f>
        <v xml:space="preserve"> </v>
      </c>
      <c r="F333" s="130" t="str">
        <f ca="1">IF(Saldo_Préstamo*Datos_Ingresados,Capital," ")</f>
        <v xml:space="preserve"> </v>
      </c>
      <c r="G333" s="131" t="str">
        <f t="shared" ca="1" si="9"/>
        <v xml:space="preserve"> </v>
      </c>
    </row>
    <row r="334" spans="2:7" ht="20.100000000000001" customHeight="1" x14ac:dyDescent="0.25">
      <c r="B334" s="128" t="str">
        <f>IF(ROW()-Fila_Títulos&gt;Número_de_Pagos," ",ROW()-Fila_Títulos)</f>
        <v xml:space="preserve"> </v>
      </c>
      <c r="C334" s="129" t="str">
        <f t="shared" si="8"/>
        <v xml:space="preserve"> </v>
      </c>
      <c r="D334" s="130" t="str">
        <f ca="1">IF(Saldo_Préstamo*Datos_Ingresados,Pago," ")</f>
        <v xml:space="preserve"> </v>
      </c>
      <c r="E334" s="130" t="str">
        <f ca="1">IF(Saldo_Préstamo*Datos_Ingresados,Intereses," ")</f>
        <v xml:space="preserve"> </v>
      </c>
      <c r="F334" s="130" t="str">
        <f ca="1">IF(Saldo_Préstamo*Datos_Ingresados,Capital," ")</f>
        <v xml:space="preserve"> </v>
      </c>
      <c r="G334" s="131" t="str">
        <f t="shared" ca="1" si="9"/>
        <v xml:space="preserve"> </v>
      </c>
    </row>
    <row r="335" spans="2:7" ht="20.100000000000001" customHeight="1" x14ac:dyDescent="0.25">
      <c r="B335" s="128" t="str">
        <f>IF(ROW()-Fila_Títulos&gt;Número_de_Pagos," ",ROW()-Fila_Títulos)</f>
        <v xml:space="preserve"> </v>
      </c>
      <c r="C335" s="129" t="str">
        <f t="shared" si="8"/>
        <v xml:space="preserve"> </v>
      </c>
      <c r="D335" s="130" t="str">
        <f ca="1">IF(Saldo_Préstamo*Datos_Ingresados,Pago," ")</f>
        <v xml:space="preserve"> </v>
      </c>
      <c r="E335" s="130" t="str">
        <f ca="1">IF(Saldo_Préstamo*Datos_Ingresados,Intereses," ")</f>
        <v xml:space="preserve"> </v>
      </c>
      <c r="F335" s="130" t="str">
        <f ca="1">IF(Saldo_Préstamo*Datos_Ingresados,Capital," ")</f>
        <v xml:space="preserve"> </v>
      </c>
      <c r="G335" s="131" t="str">
        <f t="shared" ca="1" si="9"/>
        <v xml:space="preserve"> </v>
      </c>
    </row>
    <row r="336" spans="2:7" ht="20.100000000000001" customHeight="1" x14ac:dyDescent="0.25">
      <c r="B336" s="128" t="str">
        <f>IF(ROW()-Fila_Títulos&gt;Número_de_Pagos," ",ROW()-Fila_Títulos)</f>
        <v xml:space="preserve"> </v>
      </c>
      <c r="C336" s="129" t="str">
        <f t="shared" si="8"/>
        <v xml:space="preserve"> </v>
      </c>
      <c r="D336" s="130" t="str">
        <f ca="1">IF(Saldo_Préstamo*Datos_Ingresados,Pago," ")</f>
        <v xml:space="preserve"> </v>
      </c>
      <c r="E336" s="130" t="str">
        <f ca="1">IF(Saldo_Préstamo*Datos_Ingresados,Intereses," ")</f>
        <v xml:space="preserve"> </v>
      </c>
      <c r="F336" s="130" t="str">
        <f ca="1">IF(Saldo_Préstamo*Datos_Ingresados,Capital," ")</f>
        <v xml:space="preserve"> </v>
      </c>
      <c r="G336" s="131" t="str">
        <f t="shared" ca="1" si="9"/>
        <v xml:space="preserve"> </v>
      </c>
    </row>
    <row r="337" spans="2:7" ht="20.100000000000001" customHeight="1" x14ac:dyDescent="0.25">
      <c r="B337" s="128" t="str">
        <f>IF(ROW()-Fila_Títulos&gt;Número_de_Pagos," ",ROW()-Fila_Títulos)</f>
        <v xml:space="preserve"> </v>
      </c>
      <c r="C337" s="129" t="str">
        <f t="shared" si="8"/>
        <v xml:space="preserve"> </v>
      </c>
      <c r="D337" s="130" t="str">
        <f ca="1">IF(Saldo_Préstamo*Datos_Ingresados,Pago," ")</f>
        <v xml:space="preserve"> </v>
      </c>
      <c r="E337" s="130" t="str">
        <f ca="1">IF(Saldo_Préstamo*Datos_Ingresados,Intereses," ")</f>
        <v xml:space="preserve"> </v>
      </c>
      <c r="F337" s="130" t="str">
        <f ca="1">IF(Saldo_Préstamo*Datos_Ingresados,Capital," ")</f>
        <v xml:space="preserve"> </v>
      </c>
      <c r="G337" s="131" t="str">
        <f t="shared" ca="1" si="9"/>
        <v xml:space="preserve"> </v>
      </c>
    </row>
    <row r="338" spans="2:7" ht="20.100000000000001" customHeight="1" x14ac:dyDescent="0.25">
      <c r="B338" s="128" t="str">
        <f>IF(ROW()-Fila_Títulos&gt;Número_de_Pagos," ",ROW()-Fila_Títulos)</f>
        <v xml:space="preserve"> </v>
      </c>
      <c r="C338" s="129" t="str">
        <f t="shared" si="8"/>
        <v xml:space="preserve"> </v>
      </c>
      <c r="D338" s="130" t="str">
        <f ca="1">IF(Saldo_Préstamo*Datos_Ingresados,Pago," ")</f>
        <v xml:space="preserve"> </v>
      </c>
      <c r="E338" s="130" t="str">
        <f ca="1">IF(Saldo_Préstamo*Datos_Ingresados,Intereses," ")</f>
        <v xml:space="preserve"> </v>
      </c>
      <c r="F338" s="130" t="str">
        <f ca="1">IF(Saldo_Préstamo*Datos_Ingresados,Capital," ")</f>
        <v xml:space="preserve"> </v>
      </c>
      <c r="G338" s="131" t="str">
        <f t="shared" ca="1" si="9"/>
        <v xml:space="preserve"> </v>
      </c>
    </row>
    <row r="339" spans="2:7" ht="20.100000000000001" customHeight="1" x14ac:dyDescent="0.25">
      <c r="B339" s="128" t="str">
        <f>IF(ROW()-Fila_Títulos&gt;Número_de_Pagos," ",ROW()-Fila_Títulos)</f>
        <v xml:space="preserve"> </v>
      </c>
      <c r="C339" s="129" t="str">
        <f t="shared" si="8"/>
        <v xml:space="preserve"> </v>
      </c>
      <c r="D339" s="130" t="str">
        <f ca="1">IF(Saldo_Préstamo*Datos_Ingresados,Pago," ")</f>
        <v xml:space="preserve"> </v>
      </c>
      <c r="E339" s="130" t="str">
        <f ca="1">IF(Saldo_Préstamo*Datos_Ingresados,Intereses," ")</f>
        <v xml:space="preserve"> </v>
      </c>
      <c r="F339" s="130" t="str">
        <f ca="1">IF(Saldo_Préstamo*Datos_Ingresados,Capital," ")</f>
        <v xml:space="preserve"> </v>
      </c>
      <c r="G339" s="131" t="str">
        <f t="shared" ca="1" si="9"/>
        <v xml:space="preserve"> </v>
      </c>
    </row>
    <row r="340" spans="2:7" ht="20.100000000000001" customHeight="1" x14ac:dyDescent="0.25">
      <c r="B340" s="128" t="str">
        <f>IF(ROW()-Fila_Títulos&gt;Número_de_Pagos," ",ROW()-Fila_Títulos)</f>
        <v xml:space="preserve"> </v>
      </c>
      <c r="C340" s="129" t="str">
        <f t="shared" si="8"/>
        <v xml:space="preserve"> </v>
      </c>
      <c r="D340" s="130" t="str">
        <f ca="1">IF(Saldo_Préstamo*Datos_Ingresados,Pago," ")</f>
        <v xml:space="preserve"> </v>
      </c>
      <c r="E340" s="130" t="str">
        <f ca="1">IF(Saldo_Préstamo*Datos_Ingresados,Intereses," ")</f>
        <v xml:space="preserve"> </v>
      </c>
      <c r="F340" s="130" t="str">
        <f ca="1">IF(Saldo_Préstamo*Datos_Ingresados,Capital," ")</f>
        <v xml:space="preserve"> </v>
      </c>
      <c r="G340" s="131" t="str">
        <f t="shared" ca="1" si="9"/>
        <v xml:space="preserve"> </v>
      </c>
    </row>
    <row r="341" spans="2:7" ht="20.100000000000001" customHeight="1" x14ac:dyDescent="0.25">
      <c r="B341" s="128" t="str">
        <f>IF(ROW()-Fila_Títulos&gt;Número_de_Pagos," ",ROW()-Fila_Títulos)</f>
        <v xml:space="preserve"> </v>
      </c>
      <c r="C341" s="129" t="str">
        <f t="shared" ref="C341:C404" si="10">IF(B340&gt;=Número_de_Pagos," ",IF(Capitalización="quincenal",C340+15,IF(Capitalización="mensual",C340+30,IF(Capitalización="bimestral",C340+60,IF(Capitalización="trimestral",C340+90,IF(Capitalización="semestral",C340+180,IF(Capitalización="anual",C340+365,)))))))</f>
        <v xml:space="preserve"> </v>
      </c>
      <c r="D341" s="130" t="str">
        <f ca="1">IF(Saldo_Préstamo*Datos_Ingresados,Pago," ")</f>
        <v xml:space="preserve"> </v>
      </c>
      <c r="E341" s="130" t="str">
        <f ca="1">IF(Saldo_Préstamo*Datos_Ingresados,Intereses," ")</f>
        <v xml:space="preserve"> </v>
      </c>
      <c r="F341" s="130" t="str">
        <f ca="1">IF(Saldo_Préstamo*Datos_Ingresados,Capital," ")</f>
        <v xml:space="preserve"> </v>
      </c>
      <c r="G341" s="131" t="str">
        <f t="shared" ref="G341:G404" ca="1" si="11">IFERROR(G340-F341," ")</f>
        <v xml:space="preserve"> </v>
      </c>
    </row>
    <row r="342" spans="2:7" ht="20.100000000000001" customHeight="1" x14ac:dyDescent="0.25">
      <c r="B342" s="128" t="str">
        <f>IF(ROW()-Fila_Títulos&gt;Número_de_Pagos," ",ROW()-Fila_Títulos)</f>
        <v xml:space="preserve"> </v>
      </c>
      <c r="C342" s="129" t="str">
        <f t="shared" si="10"/>
        <v xml:space="preserve"> </v>
      </c>
      <c r="D342" s="130" t="str">
        <f ca="1">IF(Saldo_Préstamo*Datos_Ingresados,Pago," ")</f>
        <v xml:space="preserve"> </v>
      </c>
      <c r="E342" s="130" t="str">
        <f ca="1">IF(Saldo_Préstamo*Datos_Ingresados,Intereses," ")</f>
        <v xml:space="preserve"> </v>
      </c>
      <c r="F342" s="130" t="str">
        <f ca="1">IF(Saldo_Préstamo*Datos_Ingresados,Capital," ")</f>
        <v xml:space="preserve"> </v>
      </c>
      <c r="G342" s="131" t="str">
        <f t="shared" ca="1" si="11"/>
        <v xml:space="preserve"> </v>
      </c>
    </row>
    <row r="343" spans="2:7" ht="20.100000000000001" customHeight="1" x14ac:dyDescent="0.25">
      <c r="B343" s="128" t="str">
        <f>IF(ROW()-Fila_Títulos&gt;Número_de_Pagos," ",ROW()-Fila_Títulos)</f>
        <v xml:space="preserve"> </v>
      </c>
      <c r="C343" s="129" t="str">
        <f t="shared" si="10"/>
        <v xml:space="preserve"> </v>
      </c>
      <c r="D343" s="130" t="str">
        <f ca="1">IF(Saldo_Préstamo*Datos_Ingresados,Pago," ")</f>
        <v xml:space="preserve"> </v>
      </c>
      <c r="E343" s="130" t="str">
        <f ca="1">IF(Saldo_Préstamo*Datos_Ingresados,Intereses," ")</f>
        <v xml:space="preserve"> </v>
      </c>
      <c r="F343" s="130" t="str">
        <f ca="1">IF(Saldo_Préstamo*Datos_Ingresados,Capital," ")</f>
        <v xml:space="preserve"> </v>
      </c>
      <c r="G343" s="131" t="str">
        <f t="shared" ca="1" si="11"/>
        <v xml:space="preserve"> </v>
      </c>
    </row>
    <row r="344" spans="2:7" ht="20.100000000000001" customHeight="1" x14ac:dyDescent="0.25">
      <c r="B344" s="128" t="str">
        <f>IF(ROW()-Fila_Títulos&gt;Número_de_Pagos," ",ROW()-Fila_Títulos)</f>
        <v xml:space="preserve"> </v>
      </c>
      <c r="C344" s="129" t="str">
        <f t="shared" si="10"/>
        <v xml:space="preserve"> </v>
      </c>
      <c r="D344" s="130" t="str">
        <f ca="1">IF(Saldo_Préstamo*Datos_Ingresados,Pago," ")</f>
        <v xml:space="preserve"> </v>
      </c>
      <c r="E344" s="130" t="str">
        <f ca="1">IF(Saldo_Préstamo*Datos_Ingresados,Intereses," ")</f>
        <v xml:space="preserve"> </v>
      </c>
      <c r="F344" s="130" t="str">
        <f ca="1">IF(Saldo_Préstamo*Datos_Ingresados,Capital," ")</f>
        <v xml:space="preserve"> </v>
      </c>
      <c r="G344" s="131" t="str">
        <f t="shared" ca="1" si="11"/>
        <v xml:space="preserve"> </v>
      </c>
    </row>
    <row r="345" spans="2:7" ht="20.100000000000001" customHeight="1" x14ac:dyDescent="0.25">
      <c r="B345" s="128" t="str">
        <f>IF(ROW()-Fila_Títulos&gt;Número_de_Pagos," ",ROW()-Fila_Títulos)</f>
        <v xml:space="preserve"> </v>
      </c>
      <c r="C345" s="129" t="str">
        <f t="shared" si="10"/>
        <v xml:space="preserve"> </v>
      </c>
      <c r="D345" s="130" t="str">
        <f ca="1">IF(Saldo_Préstamo*Datos_Ingresados,Pago," ")</f>
        <v xml:space="preserve"> </v>
      </c>
      <c r="E345" s="130" t="str">
        <f ca="1">IF(Saldo_Préstamo*Datos_Ingresados,Intereses," ")</f>
        <v xml:space="preserve"> </v>
      </c>
      <c r="F345" s="130" t="str">
        <f ca="1">IF(Saldo_Préstamo*Datos_Ingresados,Capital," ")</f>
        <v xml:space="preserve"> </v>
      </c>
      <c r="G345" s="131" t="str">
        <f t="shared" ca="1" si="11"/>
        <v xml:space="preserve"> </v>
      </c>
    </row>
    <row r="346" spans="2:7" ht="20.100000000000001" customHeight="1" x14ac:dyDescent="0.25">
      <c r="B346" s="128" t="str">
        <f>IF(ROW()-Fila_Títulos&gt;Número_de_Pagos," ",ROW()-Fila_Títulos)</f>
        <v xml:space="preserve"> </v>
      </c>
      <c r="C346" s="129" t="str">
        <f t="shared" si="10"/>
        <v xml:space="preserve"> </v>
      </c>
      <c r="D346" s="130" t="str">
        <f ca="1">IF(Saldo_Préstamo*Datos_Ingresados,Pago," ")</f>
        <v xml:space="preserve"> </v>
      </c>
      <c r="E346" s="130" t="str">
        <f ca="1">IF(Saldo_Préstamo*Datos_Ingresados,Intereses," ")</f>
        <v xml:space="preserve"> </v>
      </c>
      <c r="F346" s="130" t="str">
        <f ca="1">IF(Saldo_Préstamo*Datos_Ingresados,Capital," ")</f>
        <v xml:space="preserve"> </v>
      </c>
      <c r="G346" s="131" t="str">
        <f t="shared" ca="1" si="11"/>
        <v xml:space="preserve"> </v>
      </c>
    </row>
    <row r="347" spans="2:7" ht="20.100000000000001" customHeight="1" x14ac:dyDescent="0.25">
      <c r="B347" s="128" t="str">
        <f>IF(ROW()-Fila_Títulos&gt;Número_de_Pagos," ",ROW()-Fila_Títulos)</f>
        <v xml:space="preserve"> </v>
      </c>
      <c r="C347" s="129" t="str">
        <f t="shared" si="10"/>
        <v xml:space="preserve"> </v>
      </c>
      <c r="D347" s="130" t="str">
        <f ca="1">IF(Saldo_Préstamo*Datos_Ingresados,Pago," ")</f>
        <v xml:space="preserve"> </v>
      </c>
      <c r="E347" s="130" t="str">
        <f ca="1">IF(Saldo_Préstamo*Datos_Ingresados,Intereses," ")</f>
        <v xml:space="preserve"> </v>
      </c>
      <c r="F347" s="130" t="str">
        <f ca="1">IF(Saldo_Préstamo*Datos_Ingresados,Capital," ")</f>
        <v xml:space="preserve"> </v>
      </c>
      <c r="G347" s="131" t="str">
        <f t="shared" ca="1" si="11"/>
        <v xml:space="preserve"> </v>
      </c>
    </row>
    <row r="348" spans="2:7" ht="20.100000000000001" customHeight="1" x14ac:dyDescent="0.25">
      <c r="B348" s="128" t="str">
        <f>IF(ROW()-Fila_Títulos&gt;Número_de_Pagos," ",ROW()-Fila_Títulos)</f>
        <v xml:space="preserve"> </v>
      </c>
      <c r="C348" s="129" t="str">
        <f t="shared" si="10"/>
        <v xml:space="preserve"> </v>
      </c>
      <c r="D348" s="130" t="str">
        <f ca="1">IF(Saldo_Préstamo*Datos_Ingresados,Pago," ")</f>
        <v xml:space="preserve"> </v>
      </c>
      <c r="E348" s="130" t="str">
        <f ca="1">IF(Saldo_Préstamo*Datos_Ingresados,Intereses," ")</f>
        <v xml:space="preserve"> </v>
      </c>
      <c r="F348" s="130" t="str">
        <f ca="1">IF(Saldo_Préstamo*Datos_Ingresados,Capital," ")</f>
        <v xml:space="preserve"> </v>
      </c>
      <c r="G348" s="131" t="str">
        <f t="shared" ca="1" si="11"/>
        <v xml:space="preserve"> </v>
      </c>
    </row>
    <row r="349" spans="2:7" ht="20.100000000000001" customHeight="1" x14ac:dyDescent="0.25">
      <c r="B349" s="128" t="str">
        <f>IF(ROW()-Fila_Títulos&gt;Número_de_Pagos," ",ROW()-Fila_Títulos)</f>
        <v xml:space="preserve"> </v>
      </c>
      <c r="C349" s="129" t="str">
        <f t="shared" si="10"/>
        <v xml:space="preserve"> </v>
      </c>
      <c r="D349" s="130" t="str">
        <f ca="1">IF(Saldo_Préstamo*Datos_Ingresados,Pago," ")</f>
        <v xml:space="preserve"> </v>
      </c>
      <c r="E349" s="130" t="str">
        <f ca="1">IF(Saldo_Préstamo*Datos_Ingresados,Intereses," ")</f>
        <v xml:space="preserve"> </v>
      </c>
      <c r="F349" s="130" t="str">
        <f ca="1">IF(Saldo_Préstamo*Datos_Ingresados,Capital," ")</f>
        <v xml:space="preserve"> </v>
      </c>
      <c r="G349" s="131" t="str">
        <f t="shared" ca="1" si="11"/>
        <v xml:space="preserve"> </v>
      </c>
    </row>
    <row r="350" spans="2:7" ht="20.100000000000001" customHeight="1" x14ac:dyDescent="0.25">
      <c r="B350" s="128" t="str">
        <f>IF(ROW()-Fila_Títulos&gt;Número_de_Pagos," ",ROW()-Fila_Títulos)</f>
        <v xml:space="preserve"> </v>
      </c>
      <c r="C350" s="129" t="str">
        <f t="shared" si="10"/>
        <v xml:space="preserve"> </v>
      </c>
      <c r="D350" s="130" t="str">
        <f ca="1">IF(Saldo_Préstamo*Datos_Ingresados,Pago," ")</f>
        <v xml:space="preserve"> </v>
      </c>
      <c r="E350" s="130" t="str">
        <f ca="1">IF(Saldo_Préstamo*Datos_Ingresados,Intereses," ")</f>
        <v xml:space="preserve"> </v>
      </c>
      <c r="F350" s="130" t="str">
        <f ca="1">IF(Saldo_Préstamo*Datos_Ingresados,Capital," ")</f>
        <v xml:space="preserve"> </v>
      </c>
      <c r="G350" s="131" t="str">
        <f t="shared" ca="1" si="11"/>
        <v xml:space="preserve"> </v>
      </c>
    </row>
    <row r="351" spans="2:7" ht="20.100000000000001" customHeight="1" x14ac:dyDescent="0.25">
      <c r="B351" s="128" t="str">
        <f>IF(ROW()-Fila_Títulos&gt;Número_de_Pagos," ",ROW()-Fila_Títulos)</f>
        <v xml:space="preserve"> </v>
      </c>
      <c r="C351" s="129" t="str">
        <f t="shared" si="10"/>
        <v xml:space="preserve"> </v>
      </c>
      <c r="D351" s="130" t="str">
        <f ca="1">IF(Saldo_Préstamo*Datos_Ingresados,Pago," ")</f>
        <v xml:space="preserve"> </v>
      </c>
      <c r="E351" s="130" t="str">
        <f ca="1">IF(Saldo_Préstamo*Datos_Ingresados,Intereses," ")</f>
        <v xml:space="preserve"> </v>
      </c>
      <c r="F351" s="130" t="str">
        <f ca="1">IF(Saldo_Préstamo*Datos_Ingresados,Capital," ")</f>
        <v xml:space="preserve"> </v>
      </c>
      <c r="G351" s="131" t="str">
        <f t="shared" ca="1" si="11"/>
        <v xml:space="preserve"> </v>
      </c>
    </row>
    <row r="352" spans="2:7" ht="20.100000000000001" customHeight="1" x14ac:dyDescent="0.25">
      <c r="B352" s="128" t="str">
        <f>IF(ROW()-Fila_Títulos&gt;Número_de_Pagos," ",ROW()-Fila_Títulos)</f>
        <v xml:space="preserve"> </v>
      </c>
      <c r="C352" s="129" t="str">
        <f t="shared" si="10"/>
        <v xml:space="preserve"> </v>
      </c>
      <c r="D352" s="130" t="str">
        <f ca="1">IF(Saldo_Préstamo*Datos_Ingresados,Pago," ")</f>
        <v xml:space="preserve"> </v>
      </c>
      <c r="E352" s="130" t="str">
        <f ca="1">IF(Saldo_Préstamo*Datos_Ingresados,Intereses," ")</f>
        <v xml:space="preserve"> </v>
      </c>
      <c r="F352" s="130" t="str">
        <f ca="1">IF(Saldo_Préstamo*Datos_Ingresados,Capital," ")</f>
        <v xml:space="preserve"> </v>
      </c>
      <c r="G352" s="131" t="str">
        <f t="shared" ca="1" si="11"/>
        <v xml:space="preserve"> </v>
      </c>
    </row>
    <row r="353" spans="2:7" ht="20.100000000000001" customHeight="1" x14ac:dyDescent="0.25">
      <c r="B353" s="128" t="str">
        <f>IF(ROW()-Fila_Títulos&gt;Número_de_Pagos," ",ROW()-Fila_Títulos)</f>
        <v xml:space="preserve"> </v>
      </c>
      <c r="C353" s="129" t="str">
        <f t="shared" si="10"/>
        <v xml:space="preserve"> </v>
      </c>
      <c r="D353" s="130" t="str">
        <f ca="1">IF(Saldo_Préstamo*Datos_Ingresados,Pago," ")</f>
        <v xml:space="preserve"> </v>
      </c>
      <c r="E353" s="130" t="str">
        <f ca="1">IF(Saldo_Préstamo*Datos_Ingresados,Intereses," ")</f>
        <v xml:space="preserve"> </v>
      </c>
      <c r="F353" s="130" t="str">
        <f ca="1">IF(Saldo_Préstamo*Datos_Ingresados,Capital," ")</f>
        <v xml:space="preserve"> </v>
      </c>
      <c r="G353" s="131" t="str">
        <f t="shared" ca="1" si="11"/>
        <v xml:space="preserve"> </v>
      </c>
    </row>
    <row r="354" spans="2:7" ht="20.100000000000001" customHeight="1" x14ac:dyDescent="0.25">
      <c r="B354" s="128" t="str">
        <f>IF(ROW()-Fila_Títulos&gt;Número_de_Pagos," ",ROW()-Fila_Títulos)</f>
        <v xml:space="preserve"> </v>
      </c>
      <c r="C354" s="129" t="str">
        <f t="shared" si="10"/>
        <v xml:space="preserve"> </v>
      </c>
      <c r="D354" s="130" t="str">
        <f ca="1">IF(Saldo_Préstamo*Datos_Ingresados,Pago," ")</f>
        <v xml:space="preserve"> </v>
      </c>
      <c r="E354" s="130" t="str">
        <f ca="1">IF(Saldo_Préstamo*Datos_Ingresados,Intereses," ")</f>
        <v xml:space="preserve"> </v>
      </c>
      <c r="F354" s="130" t="str">
        <f ca="1">IF(Saldo_Préstamo*Datos_Ingresados,Capital," ")</f>
        <v xml:space="preserve"> </v>
      </c>
      <c r="G354" s="131" t="str">
        <f t="shared" ca="1" si="11"/>
        <v xml:space="preserve"> </v>
      </c>
    </row>
    <row r="355" spans="2:7" ht="20.100000000000001" customHeight="1" x14ac:dyDescent="0.25">
      <c r="B355" s="128" t="str">
        <f>IF(ROW()-Fila_Títulos&gt;Número_de_Pagos," ",ROW()-Fila_Títulos)</f>
        <v xml:space="preserve"> </v>
      </c>
      <c r="C355" s="129" t="str">
        <f t="shared" si="10"/>
        <v xml:space="preserve"> </v>
      </c>
      <c r="D355" s="130" t="str">
        <f ca="1">IF(Saldo_Préstamo*Datos_Ingresados,Pago," ")</f>
        <v xml:space="preserve"> </v>
      </c>
      <c r="E355" s="130" t="str">
        <f ca="1">IF(Saldo_Préstamo*Datos_Ingresados,Intereses," ")</f>
        <v xml:space="preserve"> </v>
      </c>
      <c r="F355" s="130" t="str">
        <f ca="1">IF(Saldo_Préstamo*Datos_Ingresados,Capital," ")</f>
        <v xml:space="preserve"> </v>
      </c>
      <c r="G355" s="131" t="str">
        <f t="shared" ca="1" si="11"/>
        <v xml:space="preserve"> </v>
      </c>
    </row>
    <row r="356" spans="2:7" ht="20.100000000000001" customHeight="1" x14ac:dyDescent="0.25">
      <c r="B356" s="128" t="str">
        <f>IF(ROW()-Fila_Títulos&gt;Número_de_Pagos," ",ROW()-Fila_Títulos)</f>
        <v xml:space="preserve"> </v>
      </c>
      <c r="C356" s="129" t="str">
        <f t="shared" si="10"/>
        <v xml:space="preserve"> </v>
      </c>
      <c r="D356" s="130" t="str">
        <f ca="1">IF(Saldo_Préstamo*Datos_Ingresados,Pago," ")</f>
        <v xml:space="preserve"> </v>
      </c>
      <c r="E356" s="130" t="str">
        <f ca="1">IF(Saldo_Préstamo*Datos_Ingresados,Intereses," ")</f>
        <v xml:space="preserve"> </v>
      </c>
      <c r="F356" s="130" t="str">
        <f ca="1">IF(Saldo_Préstamo*Datos_Ingresados,Capital," ")</f>
        <v xml:space="preserve"> </v>
      </c>
      <c r="G356" s="131" t="str">
        <f t="shared" ca="1" si="11"/>
        <v xml:space="preserve"> </v>
      </c>
    </row>
    <row r="357" spans="2:7" ht="20.100000000000001" customHeight="1" x14ac:dyDescent="0.25">
      <c r="B357" s="128" t="str">
        <f>IF(ROW()-Fila_Títulos&gt;Número_de_Pagos," ",ROW()-Fila_Títulos)</f>
        <v xml:space="preserve"> </v>
      </c>
      <c r="C357" s="129" t="str">
        <f t="shared" si="10"/>
        <v xml:space="preserve"> </v>
      </c>
      <c r="D357" s="130" t="str">
        <f ca="1">IF(Saldo_Préstamo*Datos_Ingresados,Pago," ")</f>
        <v xml:space="preserve"> </v>
      </c>
      <c r="E357" s="130" t="str">
        <f ca="1">IF(Saldo_Préstamo*Datos_Ingresados,Intereses," ")</f>
        <v xml:space="preserve"> </v>
      </c>
      <c r="F357" s="130" t="str">
        <f ca="1">IF(Saldo_Préstamo*Datos_Ingresados,Capital," ")</f>
        <v xml:space="preserve"> </v>
      </c>
      <c r="G357" s="131" t="str">
        <f t="shared" ca="1" si="11"/>
        <v xml:space="preserve"> </v>
      </c>
    </row>
    <row r="358" spans="2:7" ht="20.100000000000001" customHeight="1" x14ac:dyDescent="0.25">
      <c r="B358" s="128" t="str">
        <f>IF(ROW()-Fila_Títulos&gt;Número_de_Pagos," ",ROW()-Fila_Títulos)</f>
        <v xml:space="preserve"> </v>
      </c>
      <c r="C358" s="129" t="str">
        <f t="shared" si="10"/>
        <v xml:space="preserve"> </v>
      </c>
      <c r="D358" s="130" t="str">
        <f ca="1">IF(Saldo_Préstamo*Datos_Ingresados,Pago," ")</f>
        <v xml:space="preserve"> </v>
      </c>
      <c r="E358" s="130" t="str">
        <f ca="1">IF(Saldo_Préstamo*Datos_Ingresados,Intereses," ")</f>
        <v xml:space="preserve"> </v>
      </c>
      <c r="F358" s="130" t="str">
        <f ca="1">IF(Saldo_Préstamo*Datos_Ingresados,Capital," ")</f>
        <v xml:space="preserve"> </v>
      </c>
      <c r="G358" s="131" t="str">
        <f t="shared" ca="1" si="11"/>
        <v xml:space="preserve"> </v>
      </c>
    </row>
    <row r="359" spans="2:7" ht="20.100000000000001" customHeight="1" x14ac:dyDescent="0.25">
      <c r="B359" s="128" t="str">
        <f>IF(ROW()-Fila_Títulos&gt;Número_de_Pagos," ",ROW()-Fila_Títulos)</f>
        <v xml:space="preserve"> </v>
      </c>
      <c r="C359" s="129" t="str">
        <f t="shared" si="10"/>
        <v xml:space="preserve"> </v>
      </c>
      <c r="D359" s="130" t="str">
        <f ca="1">IF(Saldo_Préstamo*Datos_Ingresados,Pago," ")</f>
        <v xml:space="preserve"> </v>
      </c>
      <c r="E359" s="130" t="str">
        <f ca="1">IF(Saldo_Préstamo*Datos_Ingresados,Intereses," ")</f>
        <v xml:space="preserve"> </v>
      </c>
      <c r="F359" s="130" t="str">
        <f ca="1">IF(Saldo_Préstamo*Datos_Ingresados,Capital," ")</f>
        <v xml:space="preserve"> </v>
      </c>
      <c r="G359" s="131" t="str">
        <f t="shared" ca="1" si="11"/>
        <v xml:space="preserve"> </v>
      </c>
    </row>
    <row r="360" spans="2:7" ht="20.100000000000001" customHeight="1" x14ac:dyDescent="0.25">
      <c r="B360" s="128" t="str">
        <f>IF(ROW()-Fila_Títulos&gt;Número_de_Pagos," ",ROW()-Fila_Títulos)</f>
        <v xml:space="preserve"> </v>
      </c>
      <c r="C360" s="129" t="str">
        <f t="shared" si="10"/>
        <v xml:space="preserve"> </v>
      </c>
      <c r="D360" s="130" t="str">
        <f ca="1">IF(Saldo_Préstamo*Datos_Ingresados,Pago," ")</f>
        <v xml:space="preserve"> </v>
      </c>
      <c r="E360" s="130" t="str">
        <f ca="1">IF(Saldo_Préstamo*Datos_Ingresados,Intereses," ")</f>
        <v xml:space="preserve"> </v>
      </c>
      <c r="F360" s="130" t="str">
        <f ca="1">IF(Saldo_Préstamo*Datos_Ingresados,Capital," ")</f>
        <v xml:space="preserve"> </v>
      </c>
      <c r="G360" s="131" t="str">
        <f t="shared" ca="1" si="11"/>
        <v xml:space="preserve"> </v>
      </c>
    </row>
    <row r="361" spans="2:7" ht="20.100000000000001" customHeight="1" x14ac:dyDescent="0.25">
      <c r="B361" s="128" t="str">
        <f>IF(ROW()-Fila_Títulos&gt;Número_de_Pagos," ",ROW()-Fila_Títulos)</f>
        <v xml:space="preserve"> </v>
      </c>
      <c r="C361" s="129" t="str">
        <f t="shared" si="10"/>
        <v xml:space="preserve"> </v>
      </c>
      <c r="D361" s="130" t="str">
        <f ca="1">IF(Saldo_Préstamo*Datos_Ingresados,Pago," ")</f>
        <v xml:space="preserve"> </v>
      </c>
      <c r="E361" s="130" t="str">
        <f ca="1">IF(Saldo_Préstamo*Datos_Ingresados,Intereses," ")</f>
        <v xml:space="preserve"> </v>
      </c>
      <c r="F361" s="130" t="str">
        <f ca="1">IF(Saldo_Préstamo*Datos_Ingresados,Capital," ")</f>
        <v xml:space="preserve"> </v>
      </c>
      <c r="G361" s="131" t="str">
        <f t="shared" ca="1" si="11"/>
        <v xml:space="preserve"> </v>
      </c>
    </row>
    <row r="362" spans="2:7" ht="20.100000000000001" customHeight="1" x14ac:dyDescent="0.25">
      <c r="B362" s="128" t="str">
        <f>IF(ROW()-Fila_Títulos&gt;Número_de_Pagos," ",ROW()-Fila_Títulos)</f>
        <v xml:space="preserve"> </v>
      </c>
      <c r="C362" s="129" t="str">
        <f t="shared" si="10"/>
        <v xml:space="preserve"> </v>
      </c>
      <c r="D362" s="130" t="str">
        <f ca="1">IF(Saldo_Préstamo*Datos_Ingresados,Pago," ")</f>
        <v xml:space="preserve"> </v>
      </c>
      <c r="E362" s="130" t="str">
        <f ca="1">IF(Saldo_Préstamo*Datos_Ingresados,Intereses," ")</f>
        <v xml:space="preserve"> </v>
      </c>
      <c r="F362" s="130" t="str">
        <f ca="1">IF(Saldo_Préstamo*Datos_Ingresados,Capital," ")</f>
        <v xml:space="preserve"> </v>
      </c>
      <c r="G362" s="131" t="str">
        <f t="shared" ca="1" si="11"/>
        <v xml:space="preserve"> </v>
      </c>
    </row>
    <row r="363" spans="2:7" ht="20.100000000000001" customHeight="1" x14ac:dyDescent="0.25">
      <c r="B363" s="128" t="str">
        <f>IF(ROW()-Fila_Títulos&gt;Número_de_Pagos," ",ROW()-Fila_Títulos)</f>
        <v xml:space="preserve"> </v>
      </c>
      <c r="C363" s="129" t="str">
        <f t="shared" si="10"/>
        <v xml:space="preserve"> </v>
      </c>
      <c r="D363" s="130" t="str">
        <f ca="1">IF(Saldo_Préstamo*Datos_Ingresados,Pago," ")</f>
        <v xml:space="preserve"> </v>
      </c>
      <c r="E363" s="130" t="str">
        <f ca="1">IF(Saldo_Préstamo*Datos_Ingresados,Intereses," ")</f>
        <v xml:space="preserve"> </v>
      </c>
      <c r="F363" s="130" t="str">
        <f ca="1">IF(Saldo_Préstamo*Datos_Ingresados,Capital," ")</f>
        <v xml:space="preserve"> </v>
      </c>
      <c r="G363" s="131" t="str">
        <f t="shared" ca="1" si="11"/>
        <v xml:space="preserve"> </v>
      </c>
    </row>
    <row r="364" spans="2:7" ht="20.100000000000001" customHeight="1" x14ac:dyDescent="0.25">
      <c r="B364" s="128" t="str">
        <f>IF(ROW()-Fila_Títulos&gt;Número_de_Pagos," ",ROW()-Fila_Títulos)</f>
        <v xml:space="preserve"> </v>
      </c>
      <c r="C364" s="129" t="str">
        <f t="shared" si="10"/>
        <v xml:space="preserve"> </v>
      </c>
      <c r="D364" s="130" t="str">
        <f ca="1">IF(Saldo_Préstamo*Datos_Ingresados,Pago," ")</f>
        <v xml:space="preserve"> </v>
      </c>
      <c r="E364" s="130" t="str">
        <f ca="1">IF(Saldo_Préstamo*Datos_Ingresados,Intereses," ")</f>
        <v xml:space="preserve"> </v>
      </c>
      <c r="F364" s="130" t="str">
        <f ca="1">IF(Saldo_Préstamo*Datos_Ingresados,Capital," ")</f>
        <v xml:space="preserve"> </v>
      </c>
      <c r="G364" s="131" t="str">
        <f t="shared" ca="1" si="11"/>
        <v xml:space="preserve"> </v>
      </c>
    </row>
    <row r="365" spans="2:7" ht="20.100000000000001" customHeight="1" x14ac:dyDescent="0.25">
      <c r="B365" s="128" t="str">
        <f>IF(ROW()-Fila_Títulos&gt;Número_de_Pagos," ",ROW()-Fila_Títulos)</f>
        <v xml:space="preserve"> </v>
      </c>
      <c r="C365" s="129" t="str">
        <f t="shared" si="10"/>
        <v xml:space="preserve"> </v>
      </c>
      <c r="D365" s="130" t="str">
        <f ca="1">IF(Saldo_Préstamo*Datos_Ingresados,Pago," ")</f>
        <v xml:space="preserve"> </v>
      </c>
      <c r="E365" s="130" t="str">
        <f ca="1">IF(Saldo_Préstamo*Datos_Ingresados,Intereses," ")</f>
        <v xml:space="preserve"> </v>
      </c>
      <c r="F365" s="130" t="str">
        <f ca="1">IF(Saldo_Préstamo*Datos_Ingresados,Capital," ")</f>
        <v xml:space="preserve"> </v>
      </c>
      <c r="G365" s="131" t="str">
        <f t="shared" ca="1" si="11"/>
        <v xml:space="preserve"> </v>
      </c>
    </row>
    <row r="366" spans="2:7" ht="20.100000000000001" customHeight="1" x14ac:dyDescent="0.25">
      <c r="B366" s="128" t="str">
        <f>IF(ROW()-Fila_Títulos&gt;Número_de_Pagos," ",ROW()-Fila_Títulos)</f>
        <v xml:space="preserve"> </v>
      </c>
      <c r="C366" s="129" t="str">
        <f t="shared" si="10"/>
        <v xml:space="preserve"> </v>
      </c>
      <c r="D366" s="130" t="str">
        <f ca="1">IF(Saldo_Préstamo*Datos_Ingresados,Pago," ")</f>
        <v xml:space="preserve"> </v>
      </c>
      <c r="E366" s="130" t="str">
        <f ca="1">IF(Saldo_Préstamo*Datos_Ingresados,Intereses," ")</f>
        <v xml:space="preserve"> </v>
      </c>
      <c r="F366" s="130" t="str">
        <f ca="1">IF(Saldo_Préstamo*Datos_Ingresados,Capital," ")</f>
        <v xml:space="preserve"> </v>
      </c>
      <c r="G366" s="131" t="str">
        <f t="shared" ca="1" si="11"/>
        <v xml:space="preserve"> </v>
      </c>
    </row>
    <row r="367" spans="2:7" ht="20.100000000000001" customHeight="1" x14ac:dyDescent="0.25">
      <c r="B367" s="128" t="str">
        <f>IF(ROW()-Fila_Títulos&gt;Número_de_Pagos," ",ROW()-Fila_Títulos)</f>
        <v xml:space="preserve"> </v>
      </c>
      <c r="C367" s="129" t="str">
        <f t="shared" si="10"/>
        <v xml:space="preserve"> </v>
      </c>
      <c r="D367" s="130" t="str">
        <f ca="1">IF(Saldo_Préstamo*Datos_Ingresados,Pago," ")</f>
        <v xml:space="preserve"> </v>
      </c>
      <c r="E367" s="130" t="str">
        <f ca="1">IF(Saldo_Préstamo*Datos_Ingresados,Intereses," ")</f>
        <v xml:space="preserve"> </v>
      </c>
      <c r="F367" s="130" t="str">
        <f ca="1">IF(Saldo_Préstamo*Datos_Ingresados,Capital," ")</f>
        <v xml:space="preserve"> </v>
      </c>
      <c r="G367" s="131" t="str">
        <f t="shared" ca="1" si="11"/>
        <v xml:space="preserve"> </v>
      </c>
    </row>
    <row r="368" spans="2:7" ht="20.100000000000001" customHeight="1" x14ac:dyDescent="0.25">
      <c r="B368" s="128" t="str">
        <f>IF(ROW()-Fila_Títulos&gt;Número_de_Pagos," ",ROW()-Fila_Títulos)</f>
        <v xml:space="preserve"> </v>
      </c>
      <c r="C368" s="129" t="str">
        <f t="shared" si="10"/>
        <v xml:space="preserve"> </v>
      </c>
      <c r="D368" s="130" t="str">
        <f ca="1">IF(Saldo_Préstamo*Datos_Ingresados,Pago," ")</f>
        <v xml:space="preserve"> </v>
      </c>
      <c r="E368" s="130" t="str">
        <f ca="1">IF(Saldo_Préstamo*Datos_Ingresados,Intereses," ")</f>
        <v xml:space="preserve"> </v>
      </c>
      <c r="F368" s="130" t="str">
        <f ca="1">IF(Saldo_Préstamo*Datos_Ingresados,Capital," ")</f>
        <v xml:space="preserve"> </v>
      </c>
      <c r="G368" s="131" t="str">
        <f t="shared" ca="1" si="11"/>
        <v xml:space="preserve"> </v>
      </c>
    </row>
    <row r="369" spans="2:7" ht="20.100000000000001" customHeight="1" x14ac:dyDescent="0.25">
      <c r="B369" s="128" t="str">
        <f>IF(ROW()-Fila_Títulos&gt;Número_de_Pagos," ",ROW()-Fila_Títulos)</f>
        <v xml:space="preserve"> </v>
      </c>
      <c r="C369" s="129" t="str">
        <f t="shared" si="10"/>
        <v xml:space="preserve"> </v>
      </c>
      <c r="D369" s="130" t="str">
        <f ca="1">IF(Saldo_Préstamo*Datos_Ingresados,Pago," ")</f>
        <v xml:space="preserve"> </v>
      </c>
      <c r="E369" s="130" t="str">
        <f ca="1">IF(Saldo_Préstamo*Datos_Ingresados,Intereses," ")</f>
        <v xml:space="preserve"> </v>
      </c>
      <c r="F369" s="130" t="str">
        <f ca="1">IF(Saldo_Préstamo*Datos_Ingresados,Capital," ")</f>
        <v xml:space="preserve"> </v>
      </c>
      <c r="G369" s="131" t="str">
        <f t="shared" ca="1" si="11"/>
        <v xml:space="preserve"> </v>
      </c>
    </row>
    <row r="370" spans="2:7" ht="20.100000000000001" customHeight="1" x14ac:dyDescent="0.25">
      <c r="B370" s="128" t="str">
        <f>IF(ROW()-Fila_Títulos&gt;Número_de_Pagos," ",ROW()-Fila_Títulos)</f>
        <v xml:space="preserve"> </v>
      </c>
      <c r="C370" s="129" t="str">
        <f t="shared" si="10"/>
        <v xml:space="preserve"> </v>
      </c>
      <c r="D370" s="130" t="str">
        <f ca="1">IF(Saldo_Préstamo*Datos_Ingresados,Pago," ")</f>
        <v xml:space="preserve"> </v>
      </c>
      <c r="E370" s="130" t="str">
        <f ca="1">IF(Saldo_Préstamo*Datos_Ingresados,Intereses," ")</f>
        <v xml:space="preserve"> </v>
      </c>
      <c r="F370" s="130" t="str">
        <f ca="1">IF(Saldo_Préstamo*Datos_Ingresados,Capital," ")</f>
        <v xml:space="preserve"> </v>
      </c>
      <c r="G370" s="131" t="str">
        <f t="shared" ca="1" si="11"/>
        <v xml:space="preserve"> </v>
      </c>
    </row>
    <row r="371" spans="2:7" ht="20.100000000000001" customHeight="1" x14ac:dyDescent="0.25">
      <c r="B371" s="128" t="str">
        <f>IF(ROW()-Fila_Títulos&gt;Número_de_Pagos," ",ROW()-Fila_Títulos)</f>
        <v xml:space="preserve"> </v>
      </c>
      <c r="C371" s="129" t="str">
        <f t="shared" si="10"/>
        <v xml:space="preserve"> </v>
      </c>
      <c r="D371" s="130" t="str">
        <f ca="1">IF(Saldo_Préstamo*Datos_Ingresados,Pago," ")</f>
        <v xml:space="preserve"> </v>
      </c>
      <c r="E371" s="130" t="str">
        <f ca="1">IF(Saldo_Préstamo*Datos_Ingresados,Intereses," ")</f>
        <v xml:space="preserve"> </v>
      </c>
      <c r="F371" s="130" t="str">
        <f ca="1">IF(Saldo_Préstamo*Datos_Ingresados,Capital," ")</f>
        <v xml:space="preserve"> </v>
      </c>
      <c r="G371" s="131" t="str">
        <f t="shared" ca="1" si="11"/>
        <v xml:space="preserve"> </v>
      </c>
    </row>
    <row r="372" spans="2:7" ht="20.100000000000001" customHeight="1" x14ac:dyDescent="0.25">
      <c r="B372" s="128" t="str">
        <f>IF(ROW()-Fila_Títulos&gt;Número_de_Pagos," ",ROW()-Fila_Títulos)</f>
        <v xml:space="preserve"> </v>
      </c>
      <c r="C372" s="129" t="str">
        <f t="shared" si="10"/>
        <v xml:space="preserve"> </v>
      </c>
      <c r="D372" s="130" t="str">
        <f ca="1">IF(Saldo_Préstamo*Datos_Ingresados,Pago," ")</f>
        <v xml:space="preserve"> </v>
      </c>
      <c r="E372" s="130" t="str">
        <f ca="1">IF(Saldo_Préstamo*Datos_Ingresados,Intereses," ")</f>
        <v xml:space="preserve"> </v>
      </c>
      <c r="F372" s="130" t="str">
        <f ca="1">IF(Saldo_Préstamo*Datos_Ingresados,Capital," ")</f>
        <v xml:space="preserve"> </v>
      </c>
      <c r="G372" s="131" t="str">
        <f t="shared" ca="1" si="11"/>
        <v xml:space="preserve"> </v>
      </c>
    </row>
    <row r="373" spans="2:7" ht="20.100000000000001" customHeight="1" x14ac:dyDescent="0.25">
      <c r="B373" s="128" t="str">
        <f>IF(ROW()-Fila_Títulos&gt;Número_de_Pagos," ",ROW()-Fila_Títulos)</f>
        <v xml:space="preserve"> </v>
      </c>
      <c r="C373" s="129" t="str">
        <f t="shared" si="10"/>
        <v xml:space="preserve"> </v>
      </c>
      <c r="D373" s="130" t="str">
        <f ca="1">IF(Saldo_Préstamo*Datos_Ingresados,Pago," ")</f>
        <v xml:space="preserve"> </v>
      </c>
      <c r="E373" s="130" t="str">
        <f ca="1">IF(Saldo_Préstamo*Datos_Ingresados,Intereses," ")</f>
        <v xml:space="preserve"> </v>
      </c>
      <c r="F373" s="130" t="str">
        <f ca="1">IF(Saldo_Préstamo*Datos_Ingresados,Capital," ")</f>
        <v xml:space="preserve"> </v>
      </c>
      <c r="G373" s="131" t="str">
        <f t="shared" ca="1" si="11"/>
        <v xml:space="preserve"> </v>
      </c>
    </row>
    <row r="374" spans="2:7" ht="20.100000000000001" customHeight="1" x14ac:dyDescent="0.25">
      <c r="B374" s="128" t="str">
        <f>IF(ROW()-Fila_Títulos&gt;Número_de_Pagos," ",ROW()-Fila_Títulos)</f>
        <v xml:space="preserve"> </v>
      </c>
      <c r="C374" s="129" t="str">
        <f t="shared" si="10"/>
        <v xml:space="preserve"> </v>
      </c>
      <c r="D374" s="130" t="str">
        <f ca="1">IF(Saldo_Préstamo*Datos_Ingresados,Pago," ")</f>
        <v xml:space="preserve"> </v>
      </c>
      <c r="E374" s="130" t="str">
        <f ca="1">IF(Saldo_Préstamo*Datos_Ingresados,Intereses," ")</f>
        <v xml:space="preserve"> </v>
      </c>
      <c r="F374" s="130" t="str">
        <f ca="1">IF(Saldo_Préstamo*Datos_Ingresados,Capital," ")</f>
        <v xml:space="preserve"> </v>
      </c>
      <c r="G374" s="131" t="str">
        <f t="shared" ca="1" si="11"/>
        <v xml:space="preserve"> </v>
      </c>
    </row>
    <row r="375" spans="2:7" ht="20.100000000000001" customHeight="1" x14ac:dyDescent="0.25">
      <c r="B375" s="128" t="str">
        <f>IF(ROW()-Fila_Títulos&gt;Número_de_Pagos," ",ROW()-Fila_Títulos)</f>
        <v xml:space="preserve"> </v>
      </c>
      <c r="C375" s="129" t="str">
        <f t="shared" si="10"/>
        <v xml:space="preserve"> </v>
      </c>
      <c r="D375" s="130" t="str">
        <f ca="1">IF(Saldo_Préstamo*Datos_Ingresados,Pago," ")</f>
        <v xml:space="preserve"> </v>
      </c>
      <c r="E375" s="130" t="str">
        <f ca="1">IF(Saldo_Préstamo*Datos_Ingresados,Intereses," ")</f>
        <v xml:space="preserve"> </v>
      </c>
      <c r="F375" s="130" t="str">
        <f ca="1">IF(Saldo_Préstamo*Datos_Ingresados,Capital," ")</f>
        <v xml:space="preserve"> </v>
      </c>
      <c r="G375" s="131" t="str">
        <f t="shared" ca="1" si="11"/>
        <v xml:space="preserve"> </v>
      </c>
    </row>
    <row r="376" spans="2:7" ht="20.100000000000001" customHeight="1" x14ac:dyDescent="0.25">
      <c r="B376" s="128" t="str">
        <f>IF(ROW()-Fila_Títulos&gt;Número_de_Pagos," ",ROW()-Fila_Títulos)</f>
        <v xml:space="preserve"> </v>
      </c>
      <c r="C376" s="129" t="str">
        <f t="shared" si="10"/>
        <v xml:space="preserve"> </v>
      </c>
      <c r="D376" s="130" t="str">
        <f ca="1">IF(Saldo_Préstamo*Datos_Ingresados,Pago," ")</f>
        <v xml:space="preserve"> </v>
      </c>
      <c r="E376" s="130" t="str">
        <f ca="1">IF(Saldo_Préstamo*Datos_Ingresados,Intereses," ")</f>
        <v xml:space="preserve"> </v>
      </c>
      <c r="F376" s="130" t="str">
        <f ca="1">IF(Saldo_Préstamo*Datos_Ingresados,Capital," ")</f>
        <v xml:space="preserve"> </v>
      </c>
      <c r="G376" s="131" t="str">
        <f t="shared" ca="1" si="11"/>
        <v xml:space="preserve"> </v>
      </c>
    </row>
    <row r="377" spans="2:7" ht="20.100000000000001" customHeight="1" x14ac:dyDescent="0.25">
      <c r="B377" s="128" t="str">
        <f>IF(ROW()-Fila_Títulos&gt;Número_de_Pagos," ",ROW()-Fila_Títulos)</f>
        <v xml:space="preserve"> </v>
      </c>
      <c r="C377" s="129" t="str">
        <f t="shared" si="10"/>
        <v xml:space="preserve"> </v>
      </c>
      <c r="D377" s="130" t="str">
        <f ca="1">IF(Saldo_Préstamo*Datos_Ingresados,Pago," ")</f>
        <v xml:space="preserve"> </v>
      </c>
      <c r="E377" s="130" t="str">
        <f ca="1">IF(Saldo_Préstamo*Datos_Ingresados,Intereses," ")</f>
        <v xml:space="preserve"> </v>
      </c>
      <c r="F377" s="130" t="str">
        <f ca="1">IF(Saldo_Préstamo*Datos_Ingresados,Capital," ")</f>
        <v xml:space="preserve"> </v>
      </c>
      <c r="G377" s="131" t="str">
        <f t="shared" ca="1" si="11"/>
        <v xml:space="preserve"> </v>
      </c>
    </row>
    <row r="378" spans="2:7" ht="20.100000000000001" customHeight="1" x14ac:dyDescent="0.25">
      <c r="B378" s="128" t="str">
        <f>IF(ROW()-Fila_Títulos&gt;Número_de_Pagos," ",ROW()-Fila_Títulos)</f>
        <v xml:space="preserve"> </v>
      </c>
      <c r="C378" s="129" t="str">
        <f t="shared" si="10"/>
        <v xml:space="preserve"> </v>
      </c>
      <c r="D378" s="130" t="str">
        <f ca="1">IF(Saldo_Préstamo*Datos_Ingresados,Pago," ")</f>
        <v xml:space="preserve"> </v>
      </c>
      <c r="E378" s="130" t="str">
        <f ca="1">IF(Saldo_Préstamo*Datos_Ingresados,Intereses," ")</f>
        <v xml:space="preserve"> </v>
      </c>
      <c r="F378" s="130" t="str">
        <f ca="1">IF(Saldo_Préstamo*Datos_Ingresados,Capital," ")</f>
        <v xml:space="preserve"> </v>
      </c>
      <c r="G378" s="131" t="str">
        <f t="shared" ca="1" si="11"/>
        <v xml:space="preserve"> </v>
      </c>
    </row>
    <row r="379" spans="2:7" ht="20.100000000000001" customHeight="1" x14ac:dyDescent="0.25">
      <c r="B379" s="128" t="str">
        <f>IF(ROW()-Fila_Títulos&gt;Número_de_Pagos," ",ROW()-Fila_Títulos)</f>
        <v xml:space="preserve"> </v>
      </c>
      <c r="C379" s="129" t="str">
        <f t="shared" si="10"/>
        <v xml:space="preserve"> </v>
      </c>
      <c r="D379" s="130" t="str">
        <f ca="1">IF(Saldo_Préstamo*Datos_Ingresados,Pago," ")</f>
        <v xml:space="preserve"> </v>
      </c>
      <c r="E379" s="130" t="str">
        <f ca="1">IF(Saldo_Préstamo*Datos_Ingresados,Intereses," ")</f>
        <v xml:space="preserve"> </v>
      </c>
      <c r="F379" s="130" t="str">
        <f ca="1">IF(Saldo_Préstamo*Datos_Ingresados,Capital," ")</f>
        <v xml:space="preserve"> </v>
      </c>
      <c r="G379" s="131" t="str">
        <f t="shared" ca="1" si="11"/>
        <v xml:space="preserve"> </v>
      </c>
    </row>
    <row r="380" spans="2:7" ht="20.100000000000001" customHeight="1" x14ac:dyDescent="0.25">
      <c r="B380" s="128" t="str">
        <f>IF(ROW()-Fila_Títulos&gt;Número_de_Pagos," ",ROW()-Fila_Títulos)</f>
        <v xml:space="preserve"> </v>
      </c>
      <c r="C380" s="129" t="str">
        <f t="shared" si="10"/>
        <v xml:space="preserve"> </v>
      </c>
      <c r="D380" s="130" t="str">
        <f ca="1">IF(Saldo_Préstamo*Datos_Ingresados,Pago," ")</f>
        <v xml:space="preserve"> </v>
      </c>
      <c r="E380" s="130" t="str">
        <f ca="1">IF(Saldo_Préstamo*Datos_Ingresados,Intereses," ")</f>
        <v xml:space="preserve"> </v>
      </c>
      <c r="F380" s="130" t="str">
        <f ca="1">IF(Saldo_Préstamo*Datos_Ingresados,Capital," ")</f>
        <v xml:space="preserve"> </v>
      </c>
      <c r="G380" s="131" t="str">
        <f t="shared" ca="1" si="11"/>
        <v xml:space="preserve"> </v>
      </c>
    </row>
    <row r="381" spans="2:7" ht="20.100000000000001" customHeight="1" x14ac:dyDescent="0.25">
      <c r="B381" s="128" t="str">
        <f>IF(ROW()-Fila_Títulos&gt;Número_de_Pagos," ",ROW()-Fila_Títulos)</f>
        <v xml:space="preserve"> </v>
      </c>
      <c r="C381" s="129" t="str">
        <f t="shared" si="10"/>
        <v xml:space="preserve"> </v>
      </c>
      <c r="D381" s="130" t="str">
        <f ca="1">IF(Saldo_Préstamo*Datos_Ingresados,Pago," ")</f>
        <v xml:space="preserve"> </v>
      </c>
      <c r="E381" s="130" t="str">
        <f ca="1">IF(Saldo_Préstamo*Datos_Ingresados,Intereses," ")</f>
        <v xml:space="preserve"> </v>
      </c>
      <c r="F381" s="130" t="str">
        <f ca="1">IF(Saldo_Préstamo*Datos_Ingresados,Capital," ")</f>
        <v xml:space="preserve"> </v>
      </c>
      <c r="G381" s="131" t="str">
        <f t="shared" ca="1" si="11"/>
        <v xml:space="preserve"> </v>
      </c>
    </row>
    <row r="382" spans="2:7" ht="20.100000000000001" customHeight="1" x14ac:dyDescent="0.25">
      <c r="B382" s="128" t="str">
        <f>IF(ROW()-Fila_Títulos&gt;Número_de_Pagos," ",ROW()-Fila_Títulos)</f>
        <v xml:space="preserve"> </v>
      </c>
      <c r="C382" s="129" t="str">
        <f t="shared" si="10"/>
        <v xml:space="preserve"> </v>
      </c>
      <c r="D382" s="130" t="str">
        <f ca="1">IF(Saldo_Préstamo*Datos_Ingresados,Pago," ")</f>
        <v xml:space="preserve"> </v>
      </c>
      <c r="E382" s="130" t="str">
        <f ca="1">IF(Saldo_Préstamo*Datos_Ingresados,Intereses," ")</f>
        <v xml:space="preserve"> </v>
      </c>
      <c r="F382" s="130" t="str">
        <f ca="1">IF(Saldo_Préstamo*Datos_Ingresados,Capital," ")</f>
        <v xml:space="preserve"> </v>
      </c>
      <c r="G382" s="131" t="str">
        <f t="shared" ca="1" si="11"/>
        <v xml:space="preserve"> </v>
      </c>
    </row>
    <row r="383" spans="2:7" ht="20.100000000000001" customHeight="1" x14ac:dyDescent="0.25">
      <c r="B383" s="128" t="str">
        <f>IF(ROW()-Fila_Títulos&gt;Número_de_Pagos," ",ROW()-Fila_Títulos)</f>
        <v xml:space="preserve"> </v>
      </c>
      <c r="C383" s="129" t="str">
        <f t="shared" si="10"/>
        <v xml:space="preserve"> </v>
      </c>
      <c r="D383" s="130" t="str">
        <f ca="1">IF(Saldo_Préstamo*Datos_Ingresados,Pago," ")</f>
        <v xml:space="preserve"> </v>
      </c>
      <c r="E383" s="130" t="str">
        <f ca="1">IF(Saldo_Préstamo*Datos_Ingresados,Intereses," ")</f>
        <v xml:space="preserve"> </v>
      </c>
      <c r="F383" s="130" t="str">
        <f ca="1">IF(Saldo_Préstamo*Datos_Ingresados,Capital," ")</f>
        <v xml:space="preserve"> </v>
      </c>
      <c r="G383" s="131" t="str">
        <f t="shared" ca="1" si="11"/>
        <v xml:space="preserve"> </v>
      </c>
    </row>
    <row r="384" spans="2:7" ht="20.100000000000001" customHeight="1" x14ac:dyDescent="0.25">
      <c r="B384" s="128" t="str">
        <f>IF(ROW()-Fila_Títulos&gt;Número_de_Pagos," ",ROW()-Fila_Títulos)</f>
        <v xml:space="preserve"> </v>
      </c>
      <c r="C384" s="129" t="str">
        <f t="shared" si="10"/>
        <v xml:space="preserve"> </v>
      </c>
      <c r="D384" s="130" t="str">
        <f ca="1">IF(Saldo_Préstamo*Datos_Ingresados,Pago," ")</f>
        <v xml:space="preserve"> </v>
      </c>
      <c r="E384" s="130" t="str">
        <f ca="1">IF(Saldo_Préstamo*Datos_Ingresados,Intereses," ")</f>
        <v xml:space="preserve"> </v>
      </c>
      <c r="F384" s="130" t="str">
        <f ca="1">IF(Saldo_Préstamo*Datos_Ingresados,Capital," ")</f>
        <v xml:space="preserve"> </v>
      </c>
      <c r="G384" s="131" t="str">
        <f t="shared" ca="1" si="11"/>
        <v xml:space="preserve"> </v>
      </c>
    </row>
    <row r="385" spans="2:7" ht="20.100000000000001" customHeight="1" x14ac:dyDescent="0.25">
      <c r="B385" s="128" t="str">
        <f>IF(ROW()-Fila_Títulos&gt;Número_de_Pagos," ",ROW()-Fila_Títulos)</f>
        <v xml:space="preserve"> </v>
      </c>
      <c r="C385" s="129" t="str">
        <f t="shared" si="10"/>
        <v xml:space="preserve"> </v>
      </c>
      <c r="D385" s="130" t="str">
        <f ca="1">IF(Saldo_Préstamo*Datos_Ingresados,Pago," ")</f>
        <v xml:space="preserve"> </v>
      </c>
      <c r="E385" s="130" t="str">
        <f ca="1">IF(Saldo_Préstamo*Datos_Ingresados,Intereses," ")</f>
        <v xml:space="preserve"> </v>
      </c>
      <c r="F385" s="130" t="str">
        <f ca="1">IF(Saldo_Préstamo*Datos_Ingresados,Capital," ")</f>
        <v xml:space="preserve"> </v>
      </c>
      <c r="G385" s="131" t="str">
        <f t="shared" ca="1" si="11"/>
        <v xml:space="preserve"> </v>
      </c>
    </row>
    <row r="386" spans="2:7" ht="20.100000000000001" customHeight="1" x14ac:dyDescent="0.25">
      <c r="B386" s="128" t="str">
        <f>IF(ROW()-Fila_Títulos&gt;Número_de_Pagos," ",ROW()-Fila_Títulos)</f>
        <v xml:space="preserve"> </v>
      </c>
      <c r="C386" s="129" t="str">
        <f t="shared" si="10"/>
        <v xml:space="preserve"> </v>
      </c>
      <c r="D386" s="130" t="str">
        <f ca="1">IF(Saldo_Préstamo*Datos_Ingresados,Pago," ")</f>
        <v xml:space="preserve"> </v>
      </c>
      <c r="E386" s="130" t="str">
        <f ca="1">IF(Saldo_Préstamo*Datos_Ingresados,Intereses," ")</f>
        <v xml:space="preserve"> </v>
      </c>
      <c r="F386" s="130" t="str">
        <f ca="1">IF(Saldo_Préstamo*Datos_Ingresados,Capital," ")</f>
        <v xml:space="preserve"> </v>
      </c>
      <c r="G386" s="131" t="str">
        <f t="shared" ca="1" si="11"/>
        <v xml:space="preserve"> </v>
      </c>
    </row>
    <row r="387" spans="2:7" ht="20.100000000000001" customHeight="1" x14ac:dyDescent="0.25">
      <c r="B387" s="128" t="str">
        <f>IF(ROW()-Fila_Títulos&gt;Número_de_Pagos," ",ROW()-Fila_Títulos)</f>
        <v xml:space="preserve"> </v>
      </c>
      <c r="C387" s="129" t="str">
        <f t="shared" si="10"/>
        <v xml:space="preserve"> </v>
      </c>
      <c r="D387" s="130" t="str">
        <f ca="1">IF(Saldo_Préstamo*Datos_Ingresados,Pago," ")</f>
        <v xml:space="preserve"> </v>
      </c>
      <c r="E387" s="130" t="str">
        <f ca="1">IF(Saldo_Préstamo*Datos_Ingresados,Intereses," ")</f>
        <v xml:space="preserve"> </v>
      </c>
      <c r="F387" s="130" t="str">
        <f ca="1">IF(Saldo_Préstamo*Datos_Ingresados,Capital," ")</f>
        <v xml:space="preserve"> </v>
      </c>
      <c r="G387" s="131" t="str">
        <f t="shared" ca="1" si="11"/>
        <v xml:space="preserve"> </v>
      </c>
    </row>
    <row r="388" spans="2:7" ht="20.100000000000001" customHeight="1" x14ac:dyDescent="0.25">
      <c r="B388" s="128" t="str">
        <f>IF(ROW()-Fila_Títulos&gt;Número_de_Pagos," ",ROW()-Fila_Títulos)</f>
        <v xml:space="preserve"> </v>
      </c>
      <c r="C388" s="129" t="str">
        <f t="shared" si="10"/>
        <v xml:space="preserve"> </v>
      </c>
      <c r="D388" s="130" t="str">
        <f ca="1">IF(Saldo_Préstamo*Datos_Ingresados,Pago," ")</f>
        <v xml:space="preserve"> </v>
      </c>
      <c r="E388" s="130" t="str">
        <f ca="1">IF(Saldo_Préstamo*Datos_Ingresados,Intereses," ")</f>
        <v xml:space="preserve"> </v>
      </c>
      <c r="F388" s="130" t="str">
        <f ca="1">IF(Saldo_Préstamo*Datos_Ingresados,Capital," ")</f>
        <v xml:space="preserve"> </v>
      </c>
      <c r="G388" s="131" t="str">
        <f t="shared" ca="1" si="11"/>
        <v xml:space="preserve"> </v>
      </c>
    </row>
    <row r="389" spans="2:7" ht="20.100000000000001" customHeight="1" x14ac:dyDescent="0.25">
      <c r="B389" s="128" t="str">
        <f>IF(ROW()-Fila_Títulos&gt;Número_de_Pagos," ",ROW()-Fila_Títulos)</f>
        <v xml:space="preserve"> </v>
      </c>
      <c r="C389" s="129" t="str">
        <f t="shared" si="10"/>
        <v xml:space="preserve"> </v>
      </c>
      <c r="D389" s="130" t="str">
        <f ca="1">IF(Saldo_Préstamo*Datos_Ingresados,Pago," ")</f>
        <v xml:space="preserve"> </v>
      </c>
      <c r="E389" s="130" t="str">
        <f ca="1">IF(Saldo_Préstamo*Datos_Ingresados,Intereses," ")</f>
        <v xml:space="preserve"> </v>
      </c>
      <c r="F389" s="130" t="str">
        <f ca="1">IF(Saldo_Préstamo*Datos_Ingresados,Capital," ")</f>
        <v xml:space="preserve"> </v>
      </c>
      <c r="G389" s="131" t="str">
        <f t="shared" ca="1" si="11"/>
        <v xml:space="preserve"> </v>
      </c>
    </row>
    <row r="390" spans="2:7" ht="20.100000000000001" customHeight="1" x14ac:dyDescent="0.25">
      <c r="B390" s="128" t="str">
        <f>IF(ROW()-Fila_Títulos&gt;Número_de_Pagos," ",ROW()-Fila_Títulos)</f>
        <v xml:space="preserve"> </v>
      </c>
      <c r="C390" s="129" t="str">
        <f t="shared" si="10"/>
        <v xml:space="preserve"> </v>
      </c>
      <c r="D390" s="130" t="str">
        <f ca="1">IF(Saldo_Préstamo*Datos_Ingresados,Pago," ")</f>
        <v xml:space="preserve"> </v>
      </c>
      <c r="E390" s="130" t="str">
        <f ca="1">IF(Saldo_Préstamo*Datos_Ingresados,Intereses," ")</f>
        <v xml:space="preserve"> </v>
      </c>
      <c r="F390" s="130" t="str">
        <f ca="1">IF(Saldo_Préstamo*Datos_Ingresados,Capital," ")</f>
        <v xml:space="preserve"> </v>
      </c>
      <c r="G390" s="131" t="str">
        <f t="shared" ca="1" si="11"/>
        <v xml:space="preserve"> </v>
      </c>
    </row>
    <row r="391" spans="2:7" ht="20.100000000000001" customHeight="1" x14ac:dyDescent="0.25">
      <c r="B391" s="128" t="str">
        <f>IF(ROW()-Fila_Títulos&gt;Número_de_Pagos," ",ROW()-Fila_Títulos)</f>
        <v xml:space="preserve"> </v>
      </c>
      <c r="C391" s="129" t="str">
        <f t="shared" si="10"/>
        <v xml:space="preserve"> </v>
      </c>
      <c r="D391" s="130" t="str">
        <f ca="1">IF(Saldo_Préstamo*Datos_Ingresados,Pago," ")</f>
        <v xml:space="preserve"> </v>
      </c>
      <c r="E391" s="130" t="str">
        <f ca="1">IF(Saldo_Préstamo*Datos_Ingresados,Intereses," ")</f>
        <v xml:space="preserve"> </v>
      </c>
      <c r="F391" s="130" t="str">
        <f ca="1">IF(Saldo_Préstamo*Datos_Ingresados,Capital," ")</f>
        <v xml:space="preserve"> </v>
      </c>
      <c r="G391" s="131" t="str">
        <f t="shared" ca="1" si="11"/>
        <v xml:space="preserve"> </v>
      </c>
    </row>
    <row r="392" spans="2:7" ht="20.100000000000001" customHeight="1" x14ac:dyDescent="0.25">
      <c r="B392" s="128" t="str">
        <f>IF(ROW()-Fila_Títulos&gt;Número_de_Pagos," ",ROW()-Fila_Títulos)</f>
        <v xml:space="preserve"> </v>
      </c>
      <c r="C392" s="129" t="str">
        <f t="shared" si="10"/>
        <v xml:space="preserve"> </v>
      </c>
      <c r="D392" s="130" t="str">
        <f ca="1">IF(Saldo_Préstamo*Datos_Ingresados,Pago," ")</f>
        <v xml:space="preserve"> </v>
      </c>
      <c r="E392" s="130" t="str">
        <f ca="1">IF(Saldo_Préstamo*Datos_Ingresados,Intereses," ")</f>
        <v xml:space="preserve"> </v>
      </c>
      <c r="F392" s="130" t="str">
        <f ca="1">IF(Saldo_Préstamo*Datos_Ingresados,Capital," ")</f>
        <v xml:space="preserve"> </v>
      </c>
      <c r="G392" s="131" t="str">
        <f t="shared" ca="1" si="11"/>
        <v xml:space="preserve"> </v>
      </c>
    </row>
    <row r="393" spans="2:7" ht="20.100000000000001" customHeight="1" x14ac:dyDescent="0.25">
      <c r="B393" s="128" t="str">
        <f>IF(ROW()-Fila_Títulos&gt;Número_de_Pagos," ",ROW()-Fila_Títulos)</f>
        <v xml:space="preserve"> </v>
      </c>
      <c r="C393" s="129" t="str">
        <f t="shared" si="10"/>
        <v xml:space="preserve"> </v>
      </c>
      <c r="D393" s="130" t="str">
        <f ca="1">IF(Saldo_Préstamo*Datos_Ingresados,Pago," ")</f>
        <v xml:space="preserve"> </v>
      </c>
      <c r="E393" s="130" t="str">
        <f ca="1">IF(Saldo_Préstamo*Datos_Ingresados,Intereses," ")</f>
        <v xml:space="preserve"> </v>
      </c>
      <c r="F393" s="130" t="str">
        <f ca="1">IF(Saldo_Préstamo*Datos_Ingresados,Capital," ")</f>
        <v xml:space="preserve"> </v>
      </c>
      <c r="G393" s="131" t="str">
        <f t="shared" ca="1" si="11"/>
        <v xml:space="preserve"> </v>
      </c>
    </row>
    <row r="394" spans="2:7" ht="20.100000000000001" customHeight="1" x14ac:dyDescent="0.25">
      <c r="B394" s="128" t="str">
        <f>IF(ROW()-Fila_Títulos&gt;Número_de_Pagos," ",ROW()-Fila_Títulos)</f>
        <v xml:space="preserve"> </v>
      </c>
      <c r="C394" s="129" t="str">
        <f t="shared" si="10"/>
        <v xml:space="preserve"> </v>
      </c>
      <c r="D394" s="130" t="str">
        <f ca="1">IF(Saldo_Préstamo*Datos_Ingresados,Pago," ")</f>
        <v xml:space="preserve"> </v>
      </c>
      <c r="E394" s="130" t="str">
        <f ca="1">IF(Saldo_Préstamo*Datos_Ingresados,Intereses," ")</f>
        <v xml:space="preserve"> </v>
      </c>
      <c r="F394" s="130" t="str">
        <f ca="1">IF(Saldo_Préstamo*Datos_Ingresados,Capital," ")</f>
        <v xml:space="preserve"> </v>
      </c>
      <c r="G394" s="131" t="str">
        <f t="shared" ca="1" si="11"/>
        <v xml:space="preserve"> </v>
      </c>
    </row>
    <row r="395" spans="2:7" ht="20.100000000000001" customHeight="1" x14ac:dyDescent="0.25">
      <c r="B395" s="128" t="str">
        <f>IF(ROW()-Fila_Títulos&gt;Número_de_Pagos," ",ROW()-Fila_Títulos)</f>
        <v xml:space="preserve"> </v>
      </c>
      <c r="C395" s="129" t="str">
        <f t="shared" si="10"/>
        <v xml:space="preserve"> </v>
      </c>
      <c r="D395" s="130" t="str">
        <f ca="1">IF(Saldo_Préstamo*Datos_Ingresados,Pago," ")</f>
        <v xml:space="preserve"> </v>
      </c>
      <c r="E395" s="130" t="str">
        <f ca="1">IF(Saldo_Préstamo*Datos_Ingresados,Intereses," ")</f>
        <v xml:space="preserve"> </v>
      </c>
      <c r="F395" s="130" t="str">
        <f ca="1">IF(Saldo_Préstamo*Datos_Ingresados,Capital," ")</f>
        <v xml:space="preserve"> </v>
      </c>
      <c r="G395" s="131" t="str">
        <f t="shared" ca="1" si="11"/>
        <v xml:space="preserve"> </v>
      </c>
    </row>
    <row r="396" spans="2:7" ht="20.100000000000001" customHeight="1" x14ac:dyDescent="0.25">
      <c r="B396" s="128" t="str">
        <f>IF(ROW()-Fila_Títulos&gt;Número_de_Pagos," ",ROW()-Fila_Títulos)</f>
        <v xml:space="preserve"> </v>
      </c>
      <c r="C396" s="129" t="str">
        <f t="shared" si="10"/>
        <v xml:space="preserve"> </v>
      </c>
      <c r="D396" s="130" t="str">
        <f ca="1">IF(Saldo_Préstamo*Datos_Ingresados,Pago," ")</f>
        <v xml:space="preserve"> </v>
      </c>
      <c r="E396" s="130" t="str">
        <f ca="1">IF(Saldo_Préstamo*Datos_Ingresados,Intereses," ")</f>
        <v xml:space="preserve"> </v>
      </c>
      <c r="F396" s="130" t="str">
        <f ca="1">IF(Saldo_Préstamo*Datos_Ingresados,Capital," ")</f>
        <v xml:space="preserve"> </v>
      </c>
      <c r="G396" s="131" t="str">
        <f t="shared" ca="1" si="11"/>
        <v xml:space="preserve"> </v>
      </c>
    </row>
    <row r="397" spans="2:7" ht="20.100000000000001" customHeight="1" x14ac:dyDescent="0.25">
      <c r="B397" s="128" t="str">
        <f>IF(ROW()-Fila_Títulos&gt;Número_de_Pagos," ",ROW()-Fila_Títulos)</f>
        <v xml:space="preserve"> </v>
      </c>
      <c r="C397" s="129" t="str">
        <f t="shared" si="10"/>
        <v xml:space="preserve"> </v>
      </c>
      <c r="D397" s="130" t="str">
        <f ca="1">IF(Saldo_Préstamo*Datos_Ingresados,Pago," ")</f>
        <v xml:space="preserve"> </v>
      </c>
      <c r="E397" s="130" t="str">
        <f ca="1">IF(Saldo_Préstamo*Datos_Ingresados,Intereses," ")</f>
        <v xml:space="preserve"> </v>
      </c>
      <c r="F397" s="130" t="str">
        <f ca="1">IF(Saldo_Préstamo*Datos_Ingresados,Capital," ")</f>
        <v xml:space="preserve"> </v>
      </c>
      <c r="G397" s="131" t="str">
        <f t="shared" ca="1" si="11"/>
        <v xml:space="preserve"> </v>
      </c>
    </row>
    <row r="398" spans="2:7" ht="20.100000000000001" customHeight="1" x14ac:dyDescent="0.25">
      <c r="B398" s="128" t="str">
        <f>IF(ROW()-Fila_Títulos&gt;Número_de_Pagos," ",ROW()-Fila_Títulos)</f>
        <v xml:space="preserve"> </v>
      </c>
      <c r="C398" s="129" t="str">
        <f t="shared" si="10"/>
        <v xml:space="preserve"> </v>
      </c>
      <c r="D398" s="130" t="str">
        <f ca="1">IF(Saldo_Préstamo*Datos_Ingresados,Pago," ")</f>
        <v xml:space="preserve"> </v>
      </c>
      <c r="E398" s="130" t="str">
        <f ca="1">IF(Saldo_Préstamo*Datos_Ingresados,Intereses," ")</f>
        <v xml:space="preserve"> </v>
      </c>
      <c r="F398" s="130" t="str">
        <f ca="1">IF(Saldo_Préstamo*Datos_Ingresados,Capital," ")</f>
        <v xml:space="preserve"> </v>
      </c>
      <c r="G398" s="131" t="str">
        <f t="shared" ca="1" si="11"/>
        <v xml:space="preserve"> </v>
      </c>
    </row>
    <row r="399" spans="2:7" ht="20.100000000000001" customHeight="1" x14ac:dyDescent="0.25">
      <c r="B399" s="128" t="str">
        <f>IF(ROW()-Fila_Títulos&gt;Número_de_Pagos," ",ROW()-Fila_Títulos)</f>
        <v xml:space="preserve"> </v>
      </c>
      <c r="C399" s="129" t="str">
        <f t="shared" si="10"/>
        <v xml:space="preserve"> </v>
      </c>
      <c r="D399" s="130" t="str">
        <f ca="1">IF(Saldo_Préstamo*Datos_Ingresados,Pago," ")</f>
        <v xml:space="preserve"> </v>
      </c>
      <c r="E399" s="130" t="str">
        <f ca="1">IF(Saldo_Préstamo*Datos_Ingresados,Intereses," ")</f>
        <v xml:space="preserve"> </v>
      </c>
      <c r="F399" s="130" t="str">
        <f ca="1">IF(Saldo_Préstamo*Datos_Ingresados,Capital," ")</f>
        <v xml:space="preserve"> </v>
      </c>
      <c r="G399" s="131" t="str">
        <f t="shared" ca="1" si="11"/>
        <v xml:space="preserve"> </v>
      </c>
    </row>
    <row r="400" spans="2:7" ht="20.100000000000001" customHeight="1" x14ac:dyDescent="0.25">
      <c r="B400" s="128" t="str">
        <f>IF(ROW()-Fila_Títulos&gt;Número_de_Pagos," ",ROW()-Fila_Títulos)</f>
        <v xml:space="preserve"> </v>
      </c>
      <c r="C400" s="129" t="str">
        <f t="shared" si="10"/>
        <v xml:space="preserve"> </v>
      </c>
      <c r="D400" s="130" t="str">
        <f ca="1">IF(Saldo_Préstamo*Datos_Ingresados,Pago," ")</f>
        <v xml:space="preserve"> </v>
      </c>
      <c r="E400" s="130" t="str">
        <f ca="1">IF(Saldo_Préstamo*Datos_Ingresados,Intereses," ")</f>
        <v xml:space="preserve"> </v>
      </c>
      <c r="F400" s="130" t="str">
        <f ca="1">IF(Saldo_Préstamo*Datos_Ingresados,Capital," ")</f>
        <v xml:space="preserve"> </v>
      </c>
      <c r="G400" s="131" t="str">
        <f t="shared" ca="1" si="11"/>
        <v xml:space="preserve"> </v>
      </c>
    </row>
    <row r="401" spans="2:7" ht="20.100000000000001" customHeight="1" x14ac:dyDescent="0.25">
      <c r="B401" s="128" t="str">
        <f>IF(ROW()-Fila_Títulos&gt;Número_de_Pagos," ",ROW()-Fila_Títulos)</f>
        <v xml:space="preserve"> </v>
      </c>
      <c r="C401" s="129" t="str">
        <f t="shared" si="10"/>
        <v xml:space="preserve"> </v>
      </c>
      <c r="D401" s="130" t="str">
        <f ca="1">IF(Saldo_Préstamo*Datos_Ingresados,Pago," ")</f>
        <v xml:space="preserve"> </v>
      </c>
      <c r="E401" s="130" t="str">
        <f ca="1">IF(Saldo_Préstamo*Datos_Ingresados,Intereses," ")</f>
        <v xml:space="preserve"> </v>
      </c>
      <c r="F401" s="130" t="str">
        <f ca="1">IF(Saldo_Préstamo*Datos_Ingresados,Capital," ")</f>
        <v xml:space="preserve"> </v>
      </c>
      <c r="G401" s="131" t="str">
        <f t="shared" ca="1" si="11"/>
        <v xml:space="preserve"> </v>
      </c>
    </row>
    <row r="402" spans="2:7" ht="20.100000000000001" customHeight="1" x14ac:dyDescent="0.25">
      <c r="B402" s="128" t="str">
        <f>IF(ROW()-Fila_Títulos&gt;Número_de_Pagos," ",ROW()-Fila_Títulos)</f>
        <v xml:space="preserve"> </v>
      </c>
      <c r="C402" s="129" t="str">
        <f t="shared" si="10"/>
        <v xml:space="preserve"> </v>
      </c>
      <c r="D402" s="130" t="str">
        <f ca="1">IF(Saldo_Préstamo*Datos_Ingresados,Pago," ")</f>
        <v xml:space="preserve"> </v>
      </c>
      <c r="E402" s="130" t="str">
        <f ca="1">IF(Saldo_Préstamo*Datos_Ingresados,Intereses," ")</f>
        <v xml:space="preserve"> </v>
      </c>
      <c r="F402" s="130" t="str">
        <f ca="1">IF(Saldo_Préstamo*Datos_Ingresados,Capital," ")</f>
        <v xml:space="preserve"> </v>
      </c>
      <c r="G402" s="131" t="str">
        <f t="shared" ca="1" si="11"/>
        <v xml:space="preserve"> </v>
      </c>
    </row>
    <row r="403" spans="2:7" ht="20.100000000000001" customHeight="1" x14ac:dyDescent="0.25">
      <c r="B403" s="128" t="str">
        <f>IF(ROW()-Fila_Títulos&gt;Número_de_Pagos," ",ROW()-Fila_Títulos)</f>
        <v xml:space="preserve"> </v>
      </c>
      <c r="C403" s="129" t="str">
        <f t="shared" si="10"/>
        <v xml:space="preserve"> </v>
      </c>
      <c r="D403" s="130" t="str">
        <f ca="1">IF(Saldo_Préstamo*Datos_Ingresados,Pago," ")</f>
        <v xml:space="preserve"> </v>
      </c>
      <c r="E403" s="130" t="str">
        <f ca="1">IF(Saldo_Préstamo*Datos_Ingresados,Intereses," ")</f>
        <v xml:space="preserve"> </v>
      </c>
      <c r="F403" s="130" t="str">
        <f ca="1">IF(Saldo_Préstamo*Datos_Ingresados,Capital," ")</f>
        <v xml:space="preserve"> </v>
      </c>
      <c r="G403" s="131" t="str">
        <f t="shared" ca="1" si="11"/>
        <v xml:space="preserve"> </v>
      </c>
    </row>
    <row r="404" spans="2:7" ht="20.100000000000001" customHeight="1" x14ac:dyDescent="0.25">
      <c r="B404" s="128" t="str">
        <f>IF(ROW()-Fila_Títulos&gt;Número_de_Pagos," ",ROW()-Fila_Títulos)</f>
        <v xml:space="preserve"> </v>
      </c>
      <c r="C404" s="129" t="str">
        <f t="shared" si="10"/>
        <v xml:space="preserve"> </v>
      </c>
      <c r="D404" s="130" t="str">
        <f ca="1">IF(Saldo_Préstamo*Datos_Ingresados,Pago," ")</f>
        <v xml:space="preserve"> </v>
      </c>
      <c r="E404" s="130" t="str">
        <f ca="1">IF(Saldo_Préstamo*Datos_Ingresados,Intereses," ")</f>
        <v xml:space="preserve"> </v>
      </c>
      <c r="F404" s="130" t="str">
        <f ca="1">IF(Saldo_Préstamo*Datos_Ingresados,Capital," ")</f>
        <v xml:space="preserve"> </v>
      </c>
      <c r="G404" s="131" t="str">
        <f t="shared" ca="1" si="11"/>
        <v xml:space="preserve"> </v>
      </c>
    </row>
    <row r="405" spans="2:7" ht="20.100000000000001" customHeight="1" x14ac:dyDescent="0.25">
      <c r="B405" s="128" t="str">
        <f>IF(ROW()-Fila_Títulos&gt;Número_de_Pagos," ",ROW()-Fila_Títulos)</f>
        <v xml:space="preserve"> </v>
      </c>
      <c r="C405" s="129" t="str">
        <f t="shared" ref="C405:C468" si="12">IF(B404&gt;=Número_de_Pagos," ",IF(Capitalización="quincenal",C404+15,IF(Capitalización="mensual",C404+30,IF(Capitalización="bimestral",C404+60,IF(Capitalización="trimestral",C404+90,IF(Capitalización="semestral",C404+180,IF(Capitalización="anual",C404+365,)))))))</f>
        <v xml:space="preserve"> </v>
      </c>
      <c r="D405" s="130" t="str">
        <f ca="1">IF(Saldo_Préstamo*Datos_Ingresados,Pago," ")</f>
        <v xml:space="preserve"> </v>
      </c>
      <c r="E405" s="130" t="str">
        <f ca="1">IF(Saldo_Préstamo*Datos_Ingresados,Intereses," ")</f>
        <v xml:space="preserve"> </v>
      </c>
      <c r="F405" s="130" t="str">
        <f ca="1">IF(Saldo_Préstamo*Datos_Ingresados,Capital," ")</f>
        <v xml:space="preserve"> </v>
      </c>
      <c r="G405" s="131" t="str">
        <f t="shared" ref="G405:G468" ca="1" si="13">IFERROR(G404-F405," ")</f>
        <v xml:space="preserve"> </v>
      </c>
    </row>
    <row r="406" spans="2:7" ht="20.100000000000001" customHeight="1" x14ac:dyDescent="0.25">
      <c r="B406" s="128" t="str">
        <f>IF(ROW()-Fila_Títulos&gt;Número_de_Pagos," ",ROW()-Fila_Títulos)</f>
        <v xml:space="preserve"> </v>
      </c>
      <c r="C406" s="129" t="str">
        <f t="shared" si="12"/>
        <v xml:space="preserve"> </v>
      </c>
      <c r="D406" s="130" t="str">
        <f ca="1">IF(Saldo_Préstamo*Datos_Ingresados,Pago," ")</f>
        <v xml:space="preserve"> </v>
      </c>
      <c r="E406" s="130" t="str">
        <f ca="1">IF(Saldo_Préstamo*Datos_Ingresados,Intereses," ")</f>
        <v xml:space="preserve"> </v>
      </c>
      <c r="F406" s="130" t="str">
        <f ca="1">IF(Saldo_Préstamo*Datos_Ingresados,Capital," ")</f>
        <v xml:space="preserve"> </v>
      </c>
      <c r="G406" s="131" t="str">
        <f t="shared" ca="1" si="13"/>
        <v xml:space="preserve"> </v>
      </c>
    </row>
    <row r="407" spans="2:7" ht="20.100000000000001" customHeight="1" x14ac:dyDescent="0.25">
      <c r="B407" s="128" t="str">
        <f>IF(ROW()-Fila_Títulos&gt;Número_de_Pagos," ",ROW()-Fila_Títulos)</f>
        <v xml:space="preserve"> </v>
      </c>
      <c r="C407" s="129" t="str">
        <f t="shared" si="12"/>
        <v xml:space="preserve"> </v>
      </c>
      <c r="D407" s="130" t="str">
        <f ca="1">IF(Saldo_Préstamo*Datos_Ingresados,Pago," ")</f>
        <v xml:space="preserve"> </v>
      </c>
      <c r="E407" s="130" t="str">
        <f ca="1">IF(Saldo_Préstamo*Datos_Ingresados,Intereses," ")</f>
        <v xml:space="preserve"> </v>
      </c>
      <c r="F407" s="130" t="str">
        <f ca="1">IF(Saldo_Préstamo*Datos_Ingresados,Capital," ")</f>
        <v xml:space="preserve"> </v>
      </c>
      <c r="G407" s="131" t="str">
        <f t="shared" ca="1" si="13"/>
        <v xml:space="preserve"> </v>
      </c>
    </row>
    <row r="408" spans="2:7" ht="20.100000000000001" customHeight="1" x14ac:dyDescent="0.25">
      <c r="B408" s="128" t="str">
        <f>IF(ROW()-Fila_Títulos&gt;Número_de_Pagos," ",ROW()-Fila_Títulos)</f>
        <v xml:space="preserve"> </v>
      </c>
      <c r="C408" s="129" t="str">
        <f t="shared" si="12"/>
        <v xml:space="preserve"> </v>
      </c>
      <c r="D408" s="130" t="str">
        <f ca="1">IF(Saldo_Préstamo*Datos_Ingresados,Pago," ")</f>
        <v xml:space="preserve"> </v>
      </c>
      <c r="E408" s="130" t="str">
        <f ca="1">IF(Saldo_Préstamo*Datos_Ingresados,Intereses," ")</f>
        <v xml:space="preserve"> </v>
      </c>
      <c r="F408" s="130" t="str">
        <f ca="1">IF(Saldo_Préstamo*Datos_Ingresados,Capital," ")</f>
        <v xml:space="preserve"> </v>
      </c>
      <c r="G408" s="131" t="str">
        <f t="shared" ca="1" si="13"/>
        <v xml:space="preserve"> </v>
      </c>
    </row>
    <row r="409" spans="2:7" ht="20.100000000000001" customHeight="1" x14ac:dyDescent="0.25">
      <c r="B409" s="128" t="str">
        <f>IF(ROW()-Fila_Títulos&gt;Número_de_Pagos," ",ROW()-Fila_Títulos)</f>
        <v xml:space="preserve"> </v>
      </c>
      <c r="C409" s="129" t="str">
        <f t="shared" si="12"/>
        <v xml:space="preserve"> </v>
      </c>
      <c r="D409" s="130" t="str">
        <f ca="1">IF(Saldo_Préstamo*Datos_Ingresados,Pago," ")</f>
        <v xml:space="preserve"> </v>
      </c>
      <c r="E409" s="130" t="str">
        <f ca="1">IF(Saldo_Préstamo*Datos_Ingresados,Intereses," ")</f>
        <v xml:space="preserve"> </v>
      </c>
      <c r="F409" s="130" t="str">
        <f ca="1">IF(Saldo_Préstamo*Datos_Ingresados,Capital," ")</f>
        <v xml:space="preserve"> </v>
      </c>
      <c r="G409" s="131" t="str">
        <f t="shared" ca="1" si="13"/>
        <v xml:space="preserve"> </v>
      </c>
    </row>
    <row r="410" spans="2:7" ht="20.100000000000001" customHeight="1" x14ac:dyDescent="0.25">
      <c r="B410" s="128" t="str">
        <f>IF(ROW()-Fila_Títulos&gt;Número_de_Pagos," ",ROW()-Fila_Títulos)</f>
        <v xml:space="preserve"> </v>
      </c>
      <c r="C410" s="129" t="str">
        <f t="shared" si="12"/>
        <v xml:space="preserve"> </v>
      </c>
      <c r="D410" s="130" t="str">
        <f ca="1">IF(Saldo_Préstamo*Datos_Ingresados,Pago," ")</f>
        <v xml:space="preserve"> </v>
      </c>
      <c r="E410" s="130" t="str">
        <f ca="1">IF(Saldo_Préstamo*Datos_Ingresados,Intereses," ")</f>
        <v xml:space="preserve"> </v>
      </c>
      <c r="F410" s="130" t="str">
        <f ca="1">IF(Saldo_Préstamo*Datos_Ingresados,Capital," ")</f>
        <v xml:space="preserve"> </v>
      </c>
      <c r="G410" s="131" t="str">
        <f t="shared" ca="1" si="13"/>
        <v xml:space="preserve"> </v>
      </c>
    </row>
    <row r="411" spans="2:7" ht="20.100000000000001" customHeight="1" x14ac:dyDescent="0.25">
      <c r="B411" s="128" t="str">
        <f>IF(ROW()-Fila_Títulos&gt;Número_de_Pagos," ",ROW()-Fila_Títulos)</f>
        <v xml:space="preserve"> </v>
      </c>
      <c r="C411" s="129" t="str">
        <f t="shared" si="12"/>
        <v xml:space="preserve"> </v>
      </c>
      <c r="D411" s="130" t="str">
        <f ca="1">IF(Saldo_Préstamo*Datos_Ingresados,Pago," ")</f>
        <v xml:space="preserve"> </v>
      </c>
      <c r="E411" s="130" t="str">
        <f ca="1">IF(Saldo_Préstamo*Datos_Ingresados,Intereses," ")</f>
        <v xml:space="preserve"> </v>
      </c>
      <c r="F411" s="130" t="str">
        <f ca="1">IF(Saldo_Préstamo*Datos_Ingresados,Capital," ")</f>
        <v xml:space="preserve"> </v>
      </c>
      <c r="G411" s="131" t="str">
        <f t="shared" ca="1" si="13"/>
        <v xml:space="preserve"> </v>
      </c>
    </row>
    <row r="412" spans="2:7" ht="20.100000000000001" customHeight="1" x14ac:dyDescent="0.25">
      <c r="B412" s="128" t="str">
        <f>IF(ROW()-Fila_Títulos&gt;Número_de_Pagos," ",ROW()-Fila_Títulos)</f>
        <v xml:space="preserve"> </v>
      </c>
      <c r="C412" s="129" t="str">
        <f t="shared" si="12"/>
        <v xml:space="preserve"> </v>
      </c>
      <c r="D412" s="130" t="str">
        <f ca="1">IF(Saldo_Préstamo*Datos_Ingresados,Pago," ")</f>
        <v xml:space="preserve"> </v>
      </c>
      <c r="E412" s="130" t="str">
        <f ca="1">IF(Saldo_Préstamo*Datos_Ingresados,Intereses," ")</f>
        <v xml:space="preserve"> </v>
      </c>
      <c r="F412" s="130" t="str">
        <f ca="1">IF(Saldo_Préstamo*Datos_Ingresados,Capital," ")</f>
        <v xml:space="preserve"> </v>
      </c>
      <c r="G412" s="131" t="str">
        <f t="shared" ca="1" si="13"/>
        <v xml:space="preserve"> </v>
      </c>
    </row>
    <row r="413" spans="2:7" ht="20.100000000000001" customHeight="1" x14ac:dyDescent="0.25">
      <c r="B413" s="128" t="str">
        <f>IF(ROW()-Fila_Títulos&gt;Número_de_Pagos," ",ROW()-Fila_Títulos)</f>
        <v xml:space="preserve"> </v>
      </c>
      <c r="C413" s="129" t="str">
        <f t="shared" si="12"/>
        <v xml:space="preserve"> </v>
      </c>
      <c r="D413" s="130" t="str">
        <f ca="1">IF(Saldo_Préstamo*Datos_Ingresados,Pago," ")</f>
        <v xml:space="preserve"> </v>
      </c>
      <c r="E413" s="130" t="str">
        <f ca="1">IF(Saldo_Préstamo*Datos_Ingresados,Intereses," ")</f>
        <v xml:space="preserve"> </v>
      </c>
      <c r="F413" s="130" t="str">
        <f ca="1">IF(Saldo_Préstamo*Datos_Ingresados,Capital," ")</f>
        <v xml:space="preserve"> </v>
      </c>
      <c r="G413" s="131" t="str">
        <f t="shared" ca="1" si="13"/>
        <v xml:space="preserve"> </v>
      </c>
    </row>
    <row r="414" spans="2:7" ht="20.100000000000001" customHeight="1" x14ac:dyDescent="0.25">
      <c r="B414" s="128" t="str">
        <f>IF(ROW()-Fila_Títulos&gt;Número_de_Pagos," ",ROW()-Fila_Títulos)</f>
        <v xml:space="preserve"> </v>
      </c>
      <c r="C414" s="129" t="str">
        <f t="shared" si="12"/>
        <v xml:space="preserve"> </v>
      </c>
      <c r="D414" s="130" t="str">
        <f ca="1">IF(Saldo_Préstamo*Datos_Ingresados,Pago," ")</f>
        <v xml:space="preserve"> </v>
      </c>
      <c r="E414" s="130" t="str">
        <f ca="1">IF(Saldo_Préstamo*Datos_Ingresados,Intereses," ")</f>
        <v xml:space="preserve"> </v>
      </c>
      <c r="F414" s="130" t="str">
        <f ca="1">IF(Saldo_Préstamo*Datos_Ingresados,Capital," ")</f>
        <v xml:space="preserve"> </v>
      </c>
      <c r="G414" s="131" t="str">
        <f t="shared" ca="1" si="13"/>
        <v xml:space="preserve"> </v>
      </c>
    </row>
    <row r="415" spans="2:7" ht="20.100000000000001" customHeight="1" x14ac:dyDescent="0.25">
      <c r="B415" s="128" t="str">
        <f>IF(ROW()-Fila_Títulos&gt;Número_de_Pagos," ",ROW()-Fila_Títulos)</f>
        <v xml:space="preserve"> </v>
      </c>
      <c r="C415" s="129" t="str">
        <f t="shared" si="12"/>
        <v xml:space="preserve"> </v>
      </c>
      <c r="D415" s="130" t="str">
        <f ca="1">IF(Saldo_Préstamo*Datos_Ingresados,Pago," ")</f>
        <v xml:space="preserve"> </v>
      </c>
      <c r="E415" s="130" t="str">
        <f ca="1">IF(Saldo_Préstamo*Datos_Ingresados,Intereses," ")</f>
        <v xml:space="preserve"> </v>
      </c>
      <c r="F415" s="130" t="str">
        <f ca="1">IF(Saldo_Préstamo*Datos_Ingresados,Capital," ")</f>
        <v xml:space="preserve"> </v>
      </c>
      <c r="G415" s="131" t="str">
        <f t="shared" ca="1" si="13"/>
        <v xml:space="preserve"> </v>
      </c>
    </row>
    <row r="416" spans="2:7" ht="20.100000000000001" customHeight="1" x14ac:dyDescent="0.25">
      <c r="B416" s="128" t="str">
        <f>IF(ROW()-Fila_Títulos&gt;Número_de_Pagos," ",ROW()-Fila_Títulos)</f>
        <v xml:space="preserve"> </v>
      </c>
      <c r="C416" s="129" t="str">
        <f t="shared" si="12"/>
        <v xml:space="preserve"> </v>
      </c>
      <c r="D416" s="130" t="str">
        <f ca="1">IF(Saldo_Préstamo*Datos_Ingresados,Pago," ")</f>
        <v xml:space="preserve"> </v>
      </c>
      <c r="E416" s="130" t="str">
        <f ca="1">IF(Saldo_Préstamo*Datos_Ingresados,Intereses," ")</f>
        <v xml:space="preserve"> </v>
      </c>
      <c r="F416" s="130" t="str">
        <f ca="1">IF(Saldo_Préstamo*Datos_Ingresados,Capital," ")</f>
        <v xml:space="preserve"> </v>
      </c>
      <c r="G416" s="131" t="str">
        <f t="shared" ca="1" si="13"/>
        <v xml:space="preserve"> </v>
      </c>
    </row>
    <row r="417" spans="2:7" ht="20.100000000000001" customHeight="1" x14ac:dyDescent="0.25">
      <c r="B417" s="128" t="str">
        <f>IF(ROW()-Fila_Títulos&gt;Número_de_Pagos," ",ROW()-Fila_Títulos)</f>
        <v xml:space="preserve"> </v>
      </c>
      <c r="C417" s="129" t="str">
        <f t="shared" si="12"/>
        <v xml:space="preserve"> </v>
      </c>
      <c r="D417" s="130" t="str">
        <f ca="1">IF(Saldo_Préstamo*Datos_Ingresados,Pago," ")</f>
        <v xml:space="preserve"> </v>
      </c>
      <c r="E417" s="130" t="str">
        <f ca="1">IF(Saldo_Préstamo*Datos_Ingresados,Intereses," ")</f>
        <v xml:space="preserve"> </v>
      </c>
      <c r="F417" s="130" t="str">
        <f ca="1">IF(Saldo_Préstamo*Datos_Ingresados,Capital," ")</f>
        <v xml:space="preserve"> </v>
      </c>
      <c r="G417" s="131" t="str">
        <f t="shared" ca="1" si="13"/>
        <v xml:space="preserve"> </v>
      </c>
    </row>
    <row r="418" spans="2:7" ht="20.100000000000001" customHeight="1" x14ac:dyDescent="0.25">
      <c r="B418" s="128" t="str">
        <f>IF(ROW()-Fila_Títulos&gt;Número_de_Pagos," ",ROW()-Fila_Títulos)</f>
        <v xml:space="preserve"> </v>
      </c>
      <c r="C418" s="129" t="str">
        <f t="shared" si="12"/>
        <v xml:space="preserve"> </v>
      </c>
      <c r="D418" s="130" t="str">
        <f ca="1">IF(Saldo_Préstamo*Datos_Ingresados,Pago," ")</f>
        <v xml:space="preserve"> </v>
      </c>
      <c r="E418" s="130" t="str">
        <f ca="1">IF(Saldo_Préstamo*Datos_Ingresados,Intereses," ")</f>
        <v xml:space="preserve"> </v>
      </c>
      <c r="F418" s="130" t="str">
        <f ca="1">IF(Saldo_Préstamo*Datos_Ingresados,Capital," ")</f>
        <v xml:space="preserve"> </v>
      </c>
      <c r="G418" s="131" t="str">
        <f t="shared" ca="1" si="13"/>
        <v xml:space="preserve"> </v>
      </c>
    </row>
    <row r="419" spans="2:7" ht="20.100000000000001" customHeight="1" x14ac:dyDescent="0.25">
      <c r="B419" s="128" t="str">
        <f>IF(ROW()-Fila_Títulos&gt;Número_de_Pagos," ",ROW()-Fila_Títulos)</f>
        <v xml:space="preserve"> </v>
      </c>
      <c r="C419" s="129" t="str">
        <f t="shared" si="12"/>
        <v xml:space="preserve"> </v>
      </c>
      <c r="D419" s="130" t="str">
        <f ca="1">IF(Saldo_Préstamo*Datos_Ingresados,Pago," ")</f>
        <v xml:space="preserve"> </v>
      </c>
      <c r="E419" s="130" t="str">
        <f ca="1">IF(Saldo_Préstamo*Datos_Ingresados,Intereses," ")</f>
        <v xml:space="preserve"> </v>
      </c>
      <c r="F419" s="130" t="str">
        <f ca="1">IF(Saldo_Préstamo*Datos_Ingresados,Capital," ")</f>
        <v xml:space="preserve"> </v>
      </c>
      <c r="G419" s="131" t="str">
        <f t="shared" ca="1" si="13"/>
        <v xml:space="preserve"> </v>
      </c>
    </row>
    <row r="420" spans="2:7" ht="20.100000000000001" customHeight="1" x14ac:dyDescent="0.25">
      <c r="B420" s="128" t="str">
        <f>IF(ROW()-Fila_Títulos&gt;Número_de_Pagos," ",ROW()-Fila_Títulos)</f>
        <v xml:space="preserve"> </v>
      </c>
      <c r="C420" s="129" t="str">
        <f t="shared" si="12"/>
        <v xml:space="preserve"> </v>
      </c>
      <c r="D420" s="130" t="str">
        <f ca="1">IF(Saldo_Préstamo*Datos_Ingresados,Pago," ")</f>
        <v xml:space="preserve"> </v>
      </c>
      <c r="E420" s="130" t="str">
        <f ca="1">IF(Saldo_Préstamo*Datos_Ingresados,Intereses," ")</f>
        <v xml:space="preserve"> </v>
      </c>
      <c r="F420" s="130" t="str">
        <f ca="1">IF(Saldo_Préstamo*Datos_Ingresados,Capital," ")</f>
        <v xml:space="preserve"> </v>
      </c>
      <c r="G420" s="131" t="str">
        <f t="shared" ca="1" si="13"/>
        <v xml:space="preserve"> </v>
      </c>
    </row>
    <row r="421" spans="2:7" ht="20.100000000000001" customHeight="1" x14ac:dyDescent="0.25">
      <c r="B421" s="128" t="str">
        <f>IF(ROW()-Fila_Títulos&gt;Número_de_Pagos," ",ROW()-Fila_Títulos)</f>
        <v xml:space="preserve"> </v>
      </c>
      <c r="C421" s="129" t="str">
        <f t="shared" si="12"/>
        <v xml:space="preserve"> </v>
      </c>
      <c r="D421" s="130" t="str">
        <f ca="1">IF(Saldo_Préstamo*Datos_Ingresados,Pago," ")</f>
        <v xml:space="preserve"> </v>
      </c>
      <c r="E421" s="130" t="str">
        <f ca="1">IF(Saldo_Préstamo*Datos_Ingresados,Intereses," ")</f>
        <v xml:space="preserve"> </v>
      </c>
      <c r="F421" s="130" t="str">
        <f ca="1">IF(Saldo_Préstamo*Datos_Ingresados,Capital," ")</f>
        <v xml:space="preserve"> </v>
      </c>
      <c r="G421" s="131" t="str">
        <f t="shared" ca="1" si="13"/>
        <v xml:space="preserve"> </v>
      </c>
    </row>
    <row r="422" spans="2:7" ht="20.100000000000001" customHeight="1" x14ac:dyDescent="0.25">
      <c r="B422" s="128" t="str">
        <f>IF(ROW()-Fila_Títulos&gt;Número_de_Pagos," ",ROW()-Fila_Títulos)</f>
        <v xml:space="preserve"> </v>
      </c>
      <c r="C422" s="129" t="str">
        <f t="shared" si="12"/>
        <v xml:space="preserve"> </v>
      </c>
      <c r="D422" s="130" t="str">
        <f ca="1">IF(Saldo_Préstamo*Datos_Ingresados,Pago," ")</f>
        <v xml:space="preserve"> </v>
      </c>
      <c r="E422" s="130" t="str">
        <f ca="1">IF(Saldo_Préstamo*Datos_Ingresados,Intereses," ")</f>
        <v xml:space="preserve"> </v>
      </c>
      <c r="F422" s="130" t="str">
        <f ca="1">IF(Saldo_Préstamo*Datos_Ingresados,Capital," ")</f>
        <v xml:space="preserve"> </v>
      </c>
      <c r="G422" s="131" t="str">
        <f t="shared" ca="1" si="13"/>
        <v xml:space="preserve"> </v>
      </c>
    </row>
    <row r="423" spans="2:7" ht="20.100000000000001" customHeight="1" x14ac:dyDescent="0.25">
      <c r="B423" s="128" t="str">
        <f>IF(ROW()-Fila_Títulos&gt;Número_de_Pagos," ",ROW()-Fila_Títulos)</f>
        <v xml:space="preserve"> </v>
      </c>
      <c r="C423" s="129" t="str">
        <f t="shared" si="12"/>
        <v xml:space="preserve"> </v>
      </c>
      <c r="D423" s="130" t="str">
        <f ca="1">IF(Saldo_Préstamo*Datos_Ingresados,Pago," ")</f>
        <v xml:space="preserve"> </v>
      </c>
      <c r="E423" s="130" t="str">
        <f ca="1">IF(Saldo_Préstamo*Datos_Ingresados,Intereses," ")</f>
        <v xml:space="preserve"> </v>
      </c>
      <c r="F423" s="130" t="str">
        <f ca="1">IF(Saldo_Préstamo*Datos_Ingresados,Capital," ")</f>
        <v xml:space="preserve"> </v>
      </c>
      <c r="G423" s="131" t="str">
        <f t="shared" ca="1" si="13"/>
        <v xml:space="preserve"> </v>
      </c>
    </row>
    <row r="424" spans="2:7" ht="20.100000000000001" customHeight="1" x14ac:dyDescent="0.25">
      <c r="B424" s="128" t="str">
        <f>IF(ROW()-Fila_Títulos&gt;Número_de_Pagos," ",ROW()-Fila_Títulos)</f>
        <v xml:space="preserve"> </v>
      </c>
      <c r="C424" s="129" t="str">
        <f t="shared" si="12"/>
        <v xml:space="preserve"> </v>
      </c>
      <c r="D424" s="130" t="str">
        <f ca="1">IF(Saldo_Préstamo*Datos_Ingresados,Pago," ")</f>
        <v xml:space="preserve"> </v>
      </c>
      <c r="E424" s="130" t="str">
        <f ca="1">IF(Saldo_Préstamo*Datos_Ingresados,Intereses," ")</f>
        <v xml:space="preserve"> </v>
      </c>
      <c r="F424" s="130" t="str">
        <f ca="1">IF(Saldo_Préstamo*Datos_Ingresados,Capital," ")</f>
        <v xml:space="preserve"> </v>
      </c>
      <c r="G424" s="131" t="str">
        <f t="shared" ca="1" si="13"/>
        <v xml:space="preserve"> </v>
      </c>
    </row>
    <row r="425" spans="2:7" ht="20.100000000000001" customHeight="1" x14ac:dyDescent="0.25">
      <c r="B425" s="128" t="str">
        <f>IF(ROW()-Fila_Títulos&gt;Número_de_Pagos," ",ROW()-Fila_Títulos)</f>
        <v xml:space="preserve"> </v>
      </c>
      <c r="C425" s="129" t="str">
        <f t="shared" si="12"/>
        <v xml:space="preserve"> </v>
      </c>
      <c r="D425" s="130" t="str">
        <f ca="1">IF(Saldo_Préstamo*Datos_Ingresados,Pago," ")</f>
        <v xml:space="preserve"> </v>
      </c>
      <c r="E425" s="130" t="str">
        <f ca="1">IF(Saldo_Préstamo*Datos_Ingresados,Intereses," ")</f>
        <v xml:space="preserve"> </v>
      </c>
      <c r="F425" s="130" t="str">
        <f ca="1">IF(Saldo_Préstamo*Datos_Ingresados,Capital," ")</f>
        <v xml:space="preserve"> </v>
      </c>
      <c r="G425" s="131" t="str">
        <f t="shared" ca="1" si="13"/>
        <v xml:space="preserve"> </v>
      </c>
    </row>
    <row r="426" spans="2:7" ht="20.100000000000001" customHeight="1" x14ac:dyDescent="0.25">
      <c r="B426" s="128" t="str">
        <f>IF(ROW()-Fila_Títulos&gt;Número_de_Pagos," ",ROW()-Fila_Títulos)</f>
        <v xml:space="preserve"> </v>
      </c>
      <c r="C426" s="129" t="str">
        <f t="shared" si="12"/>
        <v xml:space="preserve"> </v>
      </c>
      <c r="D426" s="130" t="str">
        <f ca="1">IF(Saldo_Préstamo*Datos_Ingresados,Pago," ")</f>
        <v xml:space="preserve"> </v>
      </c>
      <c r="E426" s="130" t="str">
        <f ca="1">IF(Saldo_Préstamo*Datos_Ingresados,Intereses," ")</f>
        <v xml:space="preserve"> </v>
      </c>
      <c r="F426" s="130" t="str">
        <f ca="1">IF(Saldo_Préstamo*Datos_Ingresados,Capital," ")</f>
        <v xml:space="preserve"> </v>
      </c>
      <c r="G426" s="131" t="str">
        <f t="shared" ca="1" si="13"/>
        <v xml:space="preserve"> </v>
      </c>
    </row>
    <row r="427" spans="2:7" ht="20.100000000000001" customHeight="1" x14ac:dyDescent="0.25">
      <c r="B427" s="128" t="str">
        <f>IF(ROW()-Fila_Títulos&gt;Número_de_Pagos," ",ROW()-Fila_Títulos)</f>
        <v xml:space="preserve"> </v>
      </c>
      <c r="C427" s="129" t="str">
        <f t="shared" si="12"/>
        <v xml:space="preserve"> </v>
      </c>
      <c r="D427" s="130" t="str">
        <f ca="1">IF(Saldo_Préstamo*Datos_Ingresados,Pago," ")</f>
        <v xml:space="preserve"> </v>
      </c>
      <c r="E427" s="130" t="str">
        <f ca="1">IF(Saldo_Préstamo*Datos_Ingresados,Intereses," ")</f>
        <v xml:space="preserve"> </v>
      </c>
      <c r="F427" s="130" t="str">
        <f ca="1">IF(Saldo_Préstamo*Datos_Ingresados,Capital," ")</f>
        <v xml:space="preserve"> </v>
      </c>
      <c r="G427" s="131" t="str">
        <f t="shared" ca="1" si="13"/>
        <v xml:space="preserve"> </v>
      </c>
    </row>
    <row r="428" spans="2:7" ht="20.100000000000001" customHeight="1" x14ac:dyDescent="0.25">
      <c r="B428" s="128" t="str">
        <f>IF(ROW()-Fila_Títulos&gt;Número_de_Pagos," ",ROW()-Fila_Títulos)</f>
        <v xml:space="preserve"> </v>
      </c>
      <c r="C428" s="129" t="str">
        <f t="shared" si="12"/>
        <v xml:space="preserve"> </v>
      </c>
      <c r="D428" s="130" t="str">
        <f ca="1">IF(Saldo_Préstamo*Datos_Ingresados,Pago," ")</f>
        <v xml:space="preserve"> </v>
      </c>
      <c r="E428" s="130" t="str">
        <f ca="1">IF(Saldo_Préstamo*Datos_Ingresados,Intereses," ")</f>
        <v xml:space="preserve"> </v>
      </c>
      <c r="F428" s="130" t="str">
        <f ca="1">IF(Saldo_Préstamo*Datos_Ingresados,Capital," ")</f>
        <v xml:space="preserve"> </v>
      </c>
      <c r="G428" s="131" t="str">
        <f t="shared" ca="1" si="13"/>
        <v xml:space="preserve"> </v>
      </c>
    </row>
    <row r="429" spans="2:7" ht="20.100000000000001" customHeight="1" x14ac:dyDescent="0.25">
      <c r="B429" s="128" t="str">
        <f>IF(ROW()-Fila_Títulos&gt;Número_de_Pagos," ",ROW()-Fila_Títulos)</f>
        <v xml:space="preserve"> </v>
      </c>
      <c r="C429" s="129" t="str">
        <f t="shared" si="12"/>
        <v xml:space="preserve"> </v>
      </c>
      <c r="D429" s="130" t="str">
        <f ca="1">IF(Saldo_Préstamo*Datos_Ingresados,Pago," ")</f>
        <v xml:space="preserve"> </v>
      </c>
      <c r="E429" s="130" t="str">
        <f ca="1">IF(Saldo_Préstamo*Datos_Ingresados,Intereses," ")</f>
        <v xml:space="preserve"> </v>
      </c>
      <c r="F429" s="130" t="str">
        <f ca="1">IF(Saldo_Préstamo*Datos_Ingresados,Capital," ")</f>
        <v xml:space="preserve"> </v>
      </c>
      <c r="G429" s="131" t="str">
        <f t="shared" ca="1" si="13"/>
        <v xml:space="preserve"> </v>
      </c>
    </row>
    <row r="430" spans="2:7" ht="20.100000000000001" customHeight="1" x14ac:dyDescent="0.25">
      <c r="B430" s="128" t="str">
        <f>IF(ROW()-Fila_Títulos&gt;Número_de_Pagos," ",ROW()-Fila_Títulos)</f>
        <v xml:space="preserve"> </v>
      </c>
      <c r="C430" s="129" t="str">
        <f t="shared" si="12"/>
        <v xml:space="preserve"> </v>
      </c>
      <c r="D430" s="130" t="str">
        <f ca="1">IF(Saldo_Préstamo*Datos_Ingresados,Pago," ")</f>
        <v xml:space="preserve"> </v>
      </c>
      <c r="E430" s="130" t="str">
        <f ca="1">IF(Saldo_Préstamo*Datos_Ingresados,Intereses," ")</f>
        <v xml:space="preserve"> </v>
      </c>
      <c r="F430" s="130" t="str">
        <f ca="1">IF(Saldo_Préstamo*Datos_Ingresados,Capital," ")</f>
        <v xml:space="preserve"> </v>
      </c>
      <c r="G430" s="131" t="str">
        <f t="shared" ca="1" si="13"/>
        <v xml:space="preserve"> </v>
      </c>
    </row>
    <row r="431" spans="2:7" ht="20.100000000000001" customHeight="1" x14ac:dyDescent="0.25">
      <c r="B431" s="128" t="str">
        <f>IF(ROW()-Fila_Títulos&gt;Número_de_Pagos," ",ROW()-Fila_Títulos)</f>
        <v xml:space="preserve"> </v>
      </c>
      <c r="C431" s="129" t="str">
        <f t="shared" si="12"/>
        <v xml:space="preserve"> </v>
      </c>
      <c r="D431" s="130" t="str">
        <f ca="1">IF(Saldo_Préstamo*Datos_Ingresados,Pago," ")</f>
        <v xml:space="preserve"> </v>
      </c>
      <c r="E431" s="130" t="str">
        <f ca="1">IF(Saldo_Préstamo*Datos_Ingresados,Intereses," ")</f>
        <v xml:space="preserve"> </v>
      </c>
      <c r="F431" s="130" t="str">
        <f ca="1">IF(Saldo_Préstamo*Datos_Ingresados,Capital," ")</f>
        <v xml:space="preserve"> </v>
      </c>
      <c r="G431" s="131" t="str">
        <f t="shared" ca="1" si="13"/>
        <v xml:space="preserve"> </v>
      </c>
    </row>
    <row r="432" spans="2:7" ht="20.100000000000001" customHeight="1" x14ac:dyDescent="0.25">
      <c r="B432" s="128" t="str">
        <f>IF(ROW()-Fila_Títulos&gt;Número_de_Pagos," ",ROW()-Fila_Títulos)</f>
        <v xml:space="preserve"> </v>
      </c>
      <c r="C432" s="129" t="str">
        <f t="shared" si="12"/>
        <v xml:space="preserve"> </v>
      </c>
      <c r="D432" s="130" t="str">
        <f ca="1">IF(Saldo_Préstamo*Datos_Ingresados,Pago," ")</f>
        <v xml:space="preserve"> </v>
      </c>
      <c r="E432" s="130" t="str">
        <f ca="1">IF(Saldo_Préstamo*Datos_Ingresados,Intereses," ")</f>
        <v xml:space="preserve"> </v>
      </c>
      <c r="F432" s="130" t="str">
        <f ca="1">IF(Saldo_Préstamo*Datos_Ingresados,Capital," ")</f>
        <v xml:space="preserve"> </v>
      </c>
      <c r="G432" s="131" t="str">
        <f t="shared" ca="1" si="13"/>
        <v xml:space="preserve"> </v>
      </c>
    </row>
    <row r="433" spans="2:7" ht="20.100000000000001" customHeight="1" x14ac:dyDescent="0.25">
      <c r="B433" s="128" t="str">
        <f>IF(ROW()-Fila_Títulos&gt;Número_de_Pagos," ",ROW()-Fila_Títulos)</f>
        <v xml:space="preserve"> </v>
      </c>
      <c r="C433" s="129" t="str">
        <f t="shared" si="12"/>
        <v xml:space="preserve"> </v>
      </c>
      <c r="D433" s="130" t="str">
        <f ca="1">IF(Saldo_Préstamo*Datos_Ingresados,Pago," ")</f>
        <v xml:space="preserve"> </v>
      </c>
      <c r="E433" s="130" t="str">
        <f ca="1">IF(Saldo_Préstamo*Datos_Ingresados,Intereses," ")</f>
        <v xml:space="preserve"> </v>
      </c>
      <c r="F433" s="130" t="str">
        <f ca="1">IF(Saldo_Préstamo*Datos_Ingresados,Capital," ")</f>
        <v xml:space="preserve"> </v>
      </c>
      <c r="G433" s="131" t="str">
        <f t="shared" ca="1" si="13"/>
        <v xml:space="preserve"> </v>
      </c>
    </row>
    <row r="434" spans="2:7" ht="20.100000000000001" customHeight="1" x14ac:dyDescent="0.25">
      <c r="B434" s="128" t="str">
        <f>IF(ROW()-Fila_Títulos&gt;Número_de_Pagos," ",ROW()-Fila_Títulos)</f>
        <v xml:space="preserve"> </v>
      </c>
      <c r="C434" s="129" t="str">
        <f t="shared" si="12"/>
        <v xml:space="preserve"> </v>
      </c>
      <c r="D434" s="130" t="str">
        <f ca="1">IF(Saldo_Préstamo*Datos_Ingresados,Pago," ")</f>
        <v xml:space="preserve"> </v>
      </c>
      <c r="E434" s="130" t="str">
        <f ca="1">IF(Saldo_Préstamo*Datos_Ingresados,Intereses," ")</f>
        <v xml:space="preserve"> </v>
      </c>
      <c r="F434" s="130" t="str">
        <f ca="1">IF(Saldo_Préstamo*Datos_Ingresados,Capital," ")</f>
        <v xml:space="preserve"> </v>
      </c>
      <c r="G434" s="131" t="str">
        <f t="shared" ca="1" si="13"/>
        <v xml:space="preserve"> </v>
      </c>
    </row>
    <row r="435" spans="2:7" ht="20.100000000000001" customHeight="1" x14ac:dyDescent="0.25">
      <c r="B435" s="128" t="str">
        <f>IF(ROW()-Fila_Títulos&gt;Número_de_Pagos," ",ROW()-Fila_Títulos)</f>
        <v xml:space="preserve"> </v>
      </c>
      <c r="C435" s="129" t="str">
        <f t="shared" si="12"/>
        <v xml:space="preserve"> </v>
      </c>
      <c r="D435" s="130" t="str">
        <f ca="1">IF(Saldo_Préstamo*Datos_Ingresados,Pago," ")</f>
        <v xml:space="preserve"> </v>
      </c>
      <c r="E435" s="130" t="str">
        <f ca="1">IF(Saldo_Préstamo*Datos_Ingresados,Intereses," ")</f>
        <v xml:space="preserve"> </v>
      </c>
      <c r="F435" s="130" t="str">
        <f ca="1">IF(Saldo_Préstamo*Datos_Ingresados,Capital," ")</f>
        <v xml:space="preserve"> </v>
      </c>
      <c r="G435" s="131" t="str">
        <f t="shared" ca="1" si="13"/>
        <v xml:space="preserve"> </v>
      </c>
    </row>
    <row r="436" spans="2:7" ht="20.100000000000001" customHeight="1" x14ac:dyDescent="0.25">
      <c r="B436" s="128" t="str">
        <f>IF(ROW()-Fila_Títulos&gt;Número_de_Pagos," ",ROW()-Fila_Títulos)</f>
        <v xml:space="preserve"> </v>
      </c>
      <c r="C436" s="129" t="str">
        <f t="shared" si="12"/>
        <v xml:space="preserve"> </v>
      </c>
      <c r="D436" s="130" t="str">
        <f ca="1">IF(Saldo_Préstamo*Datos_Ingresados,Pago," ")</f>
        <v xml:space="preserve"> </v>
      </c>
      <c r="E436" s="130" t="str">
        <f ca="1">IF(Saldo_Préstamo*Datos_Ingresados,Intereses," ")</f>
        <v xml:space="preserve"> </v>
      </c>
      <c r="F436" s="130" t="str">
        <f ca="1">IF(Saldo_Préstamo*Datos_Ingresados,Capital," ")</f>
        <v xml:space="preserve"> </v>
      </c>
      <c r="G436" s="131" t="str">
        <f t="shared" ca="1" si="13"/>
        <v xml:space="preserve"> </v>
      </c>
    </row>
    <row r="437" spans="2:7" ht="20.100000000000001" customHeight="1" x14ac:dyDescent="0.25">
      <c r="B437" s="128" t="str">
        <f>IF(ROW()-Fila_Títulos&gt;Número_de_Pagos," ",ROW()-Fila_Títulos)</f>
        <v xml:space="preserve"> </v>
      </c>
      <c r="C437" s="129" t="str">
        <f t="shared" si="12"/>
        <v xml:space="preserve"> </v>
      </c>
      <c r="D437" s="130" t="str">
        <f ca="1">IF(Saldo_Préstamo*Datos_Ingresados,Pago," ")</f>
        <v xml:space="preserve"> </v>
      </c>
      <c r="E437" s="130" t="str">
        <f ca="1">IF(Saldo_Préstamo*Datos_Ingresados,Intereses," ")</f>
        <v xml:space="preserve"> </v>
      </c>
      <c r="F437" s="130" t="str">
        <f ca="1">IF(Saldo_Préstamo*Datos_Ingresados,Capital," ")</f>
        <v xml:space="preserve"> </v>
      </c>
      <c r="G437" s="131" t="str">
        <f t="shared" ca="1" si="13"/>
        <v xml:space="preserve"> </v>
      </c>
    </row>
    <row r="438" spans="2:7" ht="20.100000000000001" customHeight="1" x14ac:dyDescent="0.25">
      <c r="B438" s="128" t="str">
        <f>IF(ROW()-Fila_Títulos&gt;Número_de_Pagos," ",ROW()-Fila_Títulos)</f>
        <v xml:space="preserve"> </v>
      </c>
      <c r="C438" s="129" t="str">
        <f t="shared" si="12"/>
        <v xml:space="preserve"> </v>
      </c>
      <c r="D438" s="130" t="str">
        <f ca="1">IF(Saldo_Préstamo*Datos_Ingresados,Pago," ")</f>
        <v xml:space="preserve"> </v>
      </c>
      <c r="E438" s="130" t="str">
        <f ca="1">IF(Saldo_Préstamo*Datos_Ingresados,Intereses," ")</f>
        <v xml:space="preserve"> </v>
      </c>
      <c r="F438" s="130" t="str">
        <f ca="1">IF(Saldo_Préstamo*Datos_Ingresados,Capital," ")</f>
        <v xml:space="preserve"> </v>
      </c>
      <c r="G438" s="131" t="str">
        <f t="shared" ca="1" si="13"/>
        <v xml:space="preserve"> </v>
      </c>
    </row>
    <row r="439" spans="2:7" ht="20.100000000000001" customHeight="1" x14ac:dyDescent="0.25">
      <c r="B439" s="128" t="str">
        <f>IF(ROW()-Fila_Títulos&gt;Número_de_Pagos," ",ROW()-Fila_Títulos)</f>
        <v xml:space="preserve"> </v>
      </c>
      <c r="C439" s="129" t="str">
        <f t="shared" si="12"/>
        <v xml:space="preserve"> </v>
      </c>
      <c r="D439" s="130" t="str">
        <f ca="1">IF(Saldo_Préstamo*Datos_Ingresados,Pago," ")</f>
        <v xml:space="preserve"> </v>
      </c>
      <c r="E439" s="130" t="str">
        <f ca="1">IF(Saldo_Préstamo*Datos_Ingresados,Intereses," ")</f>
        <v xml:space="preserve"> </v>
      </c>
      <c r="F439" s="130" t="str">
        <f ca="1">IF(Saldo_Préstamo*Datos_Ingresados,Capital," ")</f>
        <v xml:space="preserve"> </v>
      </c>
      <c r="G439" s="131" t="str">
        <f t="shared" ca="1" si="13"/>
        <v xml:space="preserve"> </v>
      </c>
    </row>
    <row r="440" spans="2:7" ht="20.100000000000001" customHeight="1" x14ac:dyDescent="0.25">
      <c r="B440" s="128" t="str">
        <f>IF(ROW()-Fila_Títulos&gt;Número_de_Pagos," ",ROW()-Fila_Títulos)</f>
        <v xml:space="preserve"> </v>
      </c>
      <c r="C440" s="129" t="str">
        <f t="shared" si="12"/>
        <v xml:space="preserve"> </v>
      </c>
      <c r="D440" s="130" t="str">
        <f ca="1">IF(Saldo_Préstamo*Datos_Ingresados,Pago," ")</f>
        <v xml:space="preserve"> </v>
      </c>
      <c r="E440" s="130" t="str">
        <f ca="1">IF(Saldo_Préstamo*Datos_Ingresados,Intereses," ")</f>
        <v xml:space="preserve"> </v>
      </c>
      <c r="F440" s="130" t="str">
        <f ca="1">IF(Saldo_Préstamo*Datos_Ingresados,Capital," ")</f>
        <v xml:space="preserve"> </v>
      </c>
      <c r="G440" s="131" t="str">
        <f t="shared" ca="1" si="13"/>
        <v xml:space="preserve"> </v>
      </c>
    </row>
    <row r="441" spans="2:7" ht="20.100000000000001" customHeight="1" x14ac:dyDescent="0.25">
      <c r="B441" s="128" t="str">
        <f>IF(ROW()-Fila_Títulos&gt;Número_de_Pagos," ",ROW()-Fila_Títulos)</f>
        <v xml:space="preserve"> </v>
      </c>
      <c r="C441" s="129" t="str">
        <f t="shared" si="12"/>
        <v xml:space="preserve"> </v>
      </c>
      <c r="D441" s="130" t="str">
        <f ca="1">IF(Saldo_Préstamo*Datos_Ingresados,Pago," ")</f>
        <v xml:space="preserve"> </v>
      </c>
      <c r="E441" s="130" t="str">
        <f ca="1">IF(Saldo_Préstamo*Datos_Ingresados,Intereses," ")</f>
        <v xml:space="preserve"> </v>
      </c>
      <c r="F441" s="130" t="str">
        <f ca="1">IF(Saldo_Préstamo*Datos_Ingresados,Capital," ")</f>
        <v xml:space="preserve"> </v>
      </c>
      <c r="G441" s="131" t="str">
        <f t="shared" ca="1" si="13"/>
        <v xml:space="preserve"> </v>
      </c>
    </row>
    <row r="442" spans="2:7" ht="20.100000000000001" customHeight="1" x14ac:dyDescent="0.25">
      <c r="B442" s="128" t="str">
        <f>IF(ROW()-Fila_Títulos&gt;Número_de_Pagos," ",ROW()-Fila_Títulos)</f>
        <v xml:space="preserve"> </v>
      </c>
      <c r="C442" s="129" t="str">
        <f t="shared" si="12"/>
        <v xml:space="preserve"> </v>
      </c>
      <c r="D442" s="130" t="str">
        <f ca="1">IF(Saldo_Préstamo*Datos_Ingresados,Pago," ")</f>
        <v xml:space="preserve"> </v>
      </c>
      <c r="E442" s="130" t="str">
        <f ca="1">IF(Saldo_Préstamo*Datos_Ingresados,Intereses," ")</f>
        <v xml:space="preserve"> </v>
      </c>
      <c r="F442" s="130" t="str">
        <f ca="1">IF(Saldo_Préstamo*Datos_Ingresados,Capital," ")</f>
        <v xml:space="preserve"> </v>
      </c>
      <c r="G442" s="131" t="str">
        <f t="shared" ca="1" si="13"/>
        <v xml:space="preserve"> </v>
      </c>
    </row>
    <row r="443" spans="2:7" ht="20.100000000000001" customHeight="1" x14ac:dyDescent="0.25">
      <c r="B443" s="128" t="str">
        <f>IF(ROW()-Fila_Títulos&gt;Número_de_Pagos," ",ROW()-Fila_Títulos)</f>
        <v xml:space="preserve"> </v>
      </c>
      <c r="C443" s="129" t="str">
        <f t="shared" si="12"/>
        <v xml:space="preserve"> </v>
      </c>
      <c r="D443" s="130" t="str">
        <f ca="1">IF(Saldo_Préstamo*Datos_Ingresados,Pago," ")</f>
        <v xml:space="preserve"> </v>
      </c>
      <c r="E443" s="130" t="str">
        <f ca="1">IF(Saldo_Préstamo*Datos_Ingresados,Intereses," ")</f>
        <v xml:space="preserve"> </v>
      </c>
      <c r="F443" s="130" t="str">
        <f ca="1">IF(Saldo_Préstamo*Datos_Ingresados,Capital," ")</f>
        <v xml:space="preserve"> </v>
      </c>
      <c r="G443" s="131" t="str">
        <f t="shared" ca="1" si="13"/>
        <v xml:space="preserve"> </v>
      </c>
    </row>
    <row r="444" spans="2:7" ht="20.100000000000001" customHeight="1" x14ac:dyDescent="0.25">
      <c r="B444" s="128" t="str">
        <f>IF(ROW()-Fila_Títulos&gt;Número_de_Pagos," ",ROW()-Fila_Títulos)</f>
        <v xml:space="preserve"> </v>
      </c>
      <c r="C444" s="129" t="str">
        <f t="shared" si="12"/>
        <v xml:space="preserve"> </v>
      </c>
      <c r="D444" s="130" t="str">
        <f ca="1">IF(Saldo_Préstamo*Datos_Ingresados,Pago," ")</f>
        <v xml:space="preserve"> </v>
      </c>
      <c r="E444" s="130" t="str">
        <f ca="1">IF(Saldo_Préstamo*Datos_Ingresados,Intereses," ")</f>
        <v xml:space="preserve"> </v>
      </c>
      <c r="F444" s="130" t="str">
        <f ca="1">IF(Saldo_Préstamo*Datos_Ingresados,Capital," ")</f>
        <v xml:space="preserve"> </v>
      </c>
      <c r="G444" s="131" t="str">
        <f t="shared" ca="1" si="13"/>
        <v xml:space="preserve"> </v>
      </c>
    </row>
    <row r="445" spans="2:7" ht="20.100000000000001" customHeight="1" x14ac:dyDescent="0.25">
      <c r="B445" s="128" t="str">
        <f>IF(ROW()-Fila_Títulos&gt;Número_de_Pagos," ",ROW()-Fila_Títulos)</f>
        <v xml:space="preserve"> </v>
      </c>
      <c r="C445" s="129" t="str">
        <f t="shared" si="12"/>
        <v xml:space="preserve"> </v>
      </c>
      <c r="D445" s="130" t="str">
        <f ca="1">IF(Saldo_Préstamo*Datos_Ingresados,Pago," ")</f>
        <v xml:space="preserve"> </v>
      </c>
      <c r="E445" s="130" t="str">
        <f ca="1">IF(Saldo_Préstamo*Datos_Ingresados,Intereses," ")</f>
        <v xml:space="preserve"> </v>
      </c>
      <c r="F445" s="130" t="str">
        <f ca="1">IF(Saldo_Préstamo*Datos_Ingresados,Capital," ")</f>
        <v xml:space="preserve"> </v>
      </c>
      <c r="G445" s="131" t="str">
        <f t="shared" ca="1" si="13"/>
        <v xml:space="preserve"> </v>
      </c>
    </row>
    <row r="446" spans="2:7" ht="20.100000000000001" customHeight="1" x14ac:dyDescent="0.25">
      <c r="B446" s="128" t="str">
        <f>IF(ROW()-Fila_Títulos&gt;Número_de_Pagos," ",ROW()-Fila_Títulos)</f>
        <v xml:space="preserve"> </v>
      </c>
      <c r="C446" s="129" t="str">
        <f t="shared" si="12"/>
        <v xml:space="preserve"> </v>
      </c>
      <c r="D446" s="130" t="str">
        <f ca="1">IF(Saldo_Préstamo*Datos_Ingresados,Pago," ")</f>
        <v xml:space="preserve"> </v>
      </c>
      <c r="E446" s="130" t="str">
        <f ca="1">IF(Saldo_Préstamo*Datos_Ingresados,Intereses," ")</f>
        <v xml:space="preserve"> </v>
      </c>
      <c r="F446" s="130" t="str">
        <f ca="1">IF(Saldo_Préstamo*Datos_Ingresados,Capital," ")</f>
        <v xml:space="preserve"> </v>
      </c>
      <c r="G446" s="131" t="str">
        <f t="shared" ca="1" si="13"/>
        <v xml:space="preserve"> </v>
      </c>
    </row>
    <row r="447" spans="2:7" ht="20.100000000000001" customHeight="1" x14ac:dyDescent="0.25">
      <c r="B447" s="128" t="str">
        <f>IF(ROW()-Fila_Títulos&gt;Número_de_Pagos," ",ROW()-Fila_Títulos)</f>
        <v xml:space="preserve"> </v>
      </c>
      <c r="C447" s="129" t="str">
        <f t="shared" si="12"/>
        <v xml:space="preserve"> </v>
      </c>
      <c r="D447" s="130" t="str">
        <f ca="1">IF(Saldo_Préstamo*Datos_Ingresados,Pago," ")</f>
        <v xml:space="preserve"> </v>
      </c>
      <c r="E447" s="130" t="str">
        <f ca="1">IF(Saldo_Préstamo*Datos_Ingresados,Intereses," ")</f>
        <v xml:space="preserve"> </v>
      </c>
      <c r="F447" s="130" t="str">
        <f ca="1">IF(Saldo_Préstamo*Datos_Ingresados,Capital," ")</f>
        <v xml:space="preserve"> </v>
      </c>
      <c r="G447" s="131" t="str">
        <f t="shared" ca="1" si="13"/>
        <v xml:space="preserve"> </v>
      </c>
    </row>
    <row r="448" spans="2:7" ht="20.100000000000001" customHeight="1" x14ac:dyDescent="0.25">
      <c r="B448" s="128" t="str">
        <f>IF(ROW()-Fila_Títulos&gt;Número_de_Pagos," ",ROW()-Fila_Títulos)</f>
        <v xml:space="preserve"> </v>
      </c>
      <c r="C448" s="129" t="str">
        <f t="shared" si="12"/>
        <v xml:space="preserve"> </v>
      </c>
      <c r="D448" s="130" t="str">
        <f ca="1">IF(Saldo_Préstamo*Datos_Ingresados,Pago," ")</f>
        <v xml:space="preserve"> </v>
      </c>
      <c r="E448" s="130" t="str">
        <f ca="1">IF(Saldo_Préstamo*Datos_Ingresados,Intereses," ")</f>
        <v xml:space="preserve"> </v>
      </c>
      <c r="F448" s="130" t="str">
        <f ca="1">IF(Saldo_Préstamo*Datos_Ingresados,Capital," ")</f>
        <v xml:space="preserve"> </v>
      </c>
      <c r="G448" s="131" t="str">
        <f t="shared" ca="1" si="13"/>
        <v xml:space="preserve"> </v>
      </c>
    </row>
    <row r="449" spans="2:7" ht="20.100000000000001" customHeight="1" x14ac:dyDescent="0.25">
      <c r="B449" s="128" t="str">
        <f>IF(ROW()-Fila_Títulos&gt;Número_de_Pagos," ",ROW()-Fila_Títulos)</f>
        <v xml:space="preserve"> </v>
      </c>
      <c r="C449" s="129" t="str">
        <f t="shared" si="12"/>
        <v xml:space="preserve"> </v>
      </c>
      <c r="D449" s="130" t="str">
        <f ca="1">IF(Saldo_Préstamo*Datos_Ingresados,Pago," ")</f>
        <v xml:space="preserve"> </v>
      </c>
      <c r="E449" s="130" t="str">
        <f ca="1">IF(Saldo_Préstamo*Datos_Ingresados,Intereses," ")</f>
        <v xml:space="preserve"> </v>
      </c>
      <c r="F449" s="130" t="str">
        <f ca="1">IF(Saldo_Préstamo*Datos_Ingresados,Capital," ")</f>
        <v xml:space="preserve"> </v>
      </c>
      <c r="G449" s="131" t="str">
        <f t="shared" ca="1" si="13"/>
        <v xml:space="preserve"> </v>
      </c>
    </row>
    <row r="450" spans="2:7" ht="20.100000000000001" customHeight="1" x14ac:dyDescent="0.25">
      <c r="B450" s="128" t="str">
        <f>IF(ROW()-Fila_Títulos&gt;Número_de_Pagos," ",ROW()-Fila_Títulos)</f>
        <v xml:space="preserve"> </v>
      </c>
      <c r="C450" s="129" t="str">
        <f t="shared" si="12"/>
        <v xml:space="preserve"> </v>
      </c>
      <c r="D450" s="130" t="str">
        <f ca="1">IF(Saldo_Préstamo*Datos_Ingresados,Pago," ")</f>
        <v xml:space="preserve"> </v>
      </c>
      <c r="E450" s="130" t="str">
        <f ca="1">IF(Saldo_Préstamo*Datos_Ingresados,Intereses," ")</f>
        <v xml:space="preserve"> </v>
      </c>
      <c r="F450" s="130" t="str">
        <f ca="1">IF(Saldo_Préstamo*Datos_Ingresados,Capital," ")</f>
        <v xml:space="preserve"> </v>
      </c>
      <c r="G450" s="131" t="str">
        <f t="shared" ca="1" si="13"/>
        <v xml:space="preserve"> </v>
      </c>
    </row>
    <row r="451" spans="2:7" ht="20.100000000000001" customHeight="1" x14ac:dyDescent="0.25">
      <c r="B451" s="128" t="str">
        <f>IF(ROW()-Fila_Títulos&gt;Número_de_Pagos," ",ROW()-Fila_Títulos)</f>
        <v xml:space="preserve"> </v>
      </c>
      <c r="C451" s="129" t="str">
        <f t="shared" si="12"/>
        <v xml:space="preserve"> </v>
      </c>
      <c r="D451" s="130" t="str">
        <f ca="1">IF(Saldo_Préstamo*Datos_Ingresados,Pago," ")</f>
        <v xml:space="preserve"> </v>
      </c>
      <c r="E451" s="130" t="str">
        <f ca="1">IF(Saldo_Préstamo*Datos_Ingresados,Intereses," ")</f>
        <v xml:space="preserve"> </v>
      </c>
      <c r="F451" s="130" t="str">
        <f ca="1">IF(Saldo_Préstamo*Datos_Ingresados,Capital," ")</f>
        <v xml:space="preserve"> </v>
      </c>
      <c r="G451" s="131" t="str">
        <f t="shared" ca="1" si="13"/>
        <v xml:space="preserve"> </v>
      </c>
    </row>
    <row r="452" spans="2:7" ht="20.100000000000001" customHeight="1" x14ac:dyDescent="0.25">
      <c r="B452" s="128" t="str">
        <f>IF(ROW()-Fila_Títulos&gt;Número_de_Pagos," ",ROW()-Fila_Títulos)</f>
        <v xml:space="preserve"> </v>
      </c>
      <c r="C452" s="129" t="str">
        <f t="shared" si="12"/>
        <v xml:space="preserve"> </v>
      </c>
      <c r="D452" s="130" t="str">
        <f ca="1">IF(Saldo_Préstamo*Datos_Ingresados,Pago," ")</f>
        <v xml:space="preserve"> </v>
      </c>
      <c r="E452" s="130" t="str">
        <f ca="1">IF(Saldo_Préstamo*Datos_Ingresados,Intereses," ")</f>
        <v xml:space="preserve"> </v>
      </c>
      <c r="F452" s="130" t="str">
        <f ca="1">IF(Saldo_Préstamo*Datos_Ingresados,Capital," ")</f>
        <v xml:space="preserve"> </v>
      </c>
      <c r="G452" s="131" t="str">
        <f t="shared" ca="1" si="13"/>
        <v xml:space="preserve"> </v>
      </c>
    </row>
    <row r="453" spans="2:7" ht="20.100000000000001" customHeight="1" x14ac:dyDescent="0.25">
      <c r="B453" s="128" t="str">
        <f>IF(ROW()-Fila_Títulos&gt;Número_de_Pagos," ",ROW()-Fila_Títulos)</f>
        <v xml:space="preserve"> </v>
      </c>
      <c r="C453" s="129" t="str">
        <f t="shared" si="12"/>
        <v xml:space="preserve"> </v>
      </c>
      <c r="D453" s="130" t="str">
        <f ca="1">IF(Saldo_Préstamo*Datos_Ingresados,Pago," ")</f>
        <v xml:space="preserve"> </v>
      </c>
      <c r="E453" s="130" t="str">
        <f ca="1">IF(Saldo_Préstamo*Datos_Ingresados,Intereses," ")</f>
        <v xml:space="preserve"> </v>
      </c>
      <c r="F453" s="130" t="str">
        <f ca="1">IF(Saldo_Préstamo*Datos_Ingresados,Capital," ")</f>
        <v xml:space="preserve"> </v>
      </c>
      <c r="G453" s="131" t="str">
        <f t="shared" ca="1" si="13"/>
        <v xml:space="preserve"> </v>
      </c>
    </row>
    <row r="454" spans="2:7" ht="20.100000000000001" customHeight="1" x14ac:dyDescent="0.25">
      <c r="B454" s="128" t="str">
        <f>IF(ROW()-Fila_Títulos&gt;Número_de_Pagos," ",ROW()-Fila_Títulos)</f>
        <v xml:space="preserve"> </v>
      </c>
      <c r="C454" s="129" t="str">
        <f t="shared" si="12"/>
        <v xml:space="preserve"> </v>
      </c>
      <c r="D454" s="130" t="str">
        <f ca="1">IF(Saldo_Préstamo*Datos_Ingresados,Pago," ")</f>
        <v xml:space="preserve"> </v>
      </c>
      <c r="E454" s="130" t="str">
        <f ca="1">IF(Saldo_Préstamo*Datos_Ingresados,Intereses," ")</f>
        <v xml:space="preserve"> </v>
      </c>
      <c r="F454" s="130" t="str">
        <f ca="1">IF(Saldo_Préstamo*Datos_Ingresados,Capital," ")</f>
        <v xml:space="preserve"> </v>
      </c>
      <c r="G454" s="131" t="str">
        <f t="shared" ca="1" si="13"/>
        <v xml:space="preserve"> </v>
      </c>
    </row>
    <row r="455" spans="2:7" ht="20.100000000000001" customHeight="1" x14ac:dyDescent="0.25">
      <c r="B455" s="128" t="str">
        <f>IF(ROW()-Fila_Títulos&gt;Número_de_Pagos," ",ROW()-Fila_Títulos)</f>
        <v xml:space="preserve"> </v>
      </c>
      <c r="C455" s="129" t="str">
        <f t="shared" si="12"/>
        <v xml:space="preserve"> </v>
      </c>
      <c r="D455" s="130" t="str">
        <f ca="1">IF(Saldo_Préstamo*Datos_Ingresados,Pago," ")</f>
        <v xml:space="preserve"> </v>
      </c>
      <c r="E455" s="130" t="str">
        <f ca="1">IF(Saldo_Préstamo*Datos_Ingresados,Intereses," ")</f>
        <v xml:space="preserve"> </v>
      </c>
      <c r="F455" s="130" t="str">
        <f ca="1">IF(Saldo_Préstamo*Datos_Ingresados,Capital," ")</f>
        <v xml:space="preserve"> </v>
      </c>
      <c r="G455" s="131" t="str">
        <f t="shared" ca="1" si="13"/>
        <v xml:space="preserve"> </v>
      </c>
    </row>
    <row r="456" spans="2:7" ht="20.100000000000001" customHeight="1" x14ac:dyDescent="0.25">
      <c r="B456" s="128" t="str">
        <f>IF(ROW()-Fila_Títulos&gt;Número_de_Pagos," ",ROW()-Fila_Títulos)</f>
        <v xml:space="preserve"> </v>
      </c>
      <c r="C456" s="129" t="str">
        <f t="shared" si="12"/>
        <v xml:space="preserve"> </v>
      </c>
      <c r="D456" s="130" t="str">
        <f ca="1">IF(Saldo_Préstamo*Datos_Ingresados,Pago," ")</f>
        <v xml:space="preserve"> </v>
      </c>
      <c r="E456" s="130" t="str">
        <f ca="1">IF(Saldo_Préstamo*Datos_Ingresados,Intereses," ")</f>
        <v xml:space="preserve"> </v>
      </c>
      <c r="F456" s="130" t="str">
        <f ca="1">IF(Saldo_Préstamo*Datos_Ingresados,Capital," ")</f>
        <v xml:space="preserve"> </v>
      </c>
      <c r="G456" s="131" t="str">
        <f t="shared" ca="1" si="13"/>
        <v xml:space="preserve"> </v>
      </c>
    </row>
    <row r="457" spans="2:7" ht="20.100000000000001" customHeight="1" x14ac:dyDescent="0.25">
      <c r="B457" s="128" t="str">
        <f>IF(ROW()-Fila_Títulos&gt;Número_de_Pagos," ",ROW()-Fila_Títulos)</f>
        <v xml:space="preserve"> </v>
      </c>
      <c r="C457" s="129" t="str">
        <f t="shared" si="12"/>
        <v xml:space="preserve"> </v>
      </c>
      <c r="D457" s="130" t="str">
        <f ca="1">IF(Saldo_Préstamo*Datos_Ingresados,Pago," ")</f>
        <v xml:space="preserve"> </v>
      </c>
      <c r="E457" s="130" t="str">
        <f ca="1">IF(Saldo_Préstamo*Datos_Ingresados,Intereses," ")</f>
        <v xml:space="preserve"> </v>
      </c>
      <c r="F457" s="130" t="str">
        <f ca="1">IF(Saldo_Préstamo*Datos_Ingresados,Capital," ")</f>
        <v xml:space="preserve"> </v>
      </c>
      <c r="G457" s="131" t="str">
        <f t="shared" ca="1" si="13"/>
        <v xml:space="preserve"> </v>
      </c>
    </row>
    <row r="458" spans="2:7" ht="20.100000000000001" customHeight="1" x14ac:dyDescent="0.25">
      <c r="B458" s="128" t="str">
        <f>IF(ROW()-Fila_Títulos&gt;Número_de_Pagos," ",ROW()-Fila_Títulos)</f>
        <v xml:space="preserve"> </v>
      </c>
      <c r="C458" s="129" t="str">
        <f t="shared" si="12"/>
        <v xml:space="preserve"> </v>
      </c>
      <c r="D458" s="130" t="str">
        <f ca="1">IF(Saldo_Préstamo*Datos_Ingresados,Pago," ")</f>
        <v xml:space="preserve"> </v>
      </c>
      <c r="E458" s="130" t="str">
        <f ca="1">IF(Saldo_Préstamo*Datos_Ingresados,Intereses," ")</f>
        <v xml:space="preserve"> </v>
      </c>
      <c r="F458" s="130" t="str">
        <f ca="1">IF(Saldo_Préstamo*Datos_Ingresados,Capital," ")</f>
        <v xml:space="preserve"> </v>
      </c>
      <c r="G458" s="131" t="str">
        <f t="shared" ca="1" si="13"/>
        <v xml:space="preserve"> </v>
      </c>
    </row>
    <row r="459" spans="2:7" ht="20.100000000000001" customHeight="1" x14ac:dyDescent="0.25">
      <c r="B459" s="128" t="str">
        <f>IF(ROW()-Fila_Títulos&gt;Número_de_Pagos," ",ROW()-Fila_Títulos)</f>
        <v xml:space="preserve"> </v>
      </c>
      <c r="C459" s="129" t="str">
        <f t="shared" si="12"/>
        <v xml:space="preserve"> </v>
      </c>
      <c r="D459" s="130" t="str">
        <f ca="1">IF(Saldo_Préstamo*Datos_Ingresados,Pago," ")</f>
        <v xml:space="preserve"> </v>
      </c>
      <c r="E459" s="130" t="str">
        <f ca="1">IF(Saldo_Préstamo*Datos_Ingresados,Intereses," ")</f>
        <v xml:space="preserve"> </v>
      </c>
      <c r="F459" s="130" t="str">
        <f ca="1">IF(Saldo_Préstamo*Datos_Ingresados,Capital," ")</f>
        <v xml:space="preserve"> </v>
      </c>
      <c r="G459" s="131" t="str">
        <f t="shared" ca="1" si="13"/>
        <v xml:space="preserve"> </v>
      </c>
    </row>
    <row r="460" spans="2:7" ht="20.100000000000001" customHeight="1" x14ac:dyDescent="0.25">
      <c r="B460" s="128" t="str">
        <f>IF(ROW()-Fila_Títulos&gt;Número_de_Pagos," ",ROW()-Fila_Títulos)</f>
        <v xml:space="preserve"> </v>
      </c>
      <c r="C460" s="129" t="str">
        <f t="shared" si="12"/>
        <v xml:space="preserve"> </v>
      </c>
      <c r="D460" s="130" t="str">
        <f ca="1">IF(Saldo_Préstamo*Datos_Ingresados,Pago," ")</f>
        <v xml:space="preserve"> </v>
      </c>
      <c r="E460" s="130" t="str">
        <f ca="1">IF(Saldo_Préstamo*Datos_Ingresados,Intereses," ")</f>
        <v xml:space="preserve"> </v>
      </c>
      <c r="F460" s="130" t="str">
        <f ca="1">IF(Saldo_Préstamo*Datos_Ingresados,Capital," ")</f>
        <v xml:space="preserve"> </v>
      </c>
      <c r="G460" s="131" t="str">
        <f t="shared" ca="1" si="13"/>
        <v xml:space="preserve"> </v>
      </c>
    </row>
    <row r="461" spans="2:7" ht="20.100000000000001" customHeight="1" x14ac:dyDescent="0.25">
      <c r="B461" s="128" t="str">
        <f>IF(ROW()-Fila_Títulos&gt;Número_de_Pagos," ",ROW()-Fila_Títulos)</f>
        <v xml:space="preserve"> </v>
      </c>
      <c r="C461" s="129" t="str">
        <f t="shared" si="12"/>
        <v xml:space="preserve"> </v>
      </c>
      <c r="D461" s="130" t="str">
        <f ca="1">IF(Saldo_Préstamo*Datos_Ingresados,Pago," ")</f>
        <v xml:space="preserve"> </v>
      </c>
      <c r="E461" s="130" t="str">
        <f ca="1">IF(Saldo_Préstamo*Datos_Ingresados,Intereses," ")</f>
        <v xml:space="preserve"> </v>
      </c>
      <c r="F461" s="130" t="str">
        <f ca="1">IF(Saldo_Préstamo*Datos_Ingresados,Capital," ")</f>
        <v xml:space="preserve"> </v>
      </c>
      <c r="G461" s="131" t="str">
        <f t="shared" ca="1" si="13"/>
        <v xml:space="preserve"> </v>
      </c>
    </row>
    <row r="462" spans="2:7" ht="20.100000000000001" customHeight="1" x14ac:dyDescent="0.25">
      <c r="B462" s="128" t="str">
        <f>IF(ROW()-Fila_Títulos&gt;Número_de_Pagos," ",ROW()-Fila_Títulos)</f>
        <v xml:space="preserve"> </v>
      </c>
      <c r="C462" s="129" t="str">
        <f t="shared" si="12"/>
        <v xml:space="preserve"> </v>
      </c>
      <c r="D462" s="130" t="str">
        <f ca="1">IF(Saldo_Préstamo*Datos_Ingresados,Pago," ")</f>
        <v xml:space="preserve"> </v>
      </c>
      <c r="E462" s="130" t="str">
        <f ca="1">IF(Saldo_Préstamo*Datos_Ingresados,Intereses," ")</f>
        <v xml:space="preserve"> </v>
      </c>
      <c r="F462" s="130" t="str">
        <f ca="1">IF(Saldo_Préstamo*Datos_Ingresados,Capital," ")</f>
        <v xml:space="preserve"> </v>
      </c>
      <c r="G462" s="131" t="str">
        <f t="shared" ca="1" si="13"/>
        <v xml:space="preserve"> </v>
      </c>
    </row>
    <row r="463" spans="2:7" ht="20.100000000000001" customHeight="1" x14ac:dyDescent="0.25">
      <c r="B463" s="128" t="str">
        <f>IF(ROW()-Fila_Títulos&gt;Número_de_Pagos," ",ROW()-Fila_Títulos)</f>
        <v xml:space="preserve"> </v>
      </c>
      <c r="C463" s="129" t="str">
        <f t="shared" si="12"/>
        <v xml:space="preserve"> </v>
      </c>
      <c r="D463" s="130" t="str">
        <f ca="1">IF(Saldo_Préstamo*Datos_Ingresados,Pago," ")</f>
        <v xml:space="preserve"> </v>
      </c>
      <c r="E463" s="130" t="str">
        <f ca="1">IF(Saldo_Préstamo*Datos_Ingresados,Intereses," ")</f>
        <v xml:space="preserve"> </v>
      </c>
      <c r="F463" s="130" t="str">
        <f ca="1">IF(Saldo_Préstamo*Datos_Ingresados,Capital," ")</f>
        <v xml:space="preserve"> </v>
      </c>
      <c r="G463" s="131" t="str">
        <f t="shared" ca="1" si="13"/>
        <v xml:space="preserve"> </v>
      </c>
    </row>
    <row r="464" spans="2:7" ht="20.100000000000001" customHeight="1" x14ac:dyDescent="0.25">
      <c r="B464" s="128" t="str">
        <f>IF(ROW()-Fila_Títulos&gt;Número_de_Pagos," ",ROW()-Fila_Títulos)</f>
        <v xml:space="preserve"> </v>
      </c>
      <c r="C464" s="129" t="str">
        <f t="shared" si="12"/>
        <v xml:space="preserve"> </v>
      </c>
      <c r="D464" s="130" t="str">
        <f ca="1">IF(Saldo_Préstamo*Datos_Ingresados,Pago," ")</f>
        <v xml:space="preserve"> </v>
      </c>
      <c r="E464" s="130" t="str">
        <f ca="1">IF(Saldo_Préstamo*Datos_Ingresados,Intereses," ")</f>
        <v xml:space="preserve"> </v>
      </c>
      <c r="F464" s="130" t="str">
        <f ca="1">IF(Saldo_Préstamo*Datos_Ingresados,Capital," ")</f>
        <v xml:space="preserve"> </v>
      </c>
      <c r="G464" s="131" t="str">
        <f t="shared" ca="1" si="13"/>
        <v xml:space="preserve"> </v>
      </c>
    </row>
    <row r="465" spans="2:7" ht="20.100000000000001" customHeight="1" x14ac:dyDescent="0.25">
      <c r="B465" s="128" t="str">
        <f>IF(ROW()-Fila_Títulos&gt;Número_de_Pagos," ",ROW()-Fila_Títulos)</f>
        <v xml:space="preserve"> </v>
      </c>
      <c r="C465" s="129" t="str">
        <f t="shared" si="12"/>
        <v xml:space="preserve"> </v>
      </c>
      <c r="D465" s="130" t="str">
        <f ca="1">IF(Saldo_Préstamo*Datos_Ingresados,Pago," ")</f>
        <v xml:space="preserve"> </v>
      </c>
      <c r="E465" s="130" t="str">
        <f ca="1">IF(Saldo_Préstamo*Datos_Ingresados,Intereses," ")</f>
        <v xml:space="preserve"> </v>
      </c>
      <c r="F465" s="130" t="str">
        <f ca="1">IF(Saldo_Préstamo*Datos_Ingresados,Capital," ")</f>
        <v xml:space="preserve"> </v>
      </c>
      <c r="G465" s="131" t="str">
        <f t="shared" ca="1" si="13"/>
        <v xml:space="preserve"> </v>
      </c>
    </row>
    <row r="466" spans="2:7" ht="20.100000000000001" customHeight="1" x14ac:dyDescent="0.25">
      <c r="B466" s="128" t="str">
        <f>IF(ROW()-Fila_Títulos&gt;Número_de_Pagos," ",ROW()-Fila_Títulos)</f>
        <v xml:space="preserve"> </v>
      </c>
      <c r="C466" s="129" t="str">
        <f t="shared" si="12"/>
        <v xml:space="preserve"> </v>
      </c>
      <c r="D466" s="130" t="str">
        <f ca="1">IF(Saldo_Préstamo*Datos_Ingresados,Pago," ")</f>
        <v xml:space="preserve"> </v>
      </c>
      <c r="E466" s="130" t="str">
        <f ca="1">IF(Saldo_Préstamo*Datos_Ingresados,Intereses," ")</f>
        <v xml:space="preserve"> </v>
      </c>
      <c r="F466" s="130" t="str">
        <f ca="1">IF(Saldo_Préstamo*Datos_Ingresados,Capital," ")</f>
        <v xml:space="preserve"> </v>
      </c>
      <c r="G466" s="131" t="str">
        <f t="shared" ca="1" si="13"/>
        <v xml:space="preserve"> </v>
      </c>
    </row>
    <row r="467" spans="2:7" ht="20.100000000000001" customHeight="1" x14ac:dyDescent="0.25">
      <c r="B467" s="128" t="str">
        <f>IF(ROW()-Fila_Títulos&gt;Número_de_Pagos," ",ROW()-Fila_Títulos)</f>
        <v xml:space="preserve"> </v>
      </c>
      <c r="C467" s="129" t="str">
        <f t="shared" si="12"/>
        <v xml:space="preserve"> </v>
      </c>
      <c r="D467" s="130" t="str">
        <f ca="1">IF(Saldo_Préstamo*Datos_Ingresados,Pago," ")</f>
        <v xml:space="preserve"> </v>
      </c>
      <c r="E467" s="130" t="str">
        <f ca="1">IF(Saldo_Préstamo*Datos_Ingresados,Intereses," ")</f>
        <v xml:space="preserve"> </v>
      </c>
      <c r="F467" s="130" t="str">
        <f ca="1">IF(Saldo_Préstamo*Datos_Ingresados,Capital," ")</f>
        <v xml:space="preserve"> </v>
      </c>
      <c r="G467" s="131" t="str">
        <f t="shared" ca="1" si="13"/>
        <v xml:space="preserve"> </v>
      </c>
    </row>
    <row r="468" spans="2:7" ht="20.100000000000001" customHeight="1" x14ac:dyDescent="0.25">
      <c r="B468" s="128" t="str">
        <f>IF(ROW()-Fila_Títulos&gt;Número_de_Pagos," ",ROW()-Fila_Títulos)</f>
        <v xml:space="preserve"> </v>
      </c>
      <c r="C468" s="129" t="str">
        <f t="shared" si="12"/>
        <v xml:space="preserve"> </v>
      </c>
      <c r="D468" s="130" t="str">
        <f ca="1">IF(Saldo_Préstamo*Datos_Ingresados,Pago," ")</f>
        <v xml:space="preserve"> </v>
      </c>
      <c r="E468" s="130" t="str">
        <f ca="1">IF(Saldo_Préstamo*Datos_Ingresados,Intereses," ")</f>
        <v xml:space="preserve"> </v>
      </c>
      <c r="F468" s="130" t="str">
        <f ca="1">IF(Saldo_Préstamo*Datos_Ingresados,Capital," ")</f>
        <v xml:space="preserve"> </v>
      </c>
      <c r="G468" s="131" t="str">
        <f t="shared" ca="1" si="13"/>
        <v xml:space="preserve"> </v>
      </c>
    </row>
    <row r="469" spans="2:7" ht="20.100000000000001" customHeight="1" x14ac:dyDescent="0.25">
      <c r="B469" s="128" t="str">
        <f>IF(ROW()-Fila_Títulos&gt;Número_de_Pagos," ",ROW()-Fila_Títulos)</f>
        <v xml:space="preserve"> </v>
      </c>
      <c r="C469" s="129" t="str">
        <f t="shared" ref="C469:C532" si="14">IF(B468&gt;=Número_de_Pagos," ",IF(Capitalización="quincenal",C468+15,IF(Capitalización="mensual",C468+30,IF(Capitalización="bimestral",C468+60,IF(Capitalización="trimestral",C468+90,IF(Capitalización="semestral",C468+180,IF(Capitalización="anual",C468+365,)))))))</f>
        <v xml:space="preserve"> </v>
      </c>
      <c r="D469" s="130" t="str">
        <f ca="1">IF(Saldo_Préstamo*Datos_Ingresados,Pago," ")</f>
        <v xml:space="preserve"> </v>
      </c>
      <c r="E469" s="130" t="str">
        <f ca="1">IF(Saldo_Préstamo*Datos_Ingresados,Intereses," ")</f>
        <v xml:space="preserve"> </v>
      </c>
      <c r="F469" s="130" t="str">
        <f ca="1">IF(Saldo_Préstamo*Datos_Ingresados,Capital," ")</f>
        <v xml:space="preserve"> </v>
      </c>
      <c r="G469" s="131" t="str">
        <f t="shared" ref="G469:G532" ca="1" si="15">IFERROR(G468-F469," ")</f>
        <v xml:space="preserve"> </v>
      </c>
    </row>
    <row r="470" spans="2:7" ht="20.100000000000001" customHeight="1" x14ac:dyDescent="0.25">
      <c r="B470" s="128" t="str">
        <f>IF(ROW()-Fila_Títulos&gt;Número_de_Pagos," ",ROW()-Fila_Títulos)</f>
        <v xml:space="preserve"> </v>
      </c>
      <c r="C470" s="129" t="str">
        <f t="shared" si="14"/>
        <v xml:space="preserve"> </v>
      </c>
      <c r="D470" s="130" t="str">
        <f ca="1">IF(Saldo_Préstamo*Datos_Ingresados,Pago," ")</f>
        <v xml:space="preserve"> </v>
      </c>
      <c r="E470" s="130" t="str">
        <f ca="1">IF(Saldo_Préstamo*Datos_Ingresados,Intereses," ")</f>
        <v xml:space="preserve"> </v>
      </c>
      <c r="F470" s="130" t="str">
        <f ca="1">IF(Saldo_Préstamo*Datos_Ingresados,Capital," ")</f>
        <v xml:space="preserve"> </v>
      </c>
      <c r="G470" s="131" t="str">
        <f t="shared" ca="1" si="15"/>
        <v xml:space="preserve"> </v>
      </c>
    </row>
    <row r="471" spans="2:7" ht="20.100000000000001" customHeight="1" x14ac:dyDescent="0.25">
      <c r="B471" s="128" t="str">
        <f>IF(ROW()-Fila_Títulos&gt;Número_de_Pagos," ",ROW()-Fila_Títulos)</f>
        <v xml:space="preserve"> </v>
      </c>
      <c r="C471" s="129" t="str">
        <f t="shared" si="14"/>
        <v xml:space="preserve"> </v>
      </c>
      <c r="D471" s="130" t="str">
        <f ca="1">IF(Saldo_Préstamo*Datos_Ingresados,Pago," ")</f>
        <v xml:space="preserve"> </v>
      </c>
      <c r="E471" s="130" t="str">
        <f ca="1">IF(Saldo_Préstamo*Datos_Ingresados,Intereses," ")</f>
        <v xml:space="preserve"> </v>
      </c>
      <c r="F471" s="130" t="str">
        <f ca="1">IF(Saldo_Préstamo*Datos_Ingresados,Capital," ")</f>
        <v xml:space="preserve"> </v>
      </c>
      <c r="G471" s="131" t="str">
        <f t="shared" ca="1" si="15"/>
        <v xml:space="preserve"> </v>
      </c>
    </row>
    <row r="472" spans="2:7" ht="20.100000000000001" customHeight="1" x14ac:dyDescent="0.25">
      <c r="B472" s="128" t="str">
        <f>IF(ROW()-Fila_Títulos&gt;Número_de_Pagos," ",ROW()-Fila_Títulos)</f>
        <v xml:space="preserve"> </v>
      </c>
      <c r="C472" s="129" t="str">
        <f t="shared" si="14"/>
        <v xml:space="preserve"> </v>
      </c>
      <c r="D472" s="130" t="str">
        <f ca="1">IF(Saldo_Préstamo*Datos_Ingresados,Pago," ")</f>
        <v xml:space="preserve"> </v>
      </c>
      <c r="E472" s="130" t="str">
        <f ca="1">IF(Saldo_Préstamo*Datos_Ingresados,Intereses," ")</f>
        <v xml:space="preserve"> </v>
      </c>
      <c r="F472" s="130" t="str">
        <f ca="1">IF(Saldo_Préstamo*Datos_Ingresados,Capital," ")</f>
        <v xml:space="preserve"> </v>
      </c>
      <c r="G472" s="131" t="str">
        <f t="shared" ca="1" si="15"/>
        <v xml:space="preserve"> </v>
      </c>
    </row>
    <row r="473" spans="2:7" ht="20.100000000000001" customHeight="1" x14ac:dyDescent="0.25">
      <c r="B473" s="128" t="str">
        <f>IF(ROW()-Fila_Títulos&gt;Número_de_Pagos," ",ROW()-Fila_Títulos)</f>
        <v xml:space="preserve"> </v>
      </c>
      <c r="C473" s="129" t="str">
        <f t="shared" si="14"/>
        <v xml:space="preserve"> </v>
      </c>
      <c r="D473" s="130" t="str">
        <f ca="1">IF(Saldo_Préstamo*Datos_Ingresados,Pago," ")</f>
        <v xml:space="preserve"> </v>
      </c>
      <c r="E473" s="130" t="str">
        <f ca="1">IF(Saldo_Préstamo*Datos_Ingresados,Intereses," ")</f>
        <v xml:space="preserve"> </v>
      </c>
      <c r="F473" s="130" t="str">
        <f ca="1">IF(Saldo_Préstamo*Datos_Ingresados,Capital," ")</f>
        <v xml:space="preserve"> </v>
      </c>
      <c r="G473" s="131" t="str">
        <f t="shared" ca="1" si="15"/>
        <v xml:space="preserve"> </v>
      </c>
    </row>
    <row r="474" spans="2:7" ht="20.100000000000001" customHeight="1" x14ac:dyDescent="0.25">
      <c r="B474" s="128" t="str">
        <f>IF(ROW()-Fila_Títulos&gt;Número_de_Pagos," ",ROW()-Fila_Títulos)</f>
        <v xml:space="preserve"> </v>
      </c>
      <c r="C474" s="129" t="str">
        <f t="shared" si="14"/>
        <v xml:space="preserve"> </v>
      </c>
      <c r="D474" s="130" t="str">
        <f ca="1">IF(Saldo_Préstamo*Datos_Ingresados,Pago," ")</f>
        <v xml:space="preserve"> </v>
      </c>
      <c r="E474" s="130" t="str">
        <f ca="1">IF(Saldo_Préstamo*Datos_Ingresados,Intereses," ")</f>
        <v xml:space="preserve"> </v>
      </c>
      <c r="F474" s="130" t="str">
        <f ca="1">IF(Saldo_Préstamo*Datos_Ingresados,Capital," ")</f>
        <v xml:space="preserve"> </v>
      </c>
      <c r="G474" s="131" t="str">
        <f t="shared" ca="1" si="15"/>
        <v xml:space="preserve"> </v>
      </c>
    </row>
    <row r="475" spans="2:7" ht="20.100000000000001" customHeight="1" x14ac:dyDescent="0.25">
      <c r="B475" s="128" t="str">
        <f>IF(ROW()-Fila_Títulos&gt;Número_de_Pagos," ",ROW()-Fila_Títulos)</f>
        <v xml:space="preserve"> </v>
      </c>
      <c r="C475" s="129" t="str">
        <f t="shared" si="14"/>
        <v xml:space="preserve"> </v>
      </c>
      <c r="D475" s="130" t="str">
        <f ca="1">IF(Saldo_Préstamo*Datos_Ingresados,Pago," ")</f>
        <v xml:space="preserve"> </v>
      </c>
      <c r="E475" s="130" t="str">
        <f ca="1">IF(Saldo_Préstamo*Datos_Ingresados,Intereses," ")</f>
        <v xml:space="preserve"> </v>
      </c>
      <c r="F475" s="130" t="str">
        <f ca="1">IF(Saldo_Préstamo*Datos_Ingresados,Capital," ")</f>
        <v xml:space="preserve"> </v>
      </c>
      <c r="G475" s="131" t="str">
        <f t="shared" ca="1" si="15"/>
        <v xml:space="preserve"> </v>
      </c>
    </row>
    <row r="476" spans="2:7" ht="20.100000000000001" customHeight="1" x14ac:dyDescent="0.25">
      <c r="B476" s="128" t="str">
        <f>IF(ROW()-Fila_Títulos&gt;Número_de_Pagos," ",ROW()-Fila_Títulos)</f>
        <v xml:space="preserve"> </v>
      </c>
      <c r="C476" s="129" t="str">
        <f t="shared" si="14"/>
        <v xml:space="preserve"> </v>
      </c>
      <c r="D476" s="130" t="str">
        <f ca="1">IF(Saldo_Préstamo*Datos_Ingresados,Pago," ")</f>
        <v xml:space="preserve"> </v>
      </c>
      <c r="E476" s="130" t="str">
        <f ca="1">IF(Saldo_Préstamo*Datos_Ingresados,Intereses," ")</f>
        <v xml:space="preserve"> </v>
      </c>
      <c r="F476" s="130" t="str">
        <f ca="1">IF(Saldo_Préstamo*Datos_Ingresados,Capital," ")</f>
        <v xml:space="preserve"> </v>
      </c>
      <c r="G476" s="131" t="str">
        <f t="shared" ca="1" si="15"/>
        <v xml:space="preserve"> </v>
      </c>
    </row>
    <row r="477" spans="2:7" ht="20.100000000000001" customHeight="1" x14ac:dyDescent="0.25">
      <c r="B477" s="128" t="str">
        <f>IF(ROW()-Fila_Títulos&gt;Número_de_Pagos," ",ROW()-Fila_Títulos)</f>
        <v xml:space="preserve"> </v>
      </c>
      <c r="C477" s="129" t="str">
        <f t="shared" si="14"/>
        <v xml:space="preserve"> </v>
      </c>
      <c r="D477" s="130" t="str">
        <f ca="1">IF(Saldo_Préstamo*Datos_Ingresados,Pago," ")</f>
        <v xml:space="preserve"> </v>
      </c>
      <c r="E477" s="130" t="str">
        <f ca="1">IF(Saldo_Préstamo*Datos_Ingresados,Intereses," ")</f>
        <v xml:space="preserve"> </v>
      </c>
      <c r="F477" s="130" t="str">
        <f ca="1">IF(Saldo_Préstamo*Datos_Ingresados,Capital," ")</f>
        <v xml:space="preserve"> </v>
      </c>
      <c r="G477" s="131" t="str">
        <f t="shared" ca="1" si="15"/>
        <v xml:space="preserve"> </v>
      </c>
    </row>
    <row r="478" spans="2:7" ht="20.100000000000001" customHeight="1" x14ac:dyDescent="0.25">
      <c r="B478" s="128" t="str">
        <f>IF(ROW()-Fila_Títulos&gt;Número_de_Pagos," ",ROW()-Fila_Títulos)</f>
        <v xml:space="preserve"> </v>
      </c>
      <c r="C478" s="129" t="str">
        <f t="shared" si="14"/>
        <v xml:space="preserve"> </v>
      </c>
      <c r="D478" s="130" t="str">
        <f ca="1">IF(Saldo_Préstamo*Datos_Ingresados,Pago," ")</f>
        <v xml:space="preserve"> </v>
      </c>
      <c r="E478" s="130" t="str">
        <f ca="1">IF(Saldo_Préstamo*Datos_Ingresados,Intereses," ")</f>
        <v xml:space="preserve"> </v>
      </c>
      <c r="F478" s="130" t="str">
        <f ca="1">IF(Saldo_Préstamo*Datos_Ingresados,Capital," ")</f>
        <v xml:space="preserve"> </v>
      </c>
      <c r="G478" s="131" t="str">
        <f t="shared" ca="1" si="15"/>
        <v xml:space="preserve"> </v>
      </c>
    </row>
    <row r="479" spans="2:7" ht="20.100000000000001" customHeight="1" x14ac:dyDescent="0.25">
      <c r="B479" s="128" t="str">
        <f>IF(ROW()-Fila_Títulos&gt;Número_de_Pagos," ",ROW()-Fila_Títulos)</f>
        <v xml:space="preserve"> </v>
      </c>
      <c r="C479" s="129" t="str">
        <f t="shared" si="14"/>
        <v xml:space="preserve"> </v>
      </c>
      <c r="D479" s="130" t="str">
        <f ca="1">IF(Saldo_Préstamo*Datos_Ingresados,Pago," ")</f>
        <v xml:space="preserve"> </v>
      </c>
      <c r="E479" s="130" t="str">
        <f ca="1">IF(Saldo_Préstamo*Datos_Ingresados,Intereses," ")</f>
        <v xml:space="preserve"> </v>
      </c>
      <c r="F479" s="130" t="str">
        <f ca="1">IF(Saldo_Préstamo*Datos_Ingresados,Capital," ")</f>
        <v xml:space="preserve"> </v>
      </c>
      <c r="G479" s="131" t="str">
        <f t="shared" ca="1" si="15"/>
        <v xml:space="preserve"> </v>
      </c>
    </row>
    <row r="480" spans="2:7" ht="20.100000000000001" customHeight="1" x14ac:dyDescent="0.25">
      <c r="B480" s="128" t="str">
        <f>IF(ROW()-Fila_Títulos&gt;Número_de_Pagos," ",ROW()-Fila_Títulos)</f>
        <v xml:space="preserve"> </v>
      </c>
      <c r="C480" s="129" t="str">
        <f t="shared" si="14"/>
        <v xml:space="preserve"> </v>
      </c>
      <c r="D480" s="130" t="str">
        <f ca="1">IF(Saldo_Préstamo*Datos_Ingresados,Pago," ")</f>
        <v xml:space="preserve"> </v>
      </c>
      <c r="E480" s="130" t="str">
        <f ca="1">IF(Saldo_Préstamo*Datos_Ingresados,Intereses," ")</f>
        <v xml:space="preserve"> </v>
      </c>
      <c r="F480" s="130" t="str">
        <f ca="1">IF(Saldo_Préstamo*Datos_Ingresados,Capital," ")</f>
        <v xml:space="preserve"> </v>
      </c>
      <c r="G480" s="131" t="str">
        <f t="shared" ca="1" si="15"/>
        <v xml:space="preserve"> </v>
      </c>
    </row>
    <row r="481" spans="2:7" ht="20.100000000000001" customHeight="1" x14ac:dyDescent="0.25">
      <c r="B481" s="128" t="str">
        <f>IF(ROW()-Fila_Títulos&gt;Número_de_Pagos," ",ROW()-Fila_Títulos)</f>
        <v xml:space="preserve"> </v>
      </c>
      <c r="C481" s="129" t="str">
        <f t="shared" si="14"/>
        <v xml:space="preserve"> </v>
      </c>
      <c r="D481" s="130" t="str">
        <f ca="1">IF(Saldo_Préstamo*Datos_Ingresados,Pago," ")</f>
        <v xml:space="preserve"> </v>
      </c>
      <c r="E481" s="130" t="str">
        <f ca="1">IF(Saldo_Préstamo*Datos_Ingresados,Intereses," ")</f>
        <v xml:space="preserve"> </v>
      </c>
      <c r="F481" s="130" t="str">
        <f ca="1">IF(Saldo_Préstamo*Datos_Ingresados,Capital," ")</f>
        <v xml:space="preserve"> </v>
      </c>
      <c r="G481" s="131" t="str">
        <f t="shared" ca="1" si="15"/>
        <v xml:space="preserve"> </v>
      </c>
    </row>
    <row r="482" spans="2:7" ht="20.100000000000001" customHeight="1" x14ac:dyDescent="0.25">
      <c r="B482" s="128" t="str">
        <f>IF(ROW()-Fila_Títulos&gt;Número_de_Pagos," ",ROW()-Fila_Títulos)</f>
        <v xml:space="preserve"> </v>
      </c>
      <c r="C482" s="129" t="str">
        <f t="shared" si="14"/>
        <v xml:space="preserve"> </v>
      </c>
      <c r="D482" s="130" t="str">
        <f ca="1">IF(Saldo_Préstamo*Datos_Ingresados,Pago," ")</f>
        <v xml:space="preserve"> </v>
      </c>
      <c r="E482" s="130" t="str">
        <f ca="1">IF(Saldo_Préstamo*Datos_Ingresados,Intereses," ")</f>
        <v xml:space="preserve"> </v>
      </c>
      <c r="F482" s="130" t="str">
        <f ca="1">IF(Saldo_Préstamo*Datos_Ingresados,Capital," ")</f>
        <v xml:space="preserve"> </v>
      </c>
      <c r="G482" s="131" t="str">
        <f t="shared" ca="1" si="15"/>
        <v xml:space="preserve"> </v>
      </c>
    </row>
    <row r="483" spans="2:7" ht="20.100000000000001" customHeight="1" x14ac:dyDescent="0.25">
      <c r="B483" s="128" t="str">
        <f>IF(ROW()-Fila_Títulos&gt;Número_de_Pagos," ",ROW()-Fila_Títulos)</f>
        <v xml:space="preserve"> </v>
      </c>
      <c r="C483" s="129" t="str">
        <f t="shared" si="14"/>
        <v xml:space="preserve"> </v>
      </c>
      <c r="D483" s="130" t="str">
        <f ca="1">IF(Saldo_Préstamo*Datos_Ingresados,Pago," ")</f>
        <v xml:space="preserve"> </v>
      </c>
      <c r="E483" s="130" t="str">
        <f ca="1">IF(Saldo_Préstamo*Datos_Ingresados,Intereses," ")</f>
        <v xml:space="preserve"> </v>
      </c>
      <c r="F483" s="130" t="str">
        <f ca="1">IF(Saldo_Préstamo*Datos_Ingresados,Capital," ")</f>
        <v xml:space="preserve"> </v>
      </c>
      <c r="G483" s="131" t="str">
        <f t="shared" ca="1" si="15"/>
        <v xml:space="preserve"> </v>
      </c>
    </row>
    <row r="484" spans="2:7" ht="20.100000000000001" customHeight="1" x14ac:dyDescent="0.25">
      <c r="B484" s="128" t="str">
        <f>IF(ROW()-Fila_Títulos&gt;Número_de_Pagos," ",ROW()-Fila_Títulos)</f>
        <v xml:space="preserve"> </v>
      </c>
      <c r="C484" s="129" t="str">
        <f t="shared" si="14"/>
        <v xml:space="preserve"> </v>
      </c>
      <c r="D484" s="130" t="str">
        <f ca="1">IF(Saldo_Préstamo*Datos_Ingresados,Pago," ")</f>
        <v xml:space="preserve"> </v>
      </c>
      <c r="E484" s="130" t="str">
        <f ca="1">IF(Saldo_Préstamo*Datos_Ingresados,Intereses," ")</f>
        <v xml:space="preserve"> </v>
      </c>
      <c r="F484" s="130" t="str">
        <f ca="1">IF(Saldo_Préstamo*Datos_Ingresados,Capital," ")</f>
        <v xml:space="preserve"> </v>
      </c>
      <c r="G484" s="131" t="str">
        <f t="shared" ca="1" si="15"/>
        <v xml:space="preserve"> </v>
      </c>
    </row>
    <row r="485" spans="2:7" ht="20.100000000000001" customHeight="1" x14ac:dyDescent="0.25">
      <c r="B485" s="128" t="str">
        <f>IF(ROW()-Fila_Títulos&gt;Número_de_Pagos," ",ROW()-Fila_Títulos)</f>
        <v xml:space="preserve"> </v>
      </c>
      <c r="C485" s="129" t="str">
        <f t="shared" si="14"/>
        <v xml:space="preserve"> </v>
      </c>
      <c r="D485" s="130" t="str">
        <f ca="1">IF(Saldo_Préstamo*Datos_Ingresados,Pago," ")</f>
        <v xml:space="preserve"> </v>
      </c>
      <c r="E485" s="130" t="str">
        <f ca="1">IF(Saldo_Préstamo*Datos_Ingresados,Intereses," ")</f>
        <v xml:space="preserve"> </v>
      </c>
      <c r="F485" s="130" t="str">
        <f ca="1">IF(Saldo_Préstamo*Datos_Ingresados,Capital," ")</f>
        <v xml:space="preserve"> </v>
      </c>
      <c r="G485" s="131" t="str">
        <f t="shared" ca="1" si="15"/>
        <v xml:space="preserve"> </v>
      </c>
    </row>
    <row r="486" spans="2:7" ht="20.100000000000001" customHeight="1" x14ac:dyDescent="0.25">
      <c r="B486" s="128" t="str">
        <f>IF(ROW()-Fila_Títulos&gt;Número_de_Pagos," ",ROW()-Fila_Títulos)</f>
        <v xml:space="preserve"> </v>
      </c>
      <c r="C486" s="129" t="str">
        <f t="shared" si="14"/>
        <v xml:space="preserve"> </v>
      </c>
      <c r="D486" s="130" t="str">
        <f ca="1">IF(Saldo_Préstamo*Datos_Ingresados,Pago," ")</f>
        <v xml:space="preserve"> </v>
      </c>
      <c r="E486" s="130" t="str">
        <f ca="1">IF(Saldo_Préstamo*Datos_Ingresados,Intereses," ")</f>
        <v xml:space="preserve"> </v>
      </c>
      <c r="F486" s="130" t="str">
        <f ca="1">IF(Saldo_Préstamo*Datos_Ingresados,Capital," ")</f>
        <v xml:space="preserve"> </v>
      </c>
      <c r="G486" s="131" t="str">
        <f t="shared" ca="1" si="15"/>
        <v xml:space="preserve"> </v>
      </c>
    </row>
    <row r="487" spans="2:7" ht="20.100000000000001" customHeight="1" x14ac:dyDescent="0.25">
      <c r="B487" s="128" t="str">
        <f>IF(ROW()-Fila_Títulos&gt;Número_de_Pagos," ",ROW()-Fila_Títulos)</f>
        <v xml:space="preserve"> </v>
      </c>
      <c r="C487" s="129" t="str">
        <f t="shared" si="14"/>
        <v xml:space="preserve"> </v>
      </c>
      <c r="D487" s="130" t="str">
        <f ca="1">IF(Saldo_Préstamo*Datos_Ingresados,Pago," ")</f>
        <v xml:space="preserve"> </v>
      </c>
      <c r="E487" s="130" t="str">
        <f ca="1">IF(Saldo_Préstamo*Datos_Ingresados,Intereses," ")</f>
        <v xml:space="preserve"> </v>
      </c>
      <c r="F487" s="130" t="str">
        <f ca="1">IF(Saldo_Préstamo*Datos_Ingresados,Capital," ")</f>
        <v xml:space="preserve"> </v>
      </c>
      <c r="G487" s="131" t="str">
        <f t="shared" ca="1" si="15"/>
        <v xml:space="preserve"> </v>
      </c>
    </row>
    <row r="488" spans="2:7" ht="20.100000000000001" customHeight="1" x14ac:dyDescent="0.25">
      <c r="B488" s="128" t="str">
        <f>IF(ROW()-Fila_Títulos&gt;Número_de_Pagos," ",ROW()-Fila_Títulos)</f>
        <v xml:space="preserve"> </v>
      </c>
      <c r="C488" s="129" t="str">
        <f t="shared" si="14"/>
        <v xml:space="preserve"> </v>
      </c>
      <c r="D488" s="130" t="str">
        <f ca="1">IF(Saldo_Préstamo*Datos_Ingresados,Pago," ")</f>
        <v xml:space="preserve"> </v>
      </c>
      <c r="E488" s="130" t="str">
        <f ca="1">IF(Saldo_Préstamo*Datos_Ingresados,Intereses," ")</f>
        <v xml:space="preserve"> </v>
      </c>
      <c r="F488" s="130" t="str">
        <f ca="1">IF(Saldo_Préstamo*Datos_Ingresados,Capital," ")</f>
        <v xml:space="preserve"> </v>
      </c>
      <c r="G488" s="131" t="str">
        <f t="shared" ca="1" si="15"/>
        <v xml:space="preserve"> </v>
      </c>
    </row>
    <row r="489" spans="2:7" ht="20.100000000000001" customHeight="1" x14ac:dyDescent="0.25">
      <c r="B489" s="128" t="str">
        <f>IF(ROW()-Fila_Títulos&gt;Número_de_Pagos," ",ROW()-Fila_Títulos)</f>
        <v xml:space="preserve"> </v>
      </c>
      <c r="C489" s="129" t="str">
        <f t="shared" si="14"/>
        <v xml:space="preserve"> </v>
      </c>
      <c r="D489" s="130" t="str">
        <f ca="1">IF(Saldo_Préstamo*Datos_Ingresados,Pago," ")</f>
        <v xml:space="preserve"> </v>
      </c>
      <c r="E489" s="130" t="str">
        <f ca="1">IF(Saldo_Préstamo*Datos_Ingresados,Intereses," ")</f>
        <v xml:space="preserve"> </v>
      </c>
      <c r="F489" s="130" t="str">
        <f ca="1">IF(Saldo_Préstamo*Datos_Ingresados,Capital," ")</f>
        <v xml:space="preserve"> </v>
      </c>
      <c r="G489" s="131" t="str">
        <f t="shared" ca="1" si="15"/>
        <v xml:space="preserve"> </v>
      </c>
    </row>
    <row r="490" spans="2:7" ht="20.100000000000001" customHeight="1" x14ac:dyDescent="0.25">
      <c r="B490" s="128" t="str">
        <f>IF(ROW()-Fila_Títulos&gt;Número_de_Pagos," ",ROW()-Fila_Títulos)</f>
        <v xml:space="preserve"> </v>
      </c>
      <c r="C490" s="129" t="str">
        <f t="shared" si="14"/>
        <v xml:space="preserve"> </v>
      </c>
      <c r="D490" s="130" t="str">
        <f ca="1">IF(Saldo_Préstamo*Datos_Ingresados,Pago," ")</f>
        <v xml:space="preserve"> </v>
      </c>
      <c r="E490" s="130" t="str">
        <f ca="1">IF(Saldo_Préstamo*Datos_Ingresados,Intereses," ")</f>
        <v xml:space="preserve"> </v>
      </c>
      <c r="F490" s="130" t="str">
        <f ca="1">IF(Saldo_Préstamo*Datos_Ingresados,Capital," ")</f>
        <v xml:space="preserve"> </v>
      </c>
      <c r="G490" s="131" t="str">
        <f t="shared" ca="1" si="15"/>
        <v xml:space="preserve"> </v>
      </c>
    </row>
    <row r="491" spans="2:7" ht="20.100000000000001" customHeight="1" x14ac:dyDescent="0.25">
      <c r="B491" s="128" t="str">
        <f>IF(ROW()-Fila_Títulos&gt;Número_de_Pagos," ",ROW()-Fila_Títulos)</f>
        <v xml:space="preserve"> </v>
      </c>
      <c r="C491" s="129" t="str">
        <f t="shared" si="14"/>
        <v xml:space="preserve"> </v>
      </c>
      <c r="D491" s="130" t="str">
        <f ca="1">IF(Saldo_Préstamo*Datos_Ingresados,Pago," ")</f>
        <v xml:space="preserve"> </v>
      </c>
      <c r="E491" s="130" t="str">
        <f ca="1">IF(Saldo_Préstamo*Datos_Ingresados,Intereses," ")</f>
        <v xml:space="preserve"> </v>
      </c>
      <c r="F491" s="130" t="str">
        <f ca="1">IF(Saldo_Préstamo*Datos_Ingresados,Capital," ")</f>
        <v xml:space="preserve"> </v>
      </c>
      <c r="G491" s="131" t="str">
        <f t="shared" ca="1" si="15"/>
        <v xml:space="preserve"> </v>
      </c>
    </row>
    <row r="492" spans="2:7" ht="20.100000000000001" customHeight="1" x14ac:dyDescent="0.25">
      <c r="B492" s="128" t="str">
        <f>IF(ROW()-Fila_Títulos&gt;Número_de_Pagos," ",ROW()-Fila_Títulos)</f>
        <v xml:space="preserve"> </v>
      </c>
      <c r="C492" s="129" t="str">
        <f t="shared" si="14"/>
        <v xml:space="preserve"> </v>
      </c>
      <c r="D492" s="130" t="str">
        <f ca="1">IF(Saldo_Préstamo*Datos_Ingresados,Pago," ")</f>
        <v xml:space="preserve"> </v>
      </c>
      <c r="E492" s="130" t="str">
        <f ca="1">IF(Saldo_Préstamo*Datos_Ingresados,Intereses," ")</f>
        <v xml:space="preserve"> </v>
      </c>
      <c r="F492" s="130" t="str">
        <f ca="1">IF(Saldo_Préstamo*Datos_Ingresados,Capital," ")</f>
        <v xml:space="preserve"> </v>
      </c>
      <c r="G492" s="131" t="str">
        <f t="shared" ca="1" si="15"/>
        <v xml:space="preserve"> </v>
      </c>
    </row>
    <row r="493" spans="2:7" ht="20.100000000000001" customHeight="1" x14ac:dyDescent="0.25">
      <c r="B493" s="128" t="str">
        <f>IF(ROW()-Fila_Títulos&gt;Número_de_Pagos," ",ROW()-Fila_Títulos)</f>
        <v xml:space="preserve"> </v>
      </c>
      <c r="C493" s="129" t="str">
        <f t="shared" si="14"/>
        <v xml:space="preserve"> </v>
      </c>
      <c r="D493" s="130" t="str">
        <f ca="1">IF(Saldo_Préstamo*Datos_Ingresados,Pago," ")</f>
        <v xml:space="preserve"> </v>
      </c>
      <c r="E493" s="130" t="str">
        <f ca="1">IF(Saldo_Préstamo*Datos_Ingresados,Intereses," ")</f>
        <v xml:space="preserve"> </v>
      </c>
      <c r="F493" s="130" t="str">
        <f ca="1">IF(Saldo_Préstamo*Datos_Ingresados,Capital," ")</f>
        <v xml:space="preserve"> </v>
      </c>
      <c r="G493" s="131" t="str">
        <f t="shared" ca="1" si="15"/>
        <v xml:space="preserve"> </v>
      </c>
    </row>
    <row r="494" spans="2:7" ht="20.100000000000001" customHeight="1" x14ac:dyDescent="0.25">
      <c r="B494" s="128" t="str">
        <f>IF(ROW()-Fila_Títulos&gt;Número_de_Pagos," ",ROW()-Fila_Títulos)</f>
        <v xml:space="preserve"> </v>
      </c>
      <c r="C494" s="129" t="str">
        <f t="shared" si="14"/>
        <v xml:space="preserve"> </v>
      </c>
      <c r="D494" s="130" t="str">
        <f ca="1">IF(Saldo_Préstamo*Datos_Ingresados,Pago," ")</f>
        <v xml:space="preserve"> </v>
      </c>
      <c r="E494" s="130" t="str">
        <f ca="1">IF(Saldo_Préstamo*Datos_Ingresados,Intereses," ")</f>
        <v xml:space="preserve"> </v>
      </c>
      <c r="F494" s="130" t="str">
        <f ca="1">IF(Saldo_Préstamo*Datos_Ingresados,Capital," ")</f>
        <v xml:space="preserve"> </v>
      </c>
      <c r="G494" s="131" t="str">
        <f t="shared" ca="1" si="15"/>
        <v xml:space="preserve"> </v>
      </c>
    </row>
    <row r="495" spans="2:7" ht="20.100000000000001" customHeight="1" x14ac:dyDescent="0.25">
      <c r="B495" s="128" t="str">
        <f>IF(ROW()-Fila_Títulos&gt;Número_de_Pagos," ",ROW()-Fila_Títulos)</f>
        <v xml:space="preserve"> </v>
      </c>
      <c r="C495" s="129" t="str">
        <f t="shared" si="14"/>
        <v xml:space="preserve"> </v>
      </c>
      <c r="D495" s="130" t="str">
        <f ca="1">IF(Saldo_Préstamo*Datos_Ingresados,Pago," ")</f>
        <v xml:space="preserve"> </v>
      </c>
      <c r="E495" s="130" t="str">
        <f ca="1">IF(Saldo_Préstamo*Datos_Ingresados,Intereses," ")</f>
        <v xml:space="preserve"> </v>
      </c>
      <c r="F495" s="130" t="str">
        <f ca="1">IF(Saldo_Préstamo*Datos_Ingresados,Capital," ")</f>
        <v xml:space="preserve"> </v>
      </c>
      <c r="G495" s="131" t="str">
        <f t="shared" ca="1" si="15"/>
        <v xml:space="preserve"> </v>
      </c>
    </row>
    <row r="496" spans="2:7" ht="20.100000000000001" customHeight="1" x14ac:dyDescent="0.25">
      <c r="B496" s="128" t="str">
        <f>IF(ROW()-Fila_Títulos&gt;Número_de_Pagos," ",ROW()-Fila_Títulos)</f>
        <v xml:space="preserve"> </v>
      </c>
      <c r="C496" s="129" t="str">
        <f t="shared" si="14"/>
        <v xml:space="preserve"> </v>
      </c>
      <c r="D496" s="130" t="str">
        <f ca="1">IF(Saldo_Préstamo*Datos_Ingresados,Pago," ")</f>
        <v xml:space="preserve"> </v>
      </c>
      <c r="E496" s="130" t="str">
        <f ca="1">IF(Saldo_Préstamo*Datos_Ingresados,Intereses," ")</f>
        <v xml:space="preserve"> </v>
      </c>
      <c r="F496" s="130" t="str">
        <f ca="1">IF(Saldo_Préstamo*Datos_Ingresados,Capital," ")</f>
        <v xml:space="preserve"> </v>
      </c>
      <c r="G496" s="131" t="str">
        <f t="shared" ca="1" si="15"/>
        <v xml:space="preserve"> </v>
      </c>
    </row>
    <row r="497" spans="2:7" ht="20.100000000000001" customHeight="1" x14ac:dyDescent="0.25">
      <c r="B497" s="128" t="str">
        <f>IF(ROW()-Fila_Títulos&gt;Número_de_Pagos," ",ROW()-Fila_Títulos)</f>
        <v xml:space="preserve"> </v>
      </c>
      <c r="C497" s="129" t="str">
        <f t="shared" si="14"/>
        <v xml:space="preserve"> </v>
      </c>
      <c r="D497" s="130" t="str">
        <f ca="1">IF(Saldo_Préstamo*Datos_Ingresados,Pago," ")</f>
        <v xml:space="preserve"> </v>
      </c>
      <c r="E497" s="130" t="str">
        <f ca="1">IF(Saldo_Préstamo*Datos_Ingresados,Intereses," ")</f>
        <v xml:space="preserve"> </v>
      </c>
      <c r="F497" s="130" t="str">
        <f ca="1">IF(Saldo_Préstamo*Datos_Ingresados,Capital," ")</f>
        <v xml:space="preserve"> </v>
      </c>
      <c r="G497" s="131" t="str">
        <f t="shared" ca="1" si="15"/>
        <v xml:space="preserve"> </v>
      </c>
    </row>
    <row r="498" spans="2:7" ht="20.100000000000001" customHeight="1" x14ac:dyDescent="0.25">
      <c r="B498" s="128" t="str">
        <f>IF(ROW()-Fila_Títulos&gt;Número_de_Pagos," ",ROW()-Fila_Títulos)</f>
        <v xml:space="preserve"> </v>
      </c>
      <c r="C498" s="129" t="str">
        <f t="shared" si="14"/>
        <v xml:space="preserve"> </v>
      </c>
      <c r="D498" s="130" t="str">
        <f ca="1">IF(Saldo_Préstamo*Datos_Ingresados,Pago," ")</f>
        <v xml:space="preserve"> </v>
      </c>
      <c r="E498" s="130" t="str">
        <f ca="1">IF(Saldo_Préstamo*Datos_Ingresados,Intereses," ")</f>
        <v xml:space="preserve"> </v>
      </c>
      <c r="F498" s="130" t="str">
        <f ca="1">IF(Saldo_Préstamo*Datos_Ingresados,Capital," ")</f>
        <v xml:space="preserve"> </v>
      </c>
      <c r="G498" s="131" t="str">
        <f t="shared" ca="1" si="15"/>
        <v xml:space="preserve"> </v>
      </c>
    </row>
    <row r="499" spans="2:7" ht="20.100000000000001" customHeight="1" x14ac:dyDescent="0.25">
      <c r="B499" s="128" t="str">
        <f>IF(ROW()-Fila_Títulos&gt;Número_de_Pagos," ",ROW()-Fila_Títulos)</f>
        <v xml:space="preserve"> </v>
      </c>
      <c r="C499" s="129" t="str">
        <f t="shared" si="14"/>
        <v xml:space="preserve"> </v>
      </c>
      <c r="D499" s="130" t="str">
        <f ca="1">IF(Saldo_Préstamo*Datos_Ingresados,Pago," ")</f>
        <v xml:space="preserve"> </v>
      </c>
      <c r="E499" s="130" t="str">
        <f ca="1">IF(Saldo_Préstamo*Datos_Ingresados,Intereses," ")</f>
        <v xml:space="preserve"> </v>
      </c>
      <c r="F499" s="130" t="str">
        <f ca="1">IF(Saldo_Préstamo*Datos_Ingresados,Capital," ")</f>
        <v xml:space="preserve"> </v>
      </c>
      <c r="G499" s="131" t="str">
        <f t="shared" ca="1" si="15"/>
        <v xml:space="preserve"> </v>
      </c>
    </row>
    <row r="500" spans="2:7" ht="20.100000000000001" customHeight="1" x14ac:dyDescent="0.25">
      <c r="B500" s="128" t="str">
        <f>IF(ROW()-Fila_Títulos&gt;Número_de_Pagos," ",ROW()-Fila_Títulos)</f>
        <v xml:space="preserve"> </v>
      </c>
      <c r="C500" s="129" t="str">
        <f t="shared" si="14"/>
        <v xml:space="preserve"> </v>
      </c>
      <c r="D500" s="130" t="str">
        <f ca="1">IF(Saldo_Préstamo*Datos_Ingresados,Pago," ")</f>
        <v xml:space="preserve"> </v>
      </c>
      <c r="E500" s="130" t="str">
        <f ca="1">IF(Saldo_Préstamo*Datos_Ingresados,Intereses," ")</f>
        <v xml:space="preserve"> </v>
      </c>
      <c r="F500" s="130" t="str">
        <f ca="1">IF(Saldo_Préstamo*Datos_Ingresados,Capital," ")</f>
        <v xml:space="preserve"> </v>
      </c>
      <c r="G500" s="131" t="str">
        <f t="shared" ca="1" si="15"/>
        <v xml:space="preserve"> </v>
      </c>
    </row>
    <row r="501" spans="2:7" ht="20.100000000000001" customHeight="1" x14ac:dyDescent="0.25">
      <c r="B501" s="128" t="str">
        <f>IF(ROW()-Fila_Títulos&gt;Número_de_Pagos," ",ROW()-Fila_Títulos)</f>
        <v xml:space="preserve"> </v>
      </c>
      <c r="C501" s="129" t="str">
        <f t="shared" si="14"/>
        <v xml:space="preserve"> </v>
      </c>
      <c r="D501" s="130" t="str">
        <f ca="1">IF(Saldo_Préstamo*Datos_Ingresados,Pago," ")</f>
        <v xml:space="preserve"> </v>
      </c>
      <c r="E501" s="130" t="str">
        <f ca="1">IF(Saldo_Préstamo*Datos_Ingresados,Intereses," ")</f>
        <v xml:space="preserve"> </v>
      </c>
      <c r="F501" s="130" t="str">
        <f ca="1">IF(Saldo_Préstamo*Datos_Ingresados,Capital," ")</f>
        <v xml:space="preserve"> </v>
      </c>
      <c r="G501" s="131" t="str">
        <f t="shared" ca="1" si="15"/>
        <v xml:space="preserve"> </v>
      </c>
    </row>
    <row r="502" spans="2:7" ht="20.100000000000001" customHeight="1" x14ac:dyDescent="0.25">
      <c r="B502" s="128" t="str">
        <f>IF(ROW()-Fila_Títulos&gt;Número_de_Pagos," ",ROW()-Fila_Títulos)</f>
        <v xml:space="preserve"> </v>
      </c>
      <c r="C502" s="129" t="str">
        <f t="shared" si="14"/>
        <v xml:space="preserve"> </v>
      </c>
      <c r="D502" s="130" t="str">
        <f ca="1">IF(Saldo_Préstamo*Datos_Ingresados,Pago," ")</f>
        <v xml:space="preserve"> </v>
      </c>
      <c r="E502" s="130" t="str">
        <f ca="1">IF(Saldo_Préstamo*Datos_Ingresados,Intereses," ")</f>
        <v xml:space="preserve"> </v>
      </c>
      <c r="F502" s="130" t="str">
        <f ca="1">IF(Saldo_Préstamo*Datos_Ingresados,Capital," ")</f>
        <v xml:space="preserve"> </v>
      </c>
      <c r="G502" s="131" t="str">
        <f t="shared" ca="1" si="15"/>
        <v xml:space="preserve"> </v>
      </c>
    </row>
    <row r="503" spans="2:7" ht="20.100000000000001" customHeight="1" x14ac:dyDescent="0.25">
      <c r="B503" s="128" t="str">
        <f>IF(ROW()-Fila_Títulos&gt;Número_de_Pagos," ",ROW()-Fila_Títulos)</f>
        <v xml:space="preserve"> </v>
      </c>
      <c r="C503" s="129" t="str">
        <f t="shared" si="14"/>
        <v xml:space="preserve"> </v>
      </c>
      <c r="D503" s="130" t="str">
        <f ca="1">IF(Saldo_Préstamo*Datos_Ingresados,Pago," ")</f>
        <v xml:space="preserve"> </v>
      </c>
      <c r="E503" s="130" t="str">
        <f ca="1">IF(Saldo_Préstamo*Datos_Ingresados,Intereses," ")</f>
        <v xml:space="preserve"> </v>
      </c>
      <c r="F503" s="130" t="str">
        <f ca="1">IF(Saldo_Préstamo*Datos_Ingresados,Capital," ")</f>
        <v xml:space="preserve"> </v>
      </c>
      <c r="G503" s="131" t="str">
        <f t="shared" ca="1" si="15"/>
        <v xml:space="preserve"> </v>
      </c>
    </row>
    <row r="504" spans="2:7" ht="20.100000000000001" customHeight="1" x14ac:dyDescent="0.25">
      <c r="B504" s="128" t="str">
        <f>IF(ROW()-Fila_Títulos&gt;Número_de_Pagos," ",ROW()-Fila_Títulos)</f>
        <v xml:space="preserve"> </v>
      </c>
      <c r="C504" s="129" t="str">
        <f t="shared" si="14"/>
        <v xml:space="preserve"> </v>
      </c>
      <c r="D504" s="130" t="str">
        <f ca="1">IF(Saldo_Préstamo*Datos_Ingresados,Pago," ")</f>
        <v xml:space="preserve"> </v>
      </c>
      <c r="E504" s="130" t="str">
        <f ca="1">IF(Saldo_Préstamo*Datos_Ingresados,Intereses," ")</f>
        <v xml:space="preserve"> </v>
      </c>
      <c r="F504" s="130" t="str">
        <f ca="1">IF(Saldo_Préstamo*Datos_Ingresados,Capital," ")</f>
        <v xml:space="preserve"> </v>
      </c>
      <c r="G504" s="131" t="str">
        <f t="shared" ca="1" si="15"/>
        <v xml:space="preserve"> </v>
      </c>
    </row>
    <row r="505" spans="2:7" ht="20.100000000000001" customHeight="1" x14ac:dyDescent="0.25">
      <c r="B505" s="128" t="str">
        <f>IF(ROW()-Fila_Títulos&gt;Número_de_Pagos," ",ROW()-Fila_Títulos)</f>
        <v xml:space="preserve"> </v>
      </c>
      <c r="C505" s="129" t="str">
        <f t="shared" si="14"/>
        <v xml:space="preserve"> </v>
      </c>
      <c r="D505" s="130" t="str">
        <f ca="1">IF(Saldo_Préstamo*Datos_Ingresados,Pago," ")</f>
        <v xml:space="preserve"> </v>
      </c>
      <c r="E505" s="130" t="str">
        <f ca="1">IF(Saldo_Préstamo*Datos_Ingresados,Intereses," ")</f>
        <v xml:space="preserve"> </v>
      </c>
      <c r="F505" s="130" t="str">
        <f ca="1">IF(Saldo_Préstamo*Datos_Ingresados,Capital," ")</f>
        <v xml:space="preserve"> </v>
      </c>
      <c r="G505" s="131" t="str">
        <f t="shared" ca="1" si="15"/>
        <v xml:space="preserve"> </v>
      </c>
    </row>
    <row r="506" spans="2:7" ht="20.100000000000001" customHeight="1" x14ac:dyDescent="0.25">
      <c r="B506" s="128" t="str">
        <f>IF(ROW()-Fila_Títulos&gt;Número_de_Pagos," ",ROW()-Fila_Títulos)</f>
        <v xml:space="preserve"> </v>
      </c>
      <c r="C506" s="129" t="str">
        <f t="shared" si="14"/>
        <v xml:space="preserve"> </v>
      </c>
      <c r="D506" s="130" t="str">
        <f ca="1">IF(Saldo_Préstamo*Datos_Ingresados,Pago," ")</f>
        <v xml:space="preserve"> </v>
      </c>
      <c r="E506" s="130" t="str">
        <f ca="1">IF(Saldo_Préstamo*Datos_Ingresados,Intereses," ")</f>
        <v xml:space="preserve"> </v>
      </c>
      <c r="F506" s="130" t="str">
        <f ca="1">IF(Saldo_Préstamo*Datos_Ingresados,Capital," ")</f>
        <v xml:space="preserve"> </v>
      </c>
      <c r="G506" s="131" t="str">
        <f t="shared" ca="1" si="15"/>
        <v xml:space="preserve"> </v>
      </c>
    </row>
    <row r="507" spans="2:7" ht="20.100000000000001" customHeight="1" x14ac:dyDescent="0.25">
      <c r="B507" s="128" t="str">
        <f>IF(ROW()-Fila_Títulos&gt;Número_de_Pagos," ",ROW()-Fila_Títulos)</f>
        <v xml:space="preserve"> </v>
      </c>
      <c r="C507" s="129" t="str">
        <f t="shared" si="14"/>
        <v xml:space="preserve"> </v>
      </c>
      <c r="D507" s="130" t="str">
        <f ca="1">IF(Saldo_Préstamo*Datos_Ingresados,Pago," ")</f>
        <v xml:space="preserve"> </v>
      </c>
      <c r="E507" s="130" t="str">
        <f ca="1">IF(Saldo_Préstamo*Datos_Ingresados,Intereses," ")</f>
        <v xml:space="preserve"> </v>
      </c>
      <c r="F507" s="130" t="str">
        <f ca="1">IF(Saldo_Préstamo*Datos_Ingresados,Capital," ")</f>
        <v xml:space="preserve"> </v>
      </c>
      <c r="G507" s="131" t="str">
        <f t="shared" ca="1" si="15"/>
        <v xml:space="preserve"> </v>
      </c>
    </row>
    <row r="508" spans="2:7" ht="20.100000000000001" customHeight="1" x14ac:dyDescent="0.25">
      <c r="B508" s="128" t="str">
        <f>IF(ROW()-Fila_Títulos&gt;Número_de_Pagos," ",ROW()-Fila_Títulos)</f>
        <v xml:space="preserve"> </v>
      </c>
      <c r="C508" s="129" t="str">
        <f t="shared" si="14"/>
        <v xml:space="preserve"> </v>
      </c>
      <c r="D508" s="130" t="str">
        <f ca="1">IF(Saldo_Préstamo*Datos_Ingresados,Pago," ")</f>
        <v xml:space="preserve"> </v>
      </c>
      <c r="E508" s="130" t="str">
        <f ca="1">IF(Saldo_Préstamo*Datos_Ingresados,Intereses," ")</f>
        <v xml:space="preserve"> </v>
      </c>
      <c r="F508" s="130" t="str">
        <f ca="1">IF(Saldo_Préstamo*Datos_Ingresados,Capital," ")</f>
        <v xml:space="preserve"> </v>
      </c>
      <c r="G508" s="131" t="str">
        <f t="shared" ca="1" si="15"/>
        <v xml:space="preserve"> </v>
      </c>
    </row>
    <row r="509" spans="2:7" ht="20.100000000000001" customHeight="1" x14ac:dyDescent="0.25">
      <c r="B509" s="128" t="str">
        <f>IF(ROW()-Fila_Títulos&gt;Número_de_Pagos," ",ROW()-Fila_Títulos)</f>
        <v xml:space="preserve"> </v>
      </c>
      <c r="C509" s="129" t="str">
        <f t="shared" si="14"/>
        <v xml:space="preserve"> </v>
      </c>
      <c r="D509" s="130" t="str">
        <f ca="1">IF(Saldo_Préstamo*Datos_Ingresados,Pago," ")</f>
        <v xml:space="preserve"> </v>
      </c>
      <c r="E509" s="130" t="str">
        <f ca="1">IF(Saldo_Préstamo*Datos_Ingresados,Intereses," ")</f>
        <v xml:space="preserve"> </v>
      </c>
      <c r="F509" s="130" t="str">
        <f ca="1">IF(Saldo_Préstamo*Datos_Ingresados,Capital," ")</f>
        <v xml:space="preserve"> </v>
      </c>
      <c r="G509" s="131" t="str">
        <f t="shared" ca="1" si="15"/>
        <v xml:space="preserve"> </v>
      </c>
    </row>
    <row r="510" spans="2:7" ht="20.100000000000001" customHeight="1" x14ac:dyDescent="0.25">
      <c r="B510" s="128" t="str">
        <f>IF(ROW()-Fila_Títulos&gt;Número_de_Pagos," ",ROW()-Fila_Títulos)</f>
        <v xml:space="preserve"> </v>
      </c>
      <c r="C510" s="129" t="str">
        <f t="shared" si="14"/>
        <v xml:space="preserve"> </v>
      </c>
      <c r="D510" s="130" t="str">
        <f ca="1">IF(Saldo_Préstamo*Datos_Ingresados,Pago," ")</f>
        <v xml:space="preserve"> </v>
      </c>
      <c r="E510" s="130" t="str">
        <f ca="1">IF(Saldo_Préstamo*Datos_Ingresados,Intereses," ")</f>
        <v xml:space="preserve"> </v>
      </c>
      <c r="F510" s="130" t="str">
        <f ca="1">IF(Saldo_Préstamo*Datos_Ingresados,Capital," ")</f>
        <v xml:space="preserve"> </v>
      </c>
      <c r="G510" s="131" t="str">
        <f t="shared" ca="1" si="15"/>
        <v xml:space="preserve"> </v>
      </c>
    </row>
    <row r="511" spans="2:7" ht="20.100000000000001" customHeight="1" x14ac:dyDescent="0.25">
      <c r="B511" s="128" t="str">
        <f>IF(ROW()-Fila_Títulos&gt;Número_de_Pagos," ",ROW()-Fila_Títulos)</f>
        <v xml:space="preserve"> </v>
      </c>
      <c r="C511" s="129" t="str">
        <f t="shared" si="14"/>
        <v xml:space="preserve"> </v>
      </c>
      <c r="D511" s="130" t="str">
        <f ca="1">IF(Saldo_Préstamo*Datos_Ingresados,Pago," ")</f>
        <v xml:space="preserve"> </v>
      </c>
      <c r="E511" s="130" t="str">
        <f ca="1">IF(Saldo_Préstamo*Datos_Ingresados,Intereses," ")</f>
        <v xml:space="preserve"> </v>
      </c>
      <c r="F511" s="130" t="str">
        <f ca="1">IF(Saldo_Préstamo*Datos_Ingresados,Capital," ")</f>
        <v xml:space="preserve"> </v>
      </c>
      <c r="G511" s="131" t="str">
        <f t="shared" ca="1" si="15"/>
        <v xml:space="preserve"> </v>
      </c>
    </row>
    <row r="512" spans="2:7" ht="20.100000000000001" customHeight="1" x14ac:dyDescent="0.25">
      <c r="B512" s="128" t="str">
        <f>IF(ROW()-Fila_Títulos&gt;Número_de_Pagos," ",ROW()-Fila_Títulos)</f>
        <v xml:space="preserve"> </v>
      </c>
      <c r="C512" s="129" t="str">
        <f t="shared" si="14"/>
        <v xml:space="preserve"> </v>
      </c>
      <c r="D512" s="130" t="str">
        <f ca="1">IF(Saldo_Préstamo*Datos_Ingresados,Pago," ")</f>
        <v xml:space="preserve"> </v>
      </c>
      <c r="E512" s="130" t="str">
        <f ca="1">IF(Saldo_Préstamo*Datos_Ingresados,Intereses," ")</f>
        <v xml:space="preserve"> </v>
      </c>
      <c r="F512" s="130" t="str">
        <f ca="1">IF(Saldo_Préstamo*Datos_Ingresados,Capital," ")</f>
        <v xml:space="preserve"> </v>
      </c>
      <c r="G512" s="131" t="str">
        <f t="shared" ca="1" si="15"/>
        <v xml:space="preserve"> </v>
      </c>
    </row>
    <row r="513" spans="2:7" ht="20.100000000000001" customHeight="1" x14ac:dyDescent="0.25">
      <c r="B513" s="128" t="str">
        <f>IF(ROW()-Fila_Títulos&gt;Número_de_Pagos," ",ROW()-Fila_Títulos)</f>
        <v xml:space="preserve"> </v>
      </c>
      <c r="C513" s="129" t="str">
        <f t="shared" si="14"/>
        <v xml:space="preserve"> </v>
      </c>
      <c r="D513" s="130" t="str">
        <f ca="1">IF(Saldo_Préstamo*Datos_Ingresados,Pago," ")</f>
        <v xml:space="preserve"> </v>
      </c>
      <c r="E513" s="130" t="str">
        <f ca="1">IF(Saldo_Préstamo*Datos_Ingresados,Intereses," ")</f>
        <v xml:space="preserve"> </v>
      </c>
      <c r="F513" s="130" t="str">
        <f ca="1">IF(Saldo_Préstamo*Datos_Ingresados,Capital," ")</f>
        <v xml:space="preserve"> </v>
      </c>
      <c r="G513" s="131" t="str">
        <f t="shared" ca="1" si="15"/>
        <v xml:space="preserve"> </v>
      </c>
    </row>
    <row r="514" spans="2:7" ht="20.100000000000001" customHeight="1" x14ac:dyDescent="0.25">
      <c r="B514" s="128" t="str">
        <f>IF(ROW()-Fila_Títulos&gt;Número_de_Pagos," ",ROW()-Fila_Títulos)</f>
        <v xml:space="preserve"> </v>
      </c>
      <c r="C514" s="129" t="str">
        <f t="shared" si="14"/>
        <v xml:space="preserve"> </v>
      </c>
      <c r="D514" s="130" t="str">
        <f ca="1">IF(Saldo_Préstamo*Datos_Ingresados,Pago," ")</f>
        <v xml:space="preserve"> </v>
      </c>
      <c r="E514" s="130" t="str">
        <f ca="1">IF(Saldo_Préstamo*Datos_Ingresados,Intereses," ")</f>
        <v xml:space="preserve"> </v>
      </c>
      <c r="F514" s="130" t="str">
        <f ca="1">IF(Saldo_Préstamo*Datos_Ingresados,Capital," ")</f>
        <v xml:space="preserve"> </v>
      </c>
      <c r="G514" s="131" t="str">
        <f t="shared" ca="1" si="15"/>
        <v xml:space="preserve"> </v>
      </c>
    </row>
    <row r="515" spans="2:7" ht="20.100000000000001" customHeight="1" x14ac:dyDescent="0.25">
      <c r="B515" s="128" t="str">
        <f>IF(ROW()-Fila_Títulos&gt;Número_de_Pagos," ",ROW()-Fila_Títulos)</f>
        <v xml:space="preserve"> </v>
      </c>
      <c r="C515" s="129" t="str">
        <f t="shared" si="14"/>
        <v xml:space="preserve"> </v>
      </c>
      <c r="D515" s="130" t="str">
        <f ca="1">IF(Saldo_Préstamo*Datos_Ingresados,Pago," ")</f>
        <v xml:space="preserve"> </v>
      </c>
      <c r="E515" s="130" t="str">
        <f ca="1">IF(Saldo_Préstamo*Datos_Ingresados,Intereses," ")</f>
        <v xml:space="preserve"> </v>
      </c>
      <c r="F515" s="130" t="str">
        <f ca="1">IF(Saldo_Préstamo*Datos_Ingresados,Capital," ")</f>
        <v xml:space="preserve"> </v>
      </c>
      <c r="G515" s="131" t="str">
        <f t="shared" ca="1" si="15"/>
        <v xml:space="preserve"> </v>
      </c>
    </row>
    <row r="516" spans="2:7" ht="20.100000000000001" customHeight="1" x14ac:dyDescent="0.25">
      <c r="B516" s="128" t="str">
        <f>IF(ROW()-Fila_Títulos&gt;Número_de_Pagos," ",ROW()-Fila_Títulos)</f>
        <v xml:space="preserve"> </v>
      </c>
      <c r="C516" s="129" t="str">
        <f t="shared" si="14"/>
        <v xml:space="preserve"> </v>
      </c>
      <c r="D516" s="130" t="str">
        <f ca="1">IF(Saldo_Préstamo*Datos_Ingresados,Pago," ")</f>
        <v xml:space="preserve"> </v>
      </c>
      <c r="E516" s="130" t="str">
        <f ca="1">IF(Saldo_Préstamo*Datos_Ingresados,Intereses," ")</f>
        <v xml:space="preserve"> </v>
      </c>
      <c r="F516" s="130" t="str">
        <f ca="1">IF(Saldo_Préstamo*Datos_Ingresados,Capital," ")</f>
        <v xml:space="preserve"> </v>
      </c>
      <c r="G516" s="131" t="str">
        <f t="shared" ca="1" si="15"/>
        <v xml:space="preserve"> </v>
      </c>
    </row>
    <row r="517" spans="2:7" ht="20.100000000000001" customHeight="1" x14ac:dyDescent="0.25">
      <c r="B517" s="128" t="str">
        <f>IF(ROW()-Fila_Títulos&gt;Número_de_Pagos," ",ROW()-Fila_Títulos)</f>
        <v xml:space="preserve"> </v>
      </c>
      <c r="C517" s="129" t="str">
        <f t="shared" si="14"/>
        <v xml:space="preserve"> </v>
      </c>
      <c r="D517" s="130" t="str">
        <f ca="1">IF(Saldo_Préstamo*Datos_Ingresados,Pago," ")</f>
        <v xml:space="preserve"> </v>
      </c>
      <c r="E517" s="130" t="str">
        <f ca="1">IF(Saldo_Préstamo*Datos_Ingresados,Intereses," ")</f>
        <v xml:space="preserve"> </v>
      </c>
      <c r="F517" s="130" t="str">
        <f ca="1">IF(Saldo_Préstamo*Datos_Ingresados,Capital," ")</f>
        <v xml:space="preserve"> </v>
      </c>
      <c r="G517" s="131" t="str">
        <f t="shared" ca="1" si="15"/>
        <v xml:space="preserve"> </v>
      </c>
    </row>
    <row r="518" spans="2:7" ht="20.100000000000001" customHeight="1" x14ac:dyDescent="0.25">
      <c r="B518" s="128" t="str">
        <f>IF(ROW()-Fila_Títulos&gt;Número_de_Pagos," ",ROW()-Fila_Títulos)</f>
        <v xml:space="preserve"> </v>
      </c>
      <c r="C518" s="129" t="str">
        <f t="shared" si="14"/>
        <v xml:space="preserve"> </v>
      </c>
      <c r="D518" s="130" t="str">
        <f ca="1">IF(Saldo_Préstamo*Datos_Ingresados,Pago," ")</f>
        <v xml:space="preserve"> </v>
      </c>
      <c r="E518" s="130" t="str">
        <f ca="1">IF(Saldo_Préstamo*Datos_Ingresados,Intereses," ")</f>
        <v xml:space="preserve"> </v>
      </c>
      <c r="F518" s="130" t="str">
        <f ca="1">IF(Saldo_Préstamo*Datos_Ingresados,Capital," ")</f>
        <v xml:space="preserve"> </v>
      </c>
      <c r="G518" s="131" t="str">
        <f t="shared" ca="1" si="15"/>
        <v xml:space="preserve"> </v>
      </c>
    </row>
    <row r="519" spans="2:7" ht="20.100000000000001" customHeight="1" x14ac:dyDescent="0.25">
      <c r="B519" s="128" t="str">
        <f>IF(ROW()-Fila_Títulos&gt;Número_de_Pagos," ",ROW()-Fila_Títulos)</f>
        <v xml:space="preserve"> </v>
      </c>
      <c r="C519" s="129" t="str">
        <f t="shared" si="14"/>
        <v xml:space="preserve"> </v>
      </c>
      <c r="D519" s="130" t="str">
        <f ca="1">IF(Saldo_Préstamo*Datos_Ingresados,Pago," ")</f>
        <v xml:space="preserve"> </v>
      </c>
      <c r="E519" s="130" t="str">
        <f ca="1">IF(Saldo_Préstamo*Datos_Ingresados,Intereses," ")</f>
        <v xml:space="preserve"> </v>
      </c>
      <c r="F519" s="130" t="str">
        <f ca="1">IF(Saldo_Préstamo*Datos_Ingresados,Capital," ")</f>
        <v xml:space="preserve"> </v>
      </c>
      <c r="G519" s="131" t="str">
        <f t="shared" ca="1" si="15"/>
        <v xml:space="preserve"> </v>
      </c>
    </row>
    <row r="520" spans="2:7" ht="20.100000000000001" customHeight="1" x14ac:dyDescent="0.25">
      <c r="B520" s="128" t="str">
        <f>IF(ROW()-Fila_Títulos&gt;Número_de_Pagos," ",ROW()-Fila_Títulos)</f>
        <v xml:space="preserve"> </v>
      </c>
      <c r="C520" s="129" t="str">
        <f t="shared" si="14"/>
        <v xml:space="preserve"> </v>
      </c>
      <c r="D520" s="130" t="str">
        <f ca="1">IF(Saldo_Préstamo*Datos_Ingresados,Pago," ")</f>
        <v xml:space="preserve"> </v>
      </c>
      <c r="E520" s="130" t="str">
        <f ca="1">IF(Saldo_Préstamo*Datos_Ingresados,Intereses," ")</f>
        <v xml:space="preserve"> </v>
      </c>
      <c r="F520" s="130" t="str">
        <f ca="1">IF(Saldo_Préstamo*Datos_Ingresados,Capital," ")</f>
        <v xml:space="preserve"> </v>
      </c>
      <c r="G520" s="131" t="str">
        <f t="shared" ca="1" si="15"/>
        <v xml:space="preserve"> </v>
      </c>
    </row>
    <row r="521" spans="2:7" ht="20.100000000000001" customHeight="1" x14ac:dyDescent="0.25">
      <c r="B521" s="128" t="str">
        <f>IF(ROW()-Fila_Títulos&gt;Número_de_Pagos," ",ROW()-Fila_Títulos)</f>
        <v xml:space="preserve"> </v>
      </c>
      <c r="C521" s="129" t="str">
        <f t="shared" si="14"/>
        <v xml:space="preserve"> </v>
      </c>
      <c r="D521" s="130" t="str">
        <f ca="1">IF(Saldo_Préstamo*Datos_Ingresados,Pago," ")</f>
        <v xml:space="preserve"> </v>
      </c>
      <c r="E521" s="130" t="str">
        <f ca="1">IF(Saldo_Préstamo*Datos_Ingresados,Intereses," ")</f>
        <v xml:space="preserve"> </v>
      </c>
      <c r="F521" s="130" t="str">
        <f ca="1">IF(Saldo_Préstamo*Datos_Ingresados,Capital," ")</f>
        <v xml:space="preserve"> </v>
      </c>
      <c r="G521" s="131" t="str">
        <f t="shared" ca="1" si="15"/>
        <v xml:space="preserve"> </v>
      </c>
    </row>
    <row r="522" spans="2:7" ht="20.100000000000001" customHeight="1" x14ac:dyDescent="0.25">
      <c r="B522" s="128" t="str">
        <f>IF(ROW()-Fila_Títulos&gt;Número_de_Pagos," ",ROW()-Fila_Títulos)</f>
        <v xml:space="preserve"> </v>
      </c>
      <c r="C522" s="129" t="str">
        <f t="shared" si="14"/>
        <v xml:space="preserve"> </v>
      </c>
      <c r="D522" s="130" t="str">
        <f ca="1">IF(Saldo_Préstamo*Datos_Ingresados,Pago," ")</f>
        <v xml:space="preserve"> </v>
      </c>
      <c r="E522" s="130" t="str">
        <f ca="1">IF(Saldo_Préstamo*Datos_Ingresados,Intereses," ")</f>
        <v xml:space="preserve"> </v>
      </c>
      <c r="F522" s="130" t="str">
        <f ca="1">IF(Saldo_Préstamo*Datos_Ingresados,Capital," ")</f>
        <v xml:space="preserve"> </v>
      </c>
      <c r="G522" s="131" t="str">
        <f t="shared" ca="1" si="15"/>
        <v xml:space="preserve"> </v>
      </c>
    </row>
    <row r="523" spans="2:7" ht="20.100000000000001" customHeight="1" x14ac:dyDescent="0.25">
      <c r="B523" s="128" t="str">
        <f>IF(ROW()-Fila_Títulos&gt;Número_de_Pagos," ",ROW()-Fila_Títulos)</f>
        <v xml:space="preserve"> </v>
      </c>
      <c r="C523" s="129" t="str">
        <f t="shared" si="14"/>
        <v xml:space="preserve"> </v>
      </c>
      <c r="D523" s="130" t="str">
        <f ca="1">IF(Saldo_Préstamo*Datos_Ingresados,Pago," ")</f>
        <v xml:space="preserve"> </v>
      </c>
      <c r="E523" s="130" t="str">
        <f ca="1">IF(Saldo_Préstamo*Datos_Ingresados,Intereses," ")</f>
        <v xml:space="preserve"> </v>
      </c>
      <c r="F523" s="130" t="str">
        <f ca="1">IF(Saldo_Préstamo*Datos_Ingresados,Capital," ")</f>
        <v xml:space="preserve"> </v>
      </c>
      <c r="G523" s="131" t="str">
        <f t="shared" ca="1" si="15"/>
        <v xml:space="preserve"> </v>
      </c>
    </row>
    <row r="524" spans="2:7" ht="20.100000000000001" customHeight="1" x14ac:dyDescent="0.25">
      <c r="B524" s="128" t="str">
        <f>IF(ROW()-Fila_Títulos&gt;Número_de_Pagos," ",ROW()-Fila_Títulos)</f>
        <v xml:space="preserve"> </v>
      </c>
      <c r="C524" s="129" t="str">
        <f t="shared" si="14"/>
        <v xml:space="preserve"> </v>
      </c>
      <c r="D524" s="130" t="str">
        <f ca="1">IF(Saldo_Préstamo*Datos_Ingresados,Pago," ")</f>
        <v xml:space="preserve"> </v>
      </c>
      <c r="E524" s="130" t="str">
        <f ca="1">IF(Saldo_Préstamo*Datos_Ingresados,Intereses," ")</f>
        <v xml:space="preserve"> </v>
      </c>
      <c r="F524" s="130" t="str">
        <f ca="1">IF(Saldo_Préstamo*Datos_Ingresados,Capital," ")</f>
        <v xml:space="preserve"> </v>
      </c>
      <c r="G524" s="131" t="str">
        <f t="shared" ca="1" si="15"/>
        <v xml:space="preserve"> </v>
      </c>
    </row>
    <row r="525" spans="2:7" ht="20.100000000000001" customHeight="1" x14ac:dyDescent="0.25">
      <c r="B525" s="128" t="str">
        <f>IF(ROW()-Fila_Títulos&gt;Número_de_Pagos," ",ROW()-Fila_Títulos)</f>
        <v xml:space="preserve"> </v>
      </c>
      <c r="C525" s="129" t="str">
        <f t="shared" si="14"/>
        <v xml:space="preserve"> </v>
      </c>
      <c r="D525" s="130" t="str">
        <f ca="1">IF(Saldo_Préstamo*Datos_Ingresados,Pago," ")</f>
        <v xml:space="preserve"> </v>
      </c>
      <c r="E525" s="130" t="str">
        <f ca="1">IF(Saldo_Préstamo*Datos_Ingresados,Intereses," ")</f>
        <v xml:space="preserve"> </v>
      </c>
      <c r="F525" s="130" t="str">
        <f ca="1">IF(Saldo_Préstamo*Datos_Ingresados,Capital," ")</f>
        <v xml:space="preserve"> </v>
      </c>
      <c r="G525" s="131" t="str">
        <f t="shared" ca="1" si="15"/>
        <v xml:space="preserve"> </v>
      </c>
    </row>
    <row r="526" spans="2:7" ht="20.100000000000001" customHeight="1" x14ac:dyDescent="0.25">
      <c r="B526" s="128" t="str">
        <f>IF(ROW()-Fila_Títulos&gt;Número_de_Pagos," ",ROW()-Fila_Títulos)</f>
        <v xml:space="preserve"> </v>
      </c>
      <c r="C526" s="129" t="str">
        <f t="shared" si="14"/>
        <v xml:space="preserve"> </v>
      </c>
      <c r="D526" s="130" t="str">
        <f ca="1">IF(Saldo_Préstamo*Datos_Ingresados,Pago," ")</f>
        <v xml:space="preserve"> </v>
      </c>
      <c r="E526" s="130" t="str">
        <f ca="1">IF(Saldo_Préstamo*Datos_Ingresados,Intereses," ")</f>
        <v xml:space="preserve"> </v>
      </c>
      <c r="F526" s="130" t="str">
        <f ca="1">IF(Saldo_Préstamo*Datos_Ingresados,Capital," ")</f>
        <v xml:space="preserve"> </v>
      </c>
      <c r="G526" s="131" t="str">
        <f t="shared" ca="1" si="15"/>
        <v xml:space="preserve"> </v>
      </c>
    </row>
    <row r="527" spans="2:7" ht="20.100000000000001" customHeight="1" x14ac:dyDescent="0.25">
      <c r="B527" s="128" t="str">
        <f>IF(ROW()-Fila_Títulos&gt;Número_de_Pagos," ",ROW()-Fila_Títulos)</f>
        <v xml:space="preserve"> </v>
      </c>
      <c r="C527" s="129" t="str">
        <f t="shared" si="14"/>
        <v xml:space="preserve"> </v>
      </c>
      <c r="D527" s="130" t="str">
        <f ca="1">IF(Saldo_Préstamo*Datos_Ingresados,Pago," ")</f>
        <v xml:space="preserve"> </v>
      </c>
      <c r="E527" s="130" t="str">
        <f ca="1">IF(Saldo_Préstamo*Datos_Ingresados,Intereses," ")</f>
        <v xml:space="preserve"> </v>
      </c>
      <c r="F527" s="130" t="str">
        <f ca="1">IF(Saldo_Préstamo*Datos_Ingresados,Capital," ")</f>
        <v xml:space="preserve"> </v>
      </c>
      <c r="G527" s="131" t="str">
        <f t="shared" ca="1" si="15"/>
        <v xml:space="preserve"> </v>
      </c>
    </row>
    <row r="528" spans="2:7" ht="20.100000000000001" customHeight="1" x14ac:dyDescent="0.25">
      <c r="B528" s="128" t="str">
        <f>IF(ROW()-Fila_Títulos&gt;Número_de_Pagos," ",ROW()-Fila_Títulos)</f>
        <v xml:space="preserve"> </v>
      </c>
      <c r="C528" s="129" t="str">
        <f t="shared" si="14"/>
        <v xml:space="preserve"> </v>
      </c>
      <c r="D528" s="130" t="str">
        <f ca="1">IF(Saldo_Préstamo*Datos_Ingresados,Pago," ")</f>
        <v xml:space="preserve"> </v>
      </c>
      <c r="E528" s="130" t="str">
        <f ca="1">IF(Saldo_Préstamo*Datos_Ingresados,Intereses," ")</f>
        <v xml:space="preserve"> </v>
      </c>
      <c r="F528" s="130" t="str">
        <f ca="1">IF(Saldo_Préstamo*Datos_Ingresados,Capital," ")</f>
        <v xml:space="preserve"> </v>
      </c>
      <c r="G528" s="131" t="str">
        <f t="shared" ca="1" si="15"/>
        <v xml:space="preserve"> </v>
      </c>
    </row>
    <row r="529" spans="2:7" ht="20.100000000000001" customHeight="1" x14ac:dyDescent="0.25">
      <c r="B529" s="128" t="str">
        <f>IF(ROW()-Fila_Títulos&gt;Número_de_Pagos," ",ROW()-Fila_Títulos)</f>
        <v xml:space="preserve"> </v>
      </c>
      <c r="C529" s="129" t="str">
        <f t="shared" si="14"/>
        <v xml:space="preserve"> </v>
      </c>
      <c r="D529" s="130" t="str">
        <f ca="1">IF(Saldo_Préstamo*Datos_Ingresados,Pago," ")</f>
        <v xml:space="preserve"> </v>
      </c>
      <c r="E529" s="130" t="str">
        <f ca="1">IF(Saldo_Préstamo*Datos_Ingresados,Intereses," ")</f>
        <v xml:space="preserve"> </v>
      </c>
      <c r="F529" s="130" t="str">
        <f ca="1">IF(Saldo_Préstamo*Datos_Ingresados,Capital," ")</f>
        <v xml:space="preserve"> </v>
      </c>
      <c r="G529" s="131" t="str">
        <f t="shared" ca="1" si="15"/>
        <v xml:space="preserve"> </v>
      </c>
    </row>
    <row r="530" spans="2:7" ht="20.100000000000001" customHeight="1" x14ac:dyDescent="0.25">
      <c r="B530" s="128" t="str">
        <f>IF(ROW()-Fila_Títulos&gt;Número_de_Pagos," ",ROW()-Fila_Títulos)</f>
        <v xml:space="preserve"> </v>
      </c>
      <c r="C530" s="129" t="str">
        <f t="shared" si="14"/>
        <v xml:space="preserve"> </v>
      </c>
      <c r="D530" s="130" t="str">
        <f ca="1">IF(Saldo_Préstamo*Datos_Ingresados,Pago," ")</f>
        <v xml:space="preserve"> </v>
      </c>
      <c r="E530" s="130" t="str">
        <f ca="1">IF(Saldo_Préstamo*Datos_Ingresados,Intereses," ")</f>
        <v xml:space="preserve"> </v>
      </c>
      <c r="F530" s="130" t="str">
        <f ca="1">IF(Saldo_Préstamo*Datos_Ingresados,Capital," ")</f>
        <v xml:space="preserve"> </v>
      </c>
      <c r="G530" s="131" t="str">
        <f t="shared" ca="1" si="15"/>
        <v xml:space="preserve"> </v>
      </c>
    </row>
    <row r="531" spans="2:7" ht="20.100000000000001" customHeight="1" x14ac:dyDescent="0.25">
      <c r="B531" s="128" t="str">
        <f>IF(ROW()-Fila_Títulos&gt;Número_de_Pagos," ",ROW()-Fila_Títulos)</f>
        <v xml:space="preserve"> </v>
      </c>
      <c r="C531" s="129" t="str">
        <f t="shared" si="14"/>
        <v xml:space="preserve"> </v>
      </c>
      <c r="D531" s="130" t="str">
        <f ca="1">IF(Saldo_Préstamo*Datos_Ingresados,Pago," ")</f>
        <v xml:space="preserve"> </v>
      </c>
      <c r="E531" s="130" t="str">
        <f ca="1">IF(Saldo_Préstamo*Datos_Ingresados,Intereses," ")</f>
        <v xml:space="preserve"> </v>
      </c>
      <c r="F531" s="130" t="str">
        <f ca="1">IF(Saldo_Préstamo*Datos_Ingresados,Capital," ")</f>
        <v xml:space="preserve"> </v>
      </c>
      <c r="G531" s="131" t="str">
        <f t="shared" ca="1" si="15"/>
        <v xml:space="preserve"> </v>
      </c>
    </row>
    <row r="532" spans="2:7" ht="20.100000000000001" customHeight="1" x14ac:dyDescent="0.25">
      <c r="B532" s="128" t="str">
        <f>IF(ROW()-Fila_Títulos&gt;Número_de_Pagos," ",ROW()-Fila_Títulos)</f>
        <v xml:space="preserve"> </v>
      </c>
      <c r="C532" s="129" t="str">
        <f t="shared" si="14"/>
        <v xml:space="preserve"> </v>
      </c>
      <c r="D532" s="130" t="str">
        <f ca="1">IF(Saldo_Préstamo*Datos_Ingresados,Pago," ")</f>
        <v xml:space="preserve"> </v>
      </c>
      <c r="E532" s="130" t="str">
        <f ca="1">IF(Saldo_Préstamo*Datos_Ingresados,Intereses," ")</f>
        <v xml:space="preserve"> </v>
      </c>
      <c r="F532" s="130" t="str">
        <f ca="1">IF(Saldo_Préstamo*Datos_Ingresados,Capital," ")</f>
        <v xml:space="preserve"> </v>
      </c>
      <c r="G532" s="131" t="str">
        <f t="shared" ca="1" si="15"/>
        <v xml:space="preserve"> </v>
      </c>
    </row>
    <row r="533" spans="2:7" ht="20.100000000000001" customHeight="1" x14ac:dyDescent="0.25">
      <c r="B533" s="128" t="str">
        <f>IF(ROW()-Fila_Títulos&gt;Número_de_Pagos," ",ROW()-Fila_Títulos)</f>
        <v xml:space="preserve"> </v>
      </c>
      <c r="C533" s="129" t="str">
        <f t="shared" ref="C533:C596" si="16">IF(B532&gt;=Número_de_Pagos," ",IF(Capitalización="quincenal",C532+15,IF(Capitalización="mensual",C532+30,IF(Capitalización="bimestral",C532+60,IF(Capitalización="trimestral",C532+90,IF(Capitalización="semestral",C532+180,IF(Capitalización="anual",C532+365,)))))))</f>
        <v xml:space="preserve"> </v>
      </c>
      <c r="D533" s="130" t="str">
        <f ca="1">IF(Saldo_Préstamo*Datos_Ingresados,Pago," ")</f>
        <v xml:space="preserve"> </v>
      </c>
      <c r="E533" s="130" t="str">
        <f ca="1">IF(Saldo_Préstamo*Datos_Ingresados,Intereses," ")</f>
        <v xml:space="preserve"> </v>
      </c>
      <c r="F533" s="130" t="str">
        <f ca="1">IF(Saldo_Préstamo*Datos_Ingresados,Capital," ")</f>
        <v xml:space="preserve"> </v>
      </c>
      <c r="G533" s="131" t="str">
        <f t="shared" ref="G533:G596" ca="1" si="17">IFERROR(G532-F533," ")</f>
        <v xml:space="preserve"> </v>
      </c>
    </row>
    <row r="534" spans="2:7" ht="20.100000000000001" customHeight="1" x14ac:dyDescent="0.25">
      <c r="B534" s="128" t="str">
        <f>IF(ROW()-Fila_Títulos&gt;Número_de_Pagos," ",ROW()-Fila_Títulos)</f>
        <v xml:space="preserve"> </v>
      </c>
      <c r="C534" s="129" t="str">
        <f t="shared" si="16"/>
        <v xml:space="preserve"> </v>
      </c>
      <c r="D534" s="130" t="str">
        <f ca="1">IF(Saldo_Préstamo*Datos_Ingresados,Pago," ")</f>
        <v xml:space="preserve"> </v>
      </c>
      <c r="E534" s="130" t="str">
        <f ca="1">IF(Saldo_Préstamo*Datos_Ingresados,Intereses," ")</f>
        <v xml:space="preserve"> </v>
      </c>
      <c r="F534" s="130" t="str">
        <f ca="1">IF(Saldo_Préstamo*Datos_Ingresados,Capital," ")</f>
        <v xml:space="preserve"> </v>
      </c>
      <c r="G534" s="131" t="str">
        <f t="shared" ca="1" si="17"/>
        <v xml:space="preserve"> </v>
      </c>
    </row>
    <row r="535" spans="2:7" ht="20.100000000000001" customHeight="1" x14ac:dyDescent="0.25">
      <c r="B535" s="128" t="str">
        <f>IF(ROW()-Fila_Títulos&gt;Número_de_Pagos," ",ROW()-Fila_Títulos)</f>
        <v xml:space="preserve"> </v>
      </c>
      <c r="C535" s="129" t="str">
        <f t="shared" si="16"/>
        <v xml:space="preserve"> </v>
      </c>
      <c r="D535" s="130" t="str">
        <f ca="1">IF(Saldo_Préstamo*Datos_Ingresados,Pago," ")</f>
        <v xml:space="preserve"> </v>
      </c>
      <c r="E535" s="130" t="str">
        <f ca="1">IF(Saldo_Préstamo*Datos_Ingresados,Intereses," ")</f>
        <v xml:space="preserve"> </v>
      </c>
      <c r="F535" s="130" t="str">
        <f ca="1">IF(Saldo_Préstamo*Datos_Ingresados,Capital," ")</f>
        <v xml:space="preserve"> </v>
      </c>
      <c r="G535" s="131" t="str">
        <f t="shared" ca="1" si="17"/>
        <v xml:space="preserve"> </v>
      </c>
    </row>
    <row r="536" spans="2:7" ht="20.100000000000001" customHeight="1" x14ac:dyDescent="0.25">
      <c r="B536" s="128" t="str">
        <f>IF(ROW()-Fila_Títulos&gt;Número_de_Pagos," ",ROW()-Fila_Títulos)</f>
        <v xml:space="preserve"> </v>
      </c>
      <c r="C536" s="129" t="str">
        <f t="shared" si="16"/>
        <v xml:space="preserve"> </v>
      </c>
      <c r="D536" s="130" t="str">
        <f ca="1">IF(Saldo_Préstamo*Datos_Ingresados,Pago," ")</f>
        <v xml:space="preserve"> </v>
      </c>
      <c r="E536" s="130" t="str">
        <f ca="1">IF(Saldo_Préstamo*Datos_Ingresados,Intereses," ")</f>
        <v xml:space="preserve"> </v>
      </c>
      <c r="F536" s="130" t="str">
        <f ca="1">IF(Saldo_Préstamo*Datos_Ingresados,Capital," ")</f>
        <v xml:space="preserve"> </v>
      </c>
      <c r="G536" s="131" t="str">
        <f t="shared" ca="1" si="17"/>
        <v xml:space="preserve"> </v>
      </c>
    </row>
    <row r="537" spans="2:7" ht="20.100000000000001" customHeight="1" x14ac:dyDescent="0.25">
      <c r="B537" s="128" t="str">
        <f>IF(ROW()-Fila_Títulos&gt;Número_de_Pagos," ",ROW()-Fila_Títulos)</f>
        <v xml:space="preserve"> </v>
      </c>
      <c r="C537" s="129" t="str">
        <f t="shared" si="16"/>
        <v xml:space="preserve"> </v>
      </c>
      <c r="D537" s="130" t="str">
        <f ca="1">IF(Saldo_Préstamo*Datos_Ingresados,Pago," ")</f>
        <v xml:space="preserve"> </v>
      </c>
      <c r="E537" s="130" t="str">
        <f ca="1">IF(Saldo_Préstamo*Datos_Ingresados,Intereses," ")</f>
        <v xml:space="preserve"> </v>
      </c>
      <c r="F537" s="130" t="str">
        <f ca="1">IF(Saldo_Préstamo*Datos_Ingresados,Capital," ")</f>
        <v xml:space="preserve"> </v>
      </c>
      <c r="G537" s="131" t="str">
        <f t="shared" ca="1" si="17"/>
        <v xml:space="preserve"> </v>
      </c>
    </row>
    <row r="538" spans="2:7" ht="20.100000000000001" customHeight="1" x14ac:dyDescent="0.25">
      <c r="B538" s="128" t="str">
        <f>IF(ROW()-Fila_Títulos&gt;Número_de_Pagos," ",ROW()-Fila_Títulos)</f>
        <v xml:space="preserve"> </v>
      </c>
      <c r="C538" s="129" t="str">
        <f t="shared" si="16"/>
        <v xml:space="preserve"> </v>
      </c>
      <c r="D538" s="130" t="str">
        <f ca="1">IF(Saldo_Préstamo*Datos_Ingresados,Pago," ")</f>
        <v xml:space="preserve"> </v>
      </c>
      <c r="E538" s="130" t="str">
        <f ca="1">IF(Saldo_Préstamo*Datos_Ingresados,Intereses," ")</f>
        <v xml:space="preserve"> </v>
      </c>
      <c r="F538" s="130" t="str">
        <f ca="1">IF(Saldo_Préstamo*Datos_Ingresados,Capital," ")</f>
        <v xml:space="preserve"> </v>
      </c>
      <c r="G538" s="131" t="str">
        <f t="shared" ca="1" si="17"/>
        <v xml:space="preserve"> </v>
      </c>
    </row>
    <row r="539" spans="2:7" ht="20.100000000000001" customHeight="1" x14ac:dyDescent="0.25">
      <c r="B539" s="128" t="str">
        <f>IF(ROW()-Fila_Títulos&gt;Número_de_Pagos," ",ROW()-Fila_Títulos)</f>
        <v xml:space="preserve"> </v>
      </c>
      <c r="C539" s="129" t="str">
        <f t="shared" si="16"/>
        <v xml:space="preserve"> </v>
      </c>
      <c r="D539" s="130" t="str">
        <f ca="1">IF(Saldo_Préstamo*Datos_Ingresados,Pago," ")</f>
        <v xml:space="preserve"> </v>
      </c>
      <c r="E539" s="130" t="str">
        <f ca="1">IF(Saldo_Préstamo*Datos_Ingresados,Intereses," ")</f>
        <v xml:space="preserve"> </v>
      </c>
      <c r="F539" s="130" t="str">
        <f ca="1">IF(Saldo_Préstamo*Datos_Ingresados,Capital," ")</f>
        <v xml:space="preserve"> </v>
      </c>
      <c r="G539" s="131" t="str">
        <f t="shared" ca="1" si="17"/>
        <v xml:space="preserve"> </v>
      </c>
    </row>
    <row r="540" spans="2:7" ht="20.100000000000001" customHeight="1" x14ac:dyDescent="0.25">
      <c r="B540" s="128" t="str">
        <f>IF(ROW()-Fila_Títulos&gt;Número_de_Pagos," ",ROW()-Fila_Títulos)</f>
        <v xml:space="preserve"> </v>
      </c>
      <c r="C540" s="129" t="str">
        <f t="shared" si="16"/>
        <v xml:space="preserve"> </v>
      </c>
      <c r="D540" s="130" t="str">
        <f ca="1">IF(Saldo_Préstamo*Datos_Ingresados,Pago," ")</f>
        <v xml:space="preserve"> </v>
      </c>
      <c r="E540" s="130" t="str">
        <f ca="1">IF(Saldo_Préstamo*Datos_Ingresados,Intereses," ")</f>
        <v xml:space="preserve"> </v>
      </c>
      <c r="F540" s="130" t="str">
        <f ca="1">IF(Saldo_Préstamo*Datos_Ingresados,Capital," ")</f>
        <v xml:space="preserve"> </v>
      </c>
      <c r="G540" s="131" t="str">
        <f t="shared" ca="1" si="17"/>
        <v xml:space="preserve"> </v>
      </c>
    </row>
    <row r="541" spans="2:7" ht="20.100000000000001" customHeight="1" x14ac:dyDescent="0.25">
      <c r="B541" s="128" t="str">
        <f>IF(ROW()-Fila_Títulos&gt;Número_de_Pagos," ",ROW()-Fila_Títulos)</f>
        <v xml:space="preserve"> </v>
      </c>
      <c r="C541" s="129" t="str">
        <f t="shared" si="16"/>
        <v xml:space="preserve"> </v>
      </c>
      <c r="D541" s="130" t="str">
        <f ca="1">IF(Saldo_Préstamo*Datos_Ingresados,Pago," ")</f>
        <v xml:space="preserve"> </v>
      </c>
      <c r="E541" s="130" t="str">
        <f ca="1">IF(Saldo_Préstamo*Datos_Ingresados,Intereses," ")</f>
        <v xml:space="preserve"> </v>
      </c>
      <c r="F541" s="130" t="str">
        <f ca="1">IF(Saldo_Préstamo*Datos_Ingresados,Capital," ")</f>
        <v xml:space="preserve"> </v>
      </c>
      <c r="G541" s="131" t="str">
        <f t="shared" ca="1" si="17"/>
        <v xml:space="preserve"> </v>
      </c>
    </row>
    <row r="542" spans="2:7" ht="20.100000000000001" customHeight="1" x14ac:dyDescent="0.25">
      <c r="B542" s="128" t="str">
        <f>IF(ROW()-Fila_Títulos&gt;Número_de_Pagos," ",ROW()-Fila_Títulos)</f>
        <v xml:space="preserve"> </v>
      </c>
      <c r="C542" s="129" t="str">
        <f t="shared" si="16"/>
        <v xml:space="preserve"> </v>
      </c>
      <c r="D542" s="130" t="str">
        <f ca="1">IF(Saldo_Préstamo*Datos_Ingresados,Pago," ")</f>
        <v xml:space="preserve"> </v>
      </c>
      <c r="E542" s="130" t="str">
        <f ca="1">IF(Saldo_Préstamo*Datos_Ingresados,Intereses," ")</f>
        <v xml:space="preserve"> </v>
      </c>
      <c r="F542" s="130" t="str">
        <f ca="1">IF(Saldo_Préstamo*Datos_Ingresados,Capital," ")</f>
        <v xml:space="preserve"> </v>
      </c>
      <c r="G542" s="131" t="str">
        <f t="shared" ca="1" si="17"/>
        <v xml:space="preserve"> </v>
      </c>
    </row>
    <row r="543" spans="2:7" ht="20.100000000000001" customHeight="1" x14ac:dyDescent="0.25">
      <c r="B543" s="128" t="str">
        <f>IF(ROW()-Fila_Títulos&gt;Número_de_Pagos," ",ROW()-Fila_Títulos)</f>
        <v xml:space="preserve"> </v>
      </c>
      <c r="C543" s="129" t="str">
        <f t="shared" si="16"/>
        <v xml:space="preserve"> </v>
      </c>
      <c r="D543" s="130" t="str">
        <f ca="1">IF(Saldo_Préstamo*Datos_Ingresados,Pago," ")</f>
        <v xml:space="preserve"> </v>
      </c>
      <c r="E543" s="130" t="str">
        <f ca="1">IF(Saldo_Préstamo*Datos_Ingresados,Intereses," ")</f>
        <v xml:space="preserve"> </v>
      </c>
      <c r="F543" s="130" t="str">
        <f ca="1">IF(Saldo_Préstamo*Datos_Ingresados,Capital," ")</f>
        <v xml:space="preserve"> </v>
      </c>
      <c r="G543" s="131" t="str">
        <f t="shared" ca="1" si="17"/>
        <v xml:space="preserve"> </v>
      </c>
    </row>
    <row r="544" spans="2:7" ht="20.100000000000001" customHeight="1" x14ac:dyDescent="0.25">
      <c r="B544" s="128" t="str">
        <f>IF(ROW()-Fila_Títulos&gt;Número_de_Pagos," ",ROW()-Fila_Títulos)</f>
        <v xml:space="preserve"> </v>
      </c>
      <c r="C544" s="129" t="str">
        <f t="shared" si="16"/>
        <v xml:space="preserve"> </v>
      </c>
      <c r="D544" s="130" t="str">
        <f ca="1">IF(Saldo_Préstamo*Datos_Ingresados,Pago," ")</f>
        <v xml:space="preserve"> </v>
      </c>
      <c r="E544" s="130" t="str">
        <f ca="1">IF(Saldo_Préstamo*Datos_Ingresados,Intereses," ")</f>
        <v xml:space="preserve"> </v>
      </c>
      <c r="F544" s="130" t="str">
        <f ca="1">IF(Saldo_Préstamo*Datos_Ingresados,Capital," ")</f>
        <v xml:space="preserve"> </v>
      </c>
      <c r="G544" s="131" t="str">
        <f t="shared" ca="1" si="17"/>
        <v xml:space="preserve"> </v>
      </c>
    </row>
    <row r="545" spans="2:7" ht="20.100000000000001" customHeight="1" x14ac:dyDescent="0.25">
      <c r="B545" s="128" t="str">
        <f>IF(ROW()-Fila_Títulos&gt;Número_de_Pagos," ",ROW()-Fila_Títulos)</f>
        <v xml:space="preserve"> </v>
      </c>
      <c r="C545" s="129" t="str">
        <f t="shared" si="16"/>
        <v xml:space="preserve"> </v>
      </c>
      <c r="D545" s="130" t="str">
        <f ca="1">IF(Saldo_Préstamo*Datos_Ingresados,Pago," ")</f>
        <v xml:space="preserve"> </v>
      </c>
      <c r="E545" s="130" t="str">
        <f ca="1">IF(Saldo_Préstamo*Datos_Ingresados,Intereses," ")</f>
        <v xml:space="preserve"> </v>
      </c>
      <c r="F545" s="130" t="str">
        <f ca="1">IF(Saldo_Préstamo*Datos_Ingresados,Capital," ")</f>
        <v xml:space="preserve"> </v>
      </c>
      <c r="G545" s="131" t="str">
        <f t="shared" ca="1" si="17"/>
        <v xml:space="preserve"> </v>
      </c>
    </row>
    <row r="546" spans="2:7" ht="20.100000000000001" customHeight="1" x14ac:dyDescent="0.25">
      <c r="B546" s="128" t="str">
        <f>IF(ROW()-Fila_Títulos&gt;Número_de_Pagos," ",ROW()-Fila_Títulos)</f>
        <v xml:space="preserve"> </v>
      </c>
      <c r="C546" s="129" t="str">
        <f t="shared" si="16"/>
        <v xml:space="preserve"> </v>
      </c>
      <c r="D546" s="130" t="str">
        <f ca="1">IF(Saldo_Préstamo*Datos_Ingresados,Pago," ")</f>
        <v xml:space="preserve"> </v>
      </c>
      <c r="E546" s="130" t="str">
        <f ca="1">IF(Saldo_Préstamo*Datos_Ingresados,Intereses," ")</f>
        <v xml:space="preserve"> </v>
      </c>
      <c r="F546" s="130" t="str">
        <f ca="1">IF(Saldo_Préstamo*Datos_Ingresados,Capital," ")</f>
        <v xml:space="preserve"> </v>
      </c>
      <c r="G546" s="131" t="str">
        <f t="shared" ca="1" si="17"/>
        <v xml:space="preserve"> </v>
      </c>
    </row>
    <row r="547" spans="2:7" ht="20.100000000000001" customHeight="1" x14ac:dyDescent="0.25">
      <c r="B547" s="128" t="str">
        <f>IF(ROW()-Fila_Títulos&gt;Número_de_Pagos," ",ROW()-Fila_Títulos)</f>
        <v xml:space="preserve"> </v>
      </c>
      <c r="C547" s="129" t="str">
        <f t="shared" si="16"/>
        <v xml:space="preserve"> </v>
      </c>
      <c r="D547" s="130" t="str">
        <f ca="1">IF(Saldo_Préstamo*Datos_Ingresados,Pago," ")</f>
        <v xml:space="preserve"> </v>
      </c>
      <c r="E547" s="130" t="str">
        <f ca="1">IF(Saldo_Préstamo*Datos_Ingresados,Intereses," ")</f>
        <v xml:space="preserve"> </v>
      </c>
      <c r="F547" s="130" t="str">
        <f ca="1">IF(Saldo_Préstamo*Datos_Ingresados,Capital," ")</f>
        <v xml:space="preserve"> </v>
      </c>
      <c r="G547" s="131" t="str">
        <f t="shared" ca="1" si="17"/>
        <v xml:space="preserve"> </v>
      </c>
    </row>
    <row r="548" spans="2:7" ht="20.100000000000001" customHeight="1" x14ac:dyDescent="0.25">
      <c r="B548" s="128" t="str">
        <f>IF(ROW()-Fila_Títulos&gt;Número_de_Pagos," ",ROW()-Fila_Títulos)</f>
        <v xml:space="preserve"> </v>
      </c>
      <c r="C548" s="129" t="str">
        <f t="shared" si="16"/>
        <v xml:space="preserve"> </v>
      </c>
      <c r="D548" s="130" t="str">
        <f ca="1">IF(Saldo_Préstamo*Datos_Ingresados,Pago," ")</f>
        <v xml:space="preserve"> </v>
      </c>
      <c r="E548" s="130" t="str">
        <f ca="1">IF(Saldo_Préstamo*Datos_Ingresados,Intereses," ")</f>
        <v xml:space="preserve"> </v>
      </c>
      <c r="F548" s="130" t="str">
        <f ca="1">IF(Saldo_Préstamo*Datos_Ingresados,Capital," ")</f>
        <v xml:space="preserve"> </v>
      </c>
      <c r="G548" s="131" t="str">
        <f t="shared" ca="1" si="17"/>
        <v xml:space="preserve"> </v>
      </c>
    </row>
    <row r="549" spans="2:7" ht="20.100000000000001" customHeight="1" x14ac:dyDescent="0.25">
      <c r="B549" s="128" t="str">
        <f>IF(ROW()-Fila_Títulos&gt;Número_de_Pagos," ",ROW()-Fila_Títulos)</f>
        <v xml:space="preserve"> </v>
      </c>
      <c r="C549" s="129" t="str">
        <f t="shared" si="16"/>
        <v xml:space="preserve"> </v>
      </c>
      <c r="D549" s="130" t="str">
        <f ca="1">IF(Saldo_Préstamo*Datos_Ingresados,Pago," ")</f>
        <v xml:space="preserve"> </v>
      </c>
      <c r="E549" s="130" t="str">
        <f ca="1">IF(Saldo_Préstamo*Datos_Ingresados,Intereses," ")</f>
        <v xml:space="preserve"> </v>
      </c>
      <c r="F549" s="130" t="str">
        <f ca="1">IF(Saldo_Préstamo*Datos_Ingresados,Capital," ")</f>
        <v xml:space="preserve"> </v>
      </c>
      <c r="G549" s="131" t="str">
        <f t="shared" ca="1" si="17"/>
        <v xml:space="preserve"> </v>
      </c>
    </row>
    <row r="550" spans="2:7" ht="20.100000000000001" customHeight="1" x14ac:dyDescent="0.25">
      <c r="B550" s="128" t="str">
        <f>IF(ROW()-Fila_Títulos&gt;Número_de_Pagos," ",ROW()-Fila_Títulos)</f>
        <v xml:space="preserve"> </v>
      </c>
      <c r="C550" s="129" t="str">
        <f t="shared" si="16"/>
        <v xml:space="preserve"> </v>
      </c>
      <c r="D550" s="130" t="str">
        <f ca="1">IF(Saldo_Préstamo*Datos_Ingresados,Pago," ")</f>
        <v xml:space="preserve"> </v>
      </c>
      <c r="E550" s="130" t="str">
        <f ca="1">IF(Saldo_Préstamo*Datos_Ingresados,Intereses," ")</f>
        <v xml:space="preserve"> </v>
      </c>
      <c r="F550" s="130" t="str">
        <f ca="1">IF(Saldo_Préstamo*Datos_Ingresados,Capital," ")</f>
        <v xml:space="preserve"> </v>
      </c>
      <c r="G550" s="131" t="str">
        <f t="shared" ca="1" si="17"/>
        <v xml:space="preserve"> </v>
      </c>
    </row>
    <row r="551" spans="2:7" ht="20.100000000000001" customHeight="1" x14ac:dyDescent="0.25">
      <c r="B551" s="128" t="str">
        <f>IF(ROW()-Fila_Títulos&gt;Número_de_Pagos," ",ROW()-Fila_Títulos)</f>
        <v xml:space="preserve"> </v>
      </c>
      <c r="C551" s="129" t="str">
        <f t="shared" si="16"/>
        <v xml:space="preserve"> </v>
      </c>
      <c r="D551" s="130" t="str">
        <f ca="1">IF(Saldo_Préstamo*Datos_Ingresados,Pago," ")</f>
        <v xml:space="preserve"> </v>
      </c>
      <c r="E551" s="130" t="str">
        <f ca="1">IF(Saldo_Préstamo*Datos_Ingresados,Intereses," ")</f>
        <v xml:space="preserve"> </v>
      </c>
      <c r="F551" s="130" t="str">
        <f ca="1">IF(Saldo_Préstamo*Datos_Ingresados,Capital," ")</f>
        <v xml:space="preserve"> </v>
      </c>
      <c r="G551" s="131" t="str">
        <f t="shared" ca="1" si="17"/>
        <v xml:space="preserve"> </v>
      </c>
    </row>
    <row r="552" spans="2:7" ht="20.100000000000001" customHeight="1" x14ac:dyDescent="0.25">
      <c r="B552" s="128" t="str">
        <f>IF(ROW()-Fila_Títulos&gt;Número_de_Pagos," ",ROW()-Fila_Títulos)</f>
        <v xml:space="preserve"> </v>
      </c>
      <c r="C552" s="129" t="str">
        <f t="shared" si="16"/>
        <v xml:space="preserve"> </v>
      </c>
      <c r="D552" s="130" t="str">
        <f ca="1">IF(Saldo_Préstamo*Datos_Ingresados,Pago," ")</f>
        <v xml:space="preserve"> </v>
      </c>
      <c r="E552" s="130" t="str">
        <f ca="1">IF(Saldo_Préstamo*Datos_Ingresados,Intereses," ")</f>
        <v xml:space="preserve"> </v>
      </c>
      <c r="F552" s="130" t="str">
        <f ca="1">IF(Saldo_Préstamo*Datos_Ingresados,Capital," ")</f>
        <v xml:space="preserve"> </v>
      </c>
      <c r="G552" s="131" t="str">
        <f t="shared" ca="1" si="17"/>
        <v xml:space="preserve"> </v>
      </c>
    </row>
    <row r="553" spans="2:7" ht="20.100000000000001" customHeight="1" x14ac:dyDescent="0.25">
      <c r="B553" s="128" t="str">
        <f>IF(ROW()-Fila_Títulos&gt;Número_de_Pagos," ",ROW()-Fila_Títulos)</f>
        <v xml:space="preserve"> </v>
      </c>
      <c r="C553" s="129" t="str">
        <f t="shared" si="16"/>
        <v xml:space="preserve"> </v>
      </c>
      <c r="D553" s="130" t="str">
        <f ca="1">IF(Saldo_Préstamo*Datos_Ingresados,Pago," ")</f>
        <v xml:space="preserve"> </v>
      </c>
      <c r="E553" s="130" t="str">
        <f ca="1">IF(Saldo_Préstamo*Datos_Ingresados,Intereses," ")</f>
        <v xml:space="preserve"> </v>
      </c>
      <c r="F553" s="130" t="str">
        <f ca="1">IF(Saldo_Préstamo*Datos_Ingresados,Capital," ")</f>
        <v xml:space="preserve"> </v>
      </c>
      <c r="G553" s="131" t="str">
        <f t="shared" ca="1" si="17"/>
        <v xml:space="preserve"> </v>
      </c>
    </row>
    <row r="554" spans="2:7" ht="20.100000000000001" customHeight="1" x14ac:dyDescent="0.25">
      <c r="B554" s="128" t="str">
        <f>IF(ROW()-Fila_Títulos&gt;Número_de_Pagos," ",ROW()-Fila_Títulos)</f>
        <v xml:space="preserve"> </v>
      </c>
      <c r="C554" s="129" t="str">
        <f t="shared" si="16"/>
        <v xml:space="preserve"> </v>
      </c>
      <c r="D554" s="130" t="str">
        <f ca="1">IF(Saldo_Préstamo*Datos_Ingresados,Pago," ")</f>
        <v xml:space="preserve"> </v>
      </c>
      <c r="E554" s="130" t="str">
        <f ca="1">IF(Saldo_Préstamo*Datos_Ingresados,Intereses," ")</f>
        <v xml:space="preserve"> </v>
      </c>
      <c r="F554" s="130" t="str">
        <f ca="1">IF(Saldo_Préstamo*Datos_Ingresados,Capital," ")</f>
        <v xml:space="preserve"> </v>
      </c>
      <c r="G554" s="131" t="str">
        <f t="shared" ca="1" si="17"/>
        <v xml:space="preserve"> </v>
      </c>
    </row>
    <row r="555" spans="2:7" ht="20.100000000000001" customHeight="1" x14ac:dyDescent="0.25">
      <c r="B555" s="128" t="str">
        <f>IF(ROW()-Fila_Títulos&gt;Número_de_Pagos," ",ROW()-Fila_Títulos)</f>
        <v xml:space="preserve"> </v>
      </c>
      <c r="C555" s="129" t="str">
        <f t="shared" si="16"/>
        <v xml:space="preserve"> </v>
      </c>
      <c r="D555" s="130" t="str">
        <f ca="1">IF(Saldo_Préstamo*Datos_Ingresados,Pago," ")</f>
        <v xml:space="preserve"> </v>
      </c>
      <c r="E555" s="130" t="str">
        <f ca="1">IF(Saldo_Préstamo*Datos_Ingresados,Intereses," ")</f>
        <v xml:space="preserve"> </v>
      </c>
      <c r="F555" s="130" t="str">
        <f ca="1">IF(Saldo_Préstamo*Datos_Ingresados,Capital," ")</f>
        <v xml:space="preserve"> </v>
      </c>
      <c r="G555" s="131" t="str">
        <f t="shared" ca="1" si="17"/>
        <v xml:space="preserve"> </v>
      </c>
    </row>
    <row r="556" spans="2:7" ht="20.100000000000001" customHeight="1" x14ac:dyDescent="0.25">
      <c r="B556" s="128" t="str">
        <f>IF(ROW()-Fila_Títulos&gt;Número_de_Pagos," ",ROW()-Fila_Títulos)</f>
        <v xml:space="preserve"> </v>
      </c>
      <c r="C556" s="129" t="str">
        <f t="shared" si="16"/>
        <v xml:space="preserve"> </v>
      </c>
      <c r="D556" s="130" t="str">
        <f ca="1">IF(Saldo_Préstamo*Datos_Ingresados,Pago," ")</f>
        <v xml:space="preserve"> </v>
      </c>
      <c r="E556" s="130" t="str">
        <f ca="1">IF(Saldo_Préstamo*Datos_Ingresados,Intereses," ")</f>
        <v xml:space="preserve"> </v>
      </c>
      <c r="F556" s="130" t="str">
        <f ca="1">IF(Saldo_Préstamo*Datos_Ingresados,Capital," ")</f>
        <v xml:space="preserve"> </v>
      </c>
      <c r="G556" s="131" t="str">
        <f t="shared" ca="1" si="17"/>
        <v xml:space="preserve"> </v>
      </c>
    </row>
    <row r="557" spans="2:7" ht="20.100000000000001" customHeight="1" x14ac:dyDescent="0.25">
      <c r="B557" s="128" t="str">
        <f>IF(ROW()-Fila_Títulos&gt;Número_de_Pagos," ",ROW()-Fila_Títulos)</f>
        <v xml:space="preserve"> </v>
      </c>
      <c r="C557" s="129" t="str">
        <f t="shared" si="16"/>
        <v xml:space="preserve"> </v>
      </c>
      <c r="D557" s="130" t="str">
        <f ca="1">IF(Saldo_Préstamo*Datos_Ingresados,Pago," ")</f>
        <v xml:space="preserve"> </v>
      </c>
      <c r="E557" s="130" t="str">
        <f ca="1">IF(Saldo_Préstamo*Datos_Ingresados,Intereses," ")</f>
        <v xml:space="preserve"> </v>
      </c>
      <c r="F557" s="130" t="str">
        <f ca="1">IF(Saldo_Préstamo*Datos_Ingresados,Capital," ")</f>
        <v xml:space="preserve"> </v>
      </c>
      <c r="G557" s="131" t="str">
        <f t="shared" ca="1" si="17"/>
        <v xml:space="preserve"> </v>
      </c>
    </row>
    <row r="558" spans="2:7" ht="20.100000000000001" customHeight="1" x14ac:dyDescent="0.25">
      <c r="B558" s="128" t="str">
        <f>IF(ROW()-Fila_Títulos&gt;Número_de_Pagos," ",ROW()-Fila_Títulos)</f>
        <v xml:space="preserve"> </v>
      </c>
      <c r="C558" s="129" t="str">
        <f t="shared" si="16"/>
        <v xml:space="preserve"> </v>
      </c>
      <c r="D558" s="130" t="str">
        <f ca="1">IF(Saldo_Préstamo*Datos_Ingresados,Pago," ")</f>
        <v xml:space="preserve"> </v>
      </c>
      <c r="E558" s="130" t="str">
        <f ca="1">IF(Saldo_Préstamo*Datos_Ingresados,Intereses," ")</f>
        <v xml:space="preserve"> </v>
      </c>
      <c r="F558" s="130" t="str">
        <f ca="1">IF(Saldo_Préstamo*Datos_Ingresados,Capital," ")</f>
        <v xml:space="preserve"> </v>
      </c>
      <c r="G558" s="131" t="str">
        <f t="shared" ca="1" si="17"/>
        <v xml:space="preserve"> </v>
      </c>
    </row>
    <row r="559" spans="2:7" ht="20.100000000000001" customHeight="1" x14ac:dyDescent="0.25">
      <c r="B559" s="128" t="str">
        <f>IF(ROW()-Fila_Títulos&gt;Número_de_Pagos," ",ROW()-Fila_Títulos)</f>
        <v xml:space="preserve"> </v>
      </c>
      <c r="C559" s="129" t="str">
        <f t="shared" si="16"/>
        <v xml:space="preserve"> </v>
      </c>
      <c r="D559" s="130" t="str">
        <f ca="1">IF(Saldo_Préstamo*Datos_Ingresados,Pago," ")</f>
        <v xml:space="preserve"> </v>
      </c>
      <c r="E559" s="130" t="str">
        <f ca="1">IF(Saldo_Préstamo*Datos_Ingresados,Intereses," ")</f>
        <v xml:space="preserve"> </v>
      </c>
      <c r="F559" s="130" t="str">
        <f ca="1">IF(Saldo_Préstamo*Datos_Ingresados,Capital," ")</f>
        <v xml:space="preserve"> </v>
      </c>
      <c r="G559" s="131" t="str">
        <f t="shared" ca="1" si="17"/>
        <v xml:space="preserve"> </v>
      </c>
    </row>
    <row r="560" spans="2:7" ht="20.100000000000001" customHeight="1" x14ac:dyDescent="0.25">
      <c r="B560" s="128" t="str">
        <f>IF(ROW()-Fila_Títulos&gt;Número_de_Pagos," ",ROW()-Fila_Títulos)</f>
        <v xml:space="preserve"> </v>
      </c>
      <c r="C560" s="129" t="str">
        <f t="shared" si="16"/>
        <v xml:space="preserve"> </v>
      </c>
      <c r="D560" s="130" t="str">
        <f ca="1">IF(Saldo_Préstamo*Datos_Ingresados,Pago," ")</f>
        <v xml:space="preserve"> </v>
      </c>
      <c r="E560" s="130" t="str">
        <f ca="1">IF(Saldo_Préstamo*Datos_Ingresados,Intereses," ")</f>
        <v xml:space="preserve"> </v>
      </c>
      <c r="F560" s="130" t="str">
        <f ca="1">IF(Saldo_Préstamo*Datos_Ingresados,Capital," ")</f>
        <v xml:space="preserve"> </v>
      </c>
      <c r="G560" s="131" t="str">
        <f t="shared" ca="1" si="17"/>
        <v xml:space="preserve"> </v>
      </c>
    </row>
    <row r="561" spans="2:7" ht="20.100000000000001" customHeight="1" x14ac:dyDescent="0.25">
      <c r="B561" s="128" t="str">
        <f>IF(ROW()-Fila_Títulos&gt;Número_de_Pagos," ",ROW()-Fila_Títulos)</f>
        <v xml:space="preserve"> </v>
      </c>
      <c r="C561" s="129" t="str">
        <f t="shared" si="16"/>
        <v xml:space="preserve"> </v>
      </c>
      <c r="D561" s="130" t="str">
        <f ca="1">IF(Saldo_Préstamo*Datos_Ingresados,Pago," ")</f>
        <v xml:space="preserve"> </v>
      </c>
      <c r="E561" s="130" t="str">
        <f ca="1">IF(Saldo_Préstamo*Datos_Ingresados,Intereses," ")</f>
        <v xml:space="preserve"> </v>
      </c>
      <c r="F561" s="130" t="str">
        <f ca="1">IF(Saldo_Préstamo*Datos_Ingresados,Capital," ")</f>
        <v xml:space="preserve"> </v>
      </c>
      <c r="G561" s="131" t="str">
        <f t="shared" ca="1" si="17"/>
        <v xml:space="preserve"> </v>
      </c>
    </row>
    <row r="562" spans="2:7" ht="20.100000000000001" customHeight="1" x14ac:dyDescent="0.25">
      <c r="B562" s="128" t="str">
        <f>IF(ROW()-Fila_Títulos&gt;Número_de_Pagos," ",ROW()-Fila_Títulos)</f>
        <v xml:space="preserve"> </v>
      </c>
      <c r="C562" s="129" t="str">
        <f t="shared" si="16"/>
        <v xml:space="preserve"> </v>
      </c>
      <c r="D562" s="130" t="str">
        <f ca="1">IF(Saldo_Préstamo*Datos_Ingresados,Pago," ")</f>
        <v xml:space="preserve"> </v>
      </c>
      <c r="E562" s="130" t="str">
        <f ca="1">IF(Saldo_Préstamo*Datos_Ingresados,Intereses," ")</f>
        <v xml:space="preserve"> </v>
      </c>
      <c r="F562" s="130" t="str">
        <f ca="1">IF(Saldo_Préstamo*Datos_Ingresados,Capital," ")</f>
        <v xml:space="preserve"> </v>
      </c>
      <c r="G562" s="131" t="str">
        <f t="shared" ca="1" si="17"/>
        <v xml:space="preserve"> </v>
      </c>
    </row>
    <row r="563" spans="2:7" ht="20.100000000000001" customHeight="1" x14ac:dyDescent="0.25">
      <c r="B563" s="128" t="str">
        <f>IF(ROW()-Fila_Títulos&gt;Número_de_Pagos," ",ROW()-Fila_Títulos)</f>
        <v xml:space="preserve"> </v>
      </c>
      <c r="C563" s="129" t="str">
        <f t="shared" si="16"/>
        <v xml:space="preserve"> </v>
      </c>
      <c r="D563" s="130" t="str">
        <f ca="1">IF(Saldo_Préstamo*Datos_Ingresados,Pago," ")</f>
        <v xml:space="preserve"> </v>
      </c>
      <c r="E563" s="130" t="str">
        <f ca="1">IF(Saldo_Préstamo*Datos_Ingresados,Intereses," ")</f>
        <v xml:space="preserve"> </v>
      </c>
      <c r="F563" s="130" t="str">
        <f ca="1">IF(Saldo_Préstamo*Datos_Ingresados,Capital," ")</f>
        <v xml:space="preserve"> </v>
      </c>
      <c r="G563" s="131" t="str">
        <f t="shared" ca="1" si="17"/>
        <v xml:space="preserve"> </v>
      </c>
    </row>
    <row r="564" spans="2:7" ht="20.100000000000001" customHeight="1" x14ac:dyDescent="0.25">
      <c r="B564" s="128" t="str">
        <f>IF(ROW()-Fila_Títulos&gt;Número_de_Pagos," ",ROW()-Fila_Títulos)</f>
        <v xml:space="preserve"> </v>
      </c>
      <c r="C564" s="129" t="str">
        <f t="shared" si="16"/>
        <v xml:space="preserve"> </v>
      </c>
      <c r="D564" s="130" t="str">
        <f ca="1">IF(Saldo_Préstamo*Datos_Ingresados,Pago," ")</f>
        <v xml:space="preserve"> </v>
      </c>
      <c r="E564" s="130" t="str">
        <f ca="1">IF(Saldo_Préstamo*Datos_Ingresados,Intereses," ")</f>
        <v xml:space="preserve"> </v>
      </c>
      <c r="F564" s="130" t="str">
        <f ca="1">IF(Saldo_Préstamo*Datos_Ingresados,Capital," ")</f>
        <v xml:space="preserve"> </v>
      </c>
      <c r="G564" s="131" t="str">
        <f t="shared" ca="1" si="17"/>
        <v xml:space="preserve"> </v>
      </c>
    </row>
    <row r="565" spans="2:7" ht="20.100000000000001" customHeight="1" x14ac:dyDescent="0.25">
      <c r="B565" s="128" t="str">
        <f>IF(ROW()-Fila_Títulos&gt;Número_de_Pagos," ",ROW()-Fila_Títulos)</f>
        <v xml:space="preserve"> </v>
      </c>
      <c r="C565" s="129" t="str">
        <f t="shared" si="16"/>
        <v xml:space="preserve"> </v>
      </c>
      <c r="D565" s="130" t="str">
        <f ca="1">IF(Saldo_Préstamo*Datos_Ingresados,Pago," ")</f>
        <v xml:space="preserve"> </v>
      </c>
      <c r="E565" s="130" t="str">
        <f ca="1">IF(Saldo_Préstamo*Datos_Ingresados,Intereses," ")</f>
        <v xml:space="preserve"> </v>
      </c>
      <c r="F565" s="130" t="str">
        <f ca="1">IF(Saldo_Préstamo*Datos_Ingresados,Capital," ")</f>
        <v xml:space="preserve"> </v>
      </c>
      <c r="G565" s="131" t="str">
        <f t="shared" ca="1" si="17"/>
        <v xml:space="preserve"> </v>
      </c>
    </row>
    <row r="566" spans="2:7" ht="20.100000000000001" customHeight="1" x14ac:dyDescent="0.25">
      <c r="B566" s="128" t="str">
        <f>IF(ROW()-Fila_Títulos&gt;Número_de_Pagos," ",ROW()-Fila_Títulos)</f>
        <v xml:space="preserve"> </v>
      </c>
      <c r="C566" s="129" t="str">
        <f t="shared" si="16"/>
        <v xml:space="preserve"> </v>
      </c>
      <c r="D566" s="130" t="str">
        <f ca="1">IF(Saldo_Préstamo*Datos_Ingresados,Pago," ")</f>
        <v xml:space="preserve"> </v>
      </c>
      <c r="E566" s="130" t="str">
        <f ca="1">IF(Saldo_Préstamo*Datos_Ingresados,Intereses," ")</f>
        <v xml:space="preserve"> </v>
      </c>
      <c r="F566" s="130" t="str">
        <f ca="1">IF(Saldo_Préstamo*Datos_Ingresados,Capital," ")</f>
        <v xml:space="preserve"> </v>
      </c>
      <c r="G566" s="131" t="str">
        <f t="shared" ca="1" si="17"/>
        <v xml:space="preserve"> </v>
      </c>
    </row>
    <row r="567" spans="2:7" ht="20.100000000000001" customHeight="1" x14ac:dyDescent="0.25">
      <c r="B567" s="128" t="str">
        <f>IF(ROW()-Fila_Títulos&gt;Número_de_Pagos," ",ROW()-Fila_Títulos)</f>
        <v xml:space="preserve"> </v>
      </c>
      <c r="C567" s="129" t="str">
        <f t="shared" si="16"/>
        <v xml:space="preserve"> </v>
      </c>
      <c r="D567" s="130" t="str">
        <f ca="1">IF(Saldo_Préstamo*Datos_Ingresados,Pago," ")</f>
        <v xml:space="preserve"> </v>
      </c>
      <c r="E567" s="130" t="str">
        <f ca="1">IF(Saldo_Préstamo*Datos_Ingresados,Intereses," ")</f>
        <v xml:space="preserve"> </v>
      </c>
      <c r="F567" s="130" t="str">
        <f ca="1">IF(Saldo_Préstamo*Datos_Ingresados,Capital," ")</f>
        <v xml:space="preserve"> </v>
      </c>
      <c r="G567" s="131" t="str">
        <f t="shared" ca="1" si="17"/>
        <v xml:space="preserve"> </v>
      </c>
    </row>
    <row r="568" spans="2:7" ht="20.100000000000001" customHeight="1" x14ac:dyDescent="0.25">
      <c r="B568" s="128" t="str">
        <f>IF(ROW()-Fila_Títulos&gt;Número_de_Pagos," ",ROW()-Fila_Títulos)</f>
        <v xml:space="preserve"> </v>
      </c>
      <c r="C568" s="129" t="str">
        <f t="shared" si="16"/>
        <v xml:space="preserve"> </v>
      </c>
      <c r="D568" s="130" t="str">
        <f ca="1">IF(Saldo_Préstamo*Datos_Ingresados,Pago," ")</f>
        <v xml:space="preserve"> </v>
      </c>
      <c r="E568" s="130" t="str">
        <f ca="1">IF(Saldo_Préstamo*Datos_Ingresados,Intereses," ")</f>
        <v xml:space="preserve"> </v>
      </c>
      <c r="F568" s="130" t="str">
        <f ca="1">IF(Saldo_Préstamo*Datos_Ingresados,Capital," ")</f>
        <v xml:space="preserve"> </v>
      </c>
      <c r="G568" s="131" t="str">
        <f t="shared" ca="1" si="17"/>
        <v xml:space="preserve"> </v>
      </c>
    </row>
    <row r="569" spans="2:7" ht="20.100000000000001" customHeight="1" x14ac:dyDescent="0.25">
      <c r="B569" s="128" t="str">
        <f>IF(ROW()-Fila_Títulos&gt;Número_de_Pagos," ",ROW()-Fila_Títulos)</f>
        <v xml:space="preserve"> </v>
      </c>
      <c r="C569" s="129" t="str">
        <f t="shared" si="16"/>
        <v xml:space="preserve"> </v>
      </c>
      <c r="D569" s="130" t="str">
        <f ca="1">IF(Saldo_Préstamo*Datos_Ingresados,Pago," ")</f>
        <v xml:space="preserve"> </v>
      </c>
      <c r="E569" s="130" t="str">
        <f ca="1">IF(Saldo_Préstamo*Datos_Ingresados,Intereses," ")</f>
        <v xml:space="preserve"> </v>
      </c>
      <c r="F569" s="130" t="str">
        <f ca="1">IF(Saldo_Préstamo*Datos_Ingresados,Capital," ")</f>
        <v xml:space="preserve"> </v>
      </c>
      <c r="G569" s="131" t="str">
        <f t="shared" ca="1" si="17"/>
        <v xml:space="preserve"> </v>
      </c>
    </row>
    <row r="570" spans="2:7" ht="20.100000000000001" customHeight="1" x14ac:dyDescent="0.25">
      <c r="B570" s="128" t="str">
        <f>IF(ROW()-Fila_Títulos&gt;Número_de_Pagos," ",ROW()-Fila_Títulos)</f>
        <v xml:space="preserve"> </v>
      </c>
      <c r="C570" s="129" t="str">
        <f t="shared" si="16"/>
        <v xml:space="preserve"> </v>
      </c>
      <c r="D570" s="130" t="str">
        <f ca="1">IF(Saldo_Préstamo*Datos_Ingresados,Pago," ")</f>
        <v xml:space="preserve"> </v>
      </c>
      <c r="E570" s="130" t="str">
        <f ca="1">IF(Saldo_Préstamo*Datos_Ingresados,Intereses," ")</f>
        <v xml:space="preserve"> </v>
      </c>
      <c r="F570" s="130" t="str">
        <f ca="1">IF(Saldo_Préstamo*Datos_Ingresados,Capital," ")</f>
        <v xml:space="preserve"> </v>
      </c>
      <c r="G570" s="131" t="str">
        <f t="shared" ca="1" si="17"/>
        <v xml:space="preserve"> </v>
      </c>
    </row>
    <row r="571" spans="2:7" ht="20.100000000000001" customHeight="1" x14ac:dyDescent="0.25">
      <c r="B571" s="128" t="str">
        <f>IF(ROW()-Fila_Títulos&gt;Número_de_Pagos," ",ROW()-Fila_Títulos)</f>
        <v xml:space="preserve"> </v>
      </c>
      <c r="C571" s="129" t="str">
        <f t="shared" si="16"/>
        <v xml:space="preserve"> </v>
      </c>
      <c r="D571" s="130" t="str">
        <f ca="1">IF(Saldo_Préstamo*Datos_Ingresados,Pago," ")</f>
        <v xml:space="preserve"> </v>
      </c>
      <c r="E571" s="130" t="str">
        <f ca="1">IF(Saldo_Préstamo*Datos_Ingresados,Intereses," ")</f>
        <v xml:space="preserve"> </v>
      </c>
      <c r="F571" s="130" t="str">
        <f ca="1">IF(Saldo_Préstamo*Datos_Ingresados,Capital," ")</f>
        <v xml:space="preserve"> </v>
      </c>
      <c r="G571" s="131" t="str">
        <f t="shared" ca="1" si="17"/>
        <v xml:space="preserve"> </v>
      </c>
    </row>
    <row r="572" spans="2:7" ht="20.100000000000001" customHeight="1" x14ac:dyDescent="0.25">
      <c r="B572" s="128" t="str">
        <f>IF(ROW()-Fila_Títulos&gt;Número_de_Pagos," ",ROW()-Fila_Títulos)</f>
        <v xml:space="preserve"> </v>
      </c>
      <c r="C572" s="129" t="str">
        <f t="shared" si="16"/>
        <v xml:space="preserve"> </v>
      </c>
      <c r="D572" s="130" t="str">
        <f ca="1">IF(Saldo_Préstamo*Datos_Ingresados,Pago," ")</f>
        <v xml:space="preserve"> </v>
      </c>
      <c r="E572" s="130" t="str">
        <f ca="1">IF(Saldo_Préstamo*Datos_Ingresados,Intereses," ")</f>
        <v xml:space="preserve"> </v>
      </c>
      <c r="F572" s="130" t="str">
        <f ca="1">IF(Saldo_Préstamo*Datos_Ingresados,Capital," ")</f>
        <v xml:space="preserve"> </v>
      </c>
      <c r="G572" s="131" t="str">
        <f t="shared" ca="1" si="17"/>
        <v xml:space="preserve"> </v>
      </c>
    </row>
    <row r="573" spans="2:7" ht="20.100000000000001" customHeight="1" x14ac:dyDescent="0.25">
      <c r="B573" s="128" t="str">
        <f>IF(ROW()-Fila_Títulos&gt;Número_de_Pagos," ",ROW()-Fila_Títulos)</f>
        <v xml:space="preserve"> </v>
      </c>
      <c r="C573" s="129" t="str">
        <f t="shared" si="16"/>
        <v xml:space="preserve"> </v>
      </c>
      <c r="D573" s="130" t="str">
        <f ca="1">IF(Saldo_Préstamo*Datos_Ingresados,Pago," ")</f>
        <v xml:space="preserve"> </v>
      </c>
      <c r="E573" s="130" t="str">
        <f ca="1">IF(Saldo_Préstamo*Datos_Ingresados,Intereses," ")</f>
        <v xml:space="preserve"> </v>
      </c>
      <c r="F573" s="130" t="str">
        <f ca="1">IF(Saldo_Préstamo*Datos_Ingresados,Capital," ")</f>
        <v xml:space="preserve"> </v>
      </c>
      <c r="G573" s="131" t="str">
        <f t="shared" ca="1" si="17"/>
        <v xml:space="preserve"> </v>
      </c>
    </row>
    <row r="574" spans="2:7" ht="20.100000000000001" customHeight="1" x14ac:dyDescent="0.25">
      <c r="B574" s="128" t="str">
        <f>IF(ROW()-Fila_Títulos&gt;Número_de_Pagos," ",ROW()-Fila_Títulos)</f>
        <v xml:space="preserve"> </v>
      </c>
      <c r="C574" s="129" t="str">
        <f t="shared" si="16"/>
        <v xml:space="preserve"> </v>
      </c>
      <c r="D574" s="130" t="str">
        <f ca="1">IF(Saldo_Préstamo*Datos_Ingresados,Pago," ")</f>
        <v xml:space="preserve"> </v>
      </c>
      <c r="E574" s="130" t="str">
        <f ca="1">IF(Saldo_Préstamo*Datos_Ingresados,Intereses," ")</f>
        <v xml:space="preserve"> </v>
      </c>
      <c r="F574" s="130" t="str">
        <f ca="1">IF(Saldo_Préstamo*Datos_Ingresados,Capital," ")</f>
        <v xml:space="preserve"> </v>
      </c>
      <c r="G574" s="131" t="str">
        <f t="shared" ca="1" si="17"/>
        <v xml:space="preserve"> </v>
      </c>
    </row>
    <row r="575" spans="2:7" ht="20.100000000000001" customHeight="1" x14ac:dyDescent="0.25">
      <c r="B575" s="128" t="str">
        <f>IF(ROW()-Fila_Títulos&gt;Número_de_Pagos," ",ROW()-Fila_Títulos)</f>
        <v xml:space="preserve"> </v>
      </c>
      <c r="C575" s="129" t="str">
        <f t="shared" si="16"/>
        <v xml:space="preserve"> </v>
      </c>
      <c r="D575" s="130" t="str">
        <f ca="1">IF(Saldo_Préstamo*Datos_Ingresados,Pago," ")</f>
        <v xml:space="preserve"> </v>
      </c>
      <c r="E575" s="130" t="str">
        <f ca="1">IF(Saldo_Préstamo*Datos_Ingresados,Intereses," ")</f>
        <v xml:space="preserve"> </v>
      </c>
      <c r="F575" s="130" t="str">
        <f ca="1">IF(Saldo_Préstamo*Datos_Ingresados,Capital," ")</f>
        <v xml:space="preserve"> </v>
      </c>
      <c r="G575" s="131" t="str">
        <f t="shared" ca="1" si="17"/>
        <v xml:space="preserve"> </v>
      </c>
    </row>
    <row r="576" spans="2:7" ht="20.100000000000001" customHeight="1" x14ac:dyDescent="0.25">
      <c r="B576" s="128" t="str">
        <f>IF(ROW()-Fila_Títulos&gt;Número_de_Pagos," ",ROW()-Fila_Títulos)</f>
        <v xml:space="preserve"> </v>
      </c>
      <c r="C576" s="129" t="str">
        <f t="shared" si="16"/>
        <v xml:space="preserve"> </v>
      </c>
      <c r="D576" s="130" t="str">
        <f ca="1">IF(Saldo_Préstamo*Datos_Ingresados,Pago," ")</f>
        <v xml:space="preserve"> </v>
      </c>
      <c r="E576" s="130" t="str">
        <f ca="1">IF(Saldo_Préstamo*Datos_Ingresados,Intereses," ")</f>
        <v xml:space="preserve"> </v>
      </c>
      <c r="F576" s="130" t="str">
        <f ca="1">IF(Saldo_Préstamo*Datos_Ingresados,Capital," ")</f>
        <v xml:space="preserve"> </v>
      </c>
      <c r="G576" s="131" t="str">
        <f t="shared" ca="1" si="17"/>
        <v xml:space="preserve"> </v>
      </c>
    </row>
    <row r="577" spans="2:7" ht="20.100000000000001" customHeight="1" x14ac:dyDescent="0.25">
      <c r="B577" s="128" t="str">
        <f>IF(ROW()-Fila_Títulos&gt;Número_de_Pagos," ",ROW()-Fila_Títulos)</f>
        <v xml:space="preserve"> </v>
      </c>
      <c r="C577" s="129" t="str">
        <f t="shared" si="16"/>
        <v xml:space="preserve"> </v>
      </c>
      <c r="D577" s="130" t="str">
        <f ca="1">IF(Saldo_Préstamo*Datos_Ingresados,Pago," ")</f>
        <v xml:space="preserve"> </v>
      </c>
      <c r="E577" s="130" t="str">
        <f ca="1">IF(Saldo_Préstamo*Datos_Ingresados,Intereses," ")</f>
        <v xml:space="preserve"> </v>
      </c>
      <c r="F577" s="130" t="str">
        <f ca="1">IF(Saldo_Préstamo*Datos_Ingresados,Capital," ")</f>
        <v xml:space="preserve"> </v>
      </c>
      <c r="G577" s="131" t="str">
        <f t="shared" ca="1" si="17"/>
        <v xml:space="preserve"> </v>
      </c>
    </row>
    <row r="578" spans="2:7" ht="20.100000000000001" customHeight="1" x14ac:dyDescent="0.25">
      <c r="B578" s="128" t="str">
        <f>IF(ROW()-Fila_Títulos&gt;Número_de_Pagos," ",ROW()-Fila_Títulos)</f>
        <v xml:space="preserve"> </v>
      </c>
      <c r="C578" s="129" t="str">
        <f t="shared" si="16"/>
        <v xml:space="preserve"> </v>
      </c>
      <c r="D578" s="130" t="str">
        <f ca="1">IF(Saldo_Préstamo*Datos_Ingresados,Pago," ")</f>
        <v xml:space="preserve"> </v>
      </c>
      <c r="E578" s="130" t="str">
        <f ca="1">IF(Saldo_Préstamo*Datos_Ingresados,Intereses," ")</f>
        <v xml:space="preserve"> </v>
      </c>
      <c r="F578" s="130" t="str">
        <f ca="1">IF(Saldo_Préstamo*Datos_Ingresados,Capital," ")</f>
        <v xml:space="preserve"> </v>
      </c>
      <c r="G578" s="131" t="str">
        <f t="shared" ca="1" si="17"/>
        <v xml:space="preserve"> </v>
      </c>
    </row>
    <row r="579" spans="2:7" ht="20.100000000000001" customHeight="1" x14ac:dyDescent="0.25">
      <c r="B579" s="128" t="str">
        <f>IF(ROW()-Fila_Títulos&gt;Número_de_Pagos," ",ROW()-Fila_Títulos)</f>
        <v xml:space="preserve"> </v>
      </c>
      <c r="C579" s="129" t="str">
        <f t="shared" si="16"/>
        <v xml:space="preserve"> </v>
      </c>
      <c r="D579" s="130" t="str">
        <f ca="1">IF(Saldo_Préstamo*Datos_Ingresados,Pago," ")</f>
        <v xml:space="preserve"> </v>
      </c>
      <c r="E579" s="130" t="str">
        <f ca="1">IF(Saldo_Préstamo*Datos_Ingresados,Intereses," ")</f>
        <v xml:space="preserve"> </v>
      </c>
      <c r="F579" s="130" t="str">
        <f ca="1">IF(Saldo_Préstamo*Datos_Ingresados,Capital," ")</f>
        <v xml:space="preserve"> </v>
      </c>
      <c r="G579" s="131" t="str">
        <f t="shared" ca="1" si="17"/>
        <v xml:space="preserve"> </v>
      </c>
    </row>
    <row r="580" spans="2:7" ht="20.100000000000001" customHeight="1" x14ac:dyDescent="0.25">
      <c r="B580" s="128" t="str">
        <f>IF(ROW()-Fila_Títulos&gt;Número_de_Pagos," ",ROW()-Fila_Títulos)</f>
        <v xml:space="preserve"> </v>
      </c>
      <c r="C580" s="129" t="str">
        <f t="shared" si="16"/>
        <v xml:space="preserve"> </v>
      </c>
      <c r="D580" s="130" t="str">
        <f ca="1">IF(Saldo_Préstamo*Datos_Ingresados,Pago," ")</f>
        <v xml:space="preserve"> </v>
      </c>
      <c r="E580" s="130" t="str">
        <f ca="1">IF(Saldo_Préstamo*Datos_Ingresados,Intereses," ")</f>
        <v xml:space="preserve"> </v>
      </c>
      <c r="F580" s="130" t="str">
        <f ca="1">IF(Saldo_Préstamo*Datos_Ingresados,Capital," ")</f>
        <v xml:space="preserve"> </v>
      </c>
      <c r="G580" s="131" t="str">
        <f t="shared" ca="1" si="17"/>
        <v xml:space="preserve"> </v>
      </c>
    </row>
    <row r="581" spans="2:7" ht="20.100000000000001" customHeight="1" x14ac:dyDescent="0.25">
      <c r="B581" s="128" t="str">
        <f>IF(ROW()-Fila_Títulos&gt;Número_de_Pagos," ",ROW()-Fila_Títulos)</f>
        <v xml:space="preserve"> </v>
      </c>
      <c r="C581" s="129" t="str">
        <f t="shared" si="16"/>
        <v xml:space="preserve"> </v>
      </c>
      <c r="D581" s="130" t="str">
        <f ca="1">IF(Saldo_Préstamo*Datos_Ingresados,Pago," ")</f>
        <v xml:space="preserve"> </v>
      </c>
      <c r="E581" s="130" t="str">
        <f ca="1">IF(Saldo_Préstamo*Datos_Ingresados,Intereses," ")</f>
        <v xml:space="preserve"> </v>
      </c>
      <c r="F581" s="130" t="str">
        <f ca="1">IF(Saldo_Préstamo*Datos_Ingresados,Capital," ")</f>
        <v xml:space="preserve"> </v>
      </c>
      <c r="G581" s="131" t="str">
        <f t="shared" ca="1" si="17"/>
        <v xml:space="preserve"> </v>
      </c>
    </row>
    <row r="582" spans="2:7" ht="20.100000000000001" customHeight="1" x14ac:dyDescent="0.25">
      <c r="B582" s="128" t="str">
        <f>IF(ROW()-Fila_Títulos&gt;Número_de_Pagos," ",ROW()-Fila_Títulos)</f>
        <v xml:space="preserve"> </v>
      </c>
      <c r="C582" s="129" t="str">
        <f t="shared" si="16"/>
        <v xml:space="preserve"> </v>
      </c>
      <c r="D582" s="130" t="str">
        <f ca="1">IF(Saldo_Préstamo*Datos_Ingresados,Pago," ")</f>
        <v xml:space="preserve"> </v>
      </c>
      <c r="E582" s="130" t="str">
        <f ca="1">IF(Saldo_Préstamo*Datos_Ingresados,Intereses," ")</f>
        <v xml:space="preserve"> </v>
      </c>
      <c r="F582" s="130" t="str">
        <f ca="1">IF(Saldo_Préstamo*Datos_Ingresados,Capital," ")</f>
        <v xml:space="preserve"> </v>
      </c>
      <c r="G582" s="131" t="str">
        <f t="shared" ca="1" si="17"/>
        <v xml:space="preserve"> </v>
      </c>
    </row>
    <row r="583" spans="2:7" ht="20.100000000000001" customHeight="1" x14ac:dyDescent="0.25">
      <c r="B583" s="128" t="str">
        <f>IF(ROW()-Fila_Títulos&gt;Número_de_Pagos," ",ROW()-Fila_Títulos)</f>
        <v xml:space="preserve"> </v>
      </c>
      <c r="C583" s="129" t="str">
        <f t="shared" si="16"/>
        <v xml:space="preserve"> </v>
      </c>
      <c r="D583" s="130" t="str">
        <f ca="1">IF(Saldo_Préstamo*Datos_Ingresados,Pago," ")</f>
        <v xml:space="preserve"> </v>
      </c>
      <c r="E583" s="130" t="str">
        <f ca="1">IF(Saldo_Préstamo*Datos_Ingresados,Intereses," ")</f>
        <v xml:space="preserve"> </v>
      </c>
      <c r="F583" s="130" t="str">
        <f ca="1">IF(Saldo_Préstamo*Datos_Ingresados,Capital," ")</f>
        <v xml:space="preserve"> </v>
      </c>
      <c r="G583" s="131" t="str">
        <f t="shared" ca="1" si="17"/>
        <v xml:space="preserve"> </v>
      </c>
    </row>
    <row r="584" spans="2:7" ht="20.100000000000001" customHeight="1" x14ac:dyDescent="0.25">
      <c r="B584" s="128" t="str">
        <f>IF(ROW()-Fila_Títulos&gt;Número_de_Pagos," ",ROW()-Fila_Títulos)</f>
        <v xml:space="preserve"> </v>
      </c>
      <c r="C584" s="129" t="str">
        <f t="shared" si="16"/>
        <v xml:space="preserve"> </v>
      </c>
      <c r="D584" s="130" t="str">
        <f ca="1">IF(Saldo_Préstamo*Datos_Ingresados,Pago," ")</f>
        <v xml:space="preserve"> </v>
      </c>
      <c r="E584" s="130" t="str">
        <f ca="1">IF(Saldo_Préstamo*Datos_Ingresados,Intereses," ")</f>
        <v xml:space="preserve"> </v>
      </c>
      <c r="F584" s="130" t="str">
        <f ca="1">IF(Saldo_Préstamo*Datos_Ingresados,Capital," ")</f>
        <v xml:space="preserve"> </v>
      </c>
      <c r="G584" s="131" t="str">
        <f t="shared" ca="1" si="17"/>
        <v xml:space="preserve"> </v>
      </c>
    </row>
    <row r="585" spans="2:7" ht="20.100000000000001" customHeight="1" x14ac:dyDescent="0.25">
      <c r="B585" s="128" t="str">
        <f>IF(ROW()-Fila_Títulos&gt;Número_de_Pagos," ",ROW()-Fila_Títulos)</f>
        <v xml:space="preserve"> </v>
      </c>
      <c r="C585" s="129" t="str">
        <f t="shared" si="16"/>
        <v xml:space="preserve"> </v>
      </c>
      <c r="D585" s="130" t="str">
        <f ca="1">IF(Saldo_Préstamo*Datos_Ingresados,Pago," ")</f>
        <v xml:space="preserve"> </v>
      </c>
      <c r="E585" s="130" t="str">
        <f ca="1">IF(Saldo_Préstamo*Datos_Ingresados,Intereses," ")</f>
        <v xml:space="preserve"> </v>
      </c>
      <c r="F585" s="130" t="str">
        <f ca="1">IF(Saldo_Préstamo*Datos_Ingresados,Capital," ")</f>
        <v xml:space="preserve"> </v>
      </c>
      <c r="G585" s="131" t="str">
        <f t="shared" ca="1" si="17"/>
        <v xml:space="preserve"> </v>
      </c>
    </row>
    <row r="586" spans="2:7" ht="20.100000000000001" customHeight="1" x14ac:dyDescent="0.25">
      <c r="B586" s="128" t="str">
        <f>IF(ROW()-Fila_Títulos&gt;Número_de_Pagos," ",ROW()-Fila_Títulos)</f>
        <v xml:space="preserve"> </v>
      </c>
      <c r="C586" s="129" t="str">
        <f t="shared" si="16"/>
        <v xml:space="preserve"> </v>
      </c>
      <c r="D586" s="130" t="str">
        <f ca="1">IF(Saldo_Préstamo*Datos_Ingresados,Pago," ")</f>
        <v xml:space="preserve"> </v>
      </c>
      <c r="E586" s="130" t="str">
        <f ca="1">IF(Saldo_Préstamo*Datos_Ingresados,Intereses," ")</f>
        <v xml:space="preserve"> </v>
      </c>
      <c r="F586" s="130" t="str">
        <f ca="1">IF(Saldo_Préstamo*Datos_Ingresados,Capital," ")</f>
        <v xml:space="preserve"> </v>
      </c>
      <c r="G586" s="131" t="str">
        <f t="shared" ca="1" si="17"/>
        <v xml:space="preserve"> </v>
      </c>
    </row>
    <row r="587" spans="2:7" ht="20.100000000000001" customHeight="1" x14ac:dyDescent="0.25">
      <c r="B587" s="128" t="str">
        <f>IF(ROW()-Fila_Títulos&gt;Número_de_Pagos," ",ROW()-Fila_Títulos)</f>
        <v xml:space="preserve"> </v>
      </c>
      <c r="C587" s="129" t="str">
        <f t="shared" si="16"/>
        <v xml:space="preserve"> </v>
      </c>
      <c r="D587" s="130" t="str">
        <f ca="1">IF(Saldo_Préstamo*Datos_Ingresados,Pago," ")</f>
        <v xml:space="preserve"> </v>
      </c>
      <c r="E587" s="130" t="str">
        <f ca="1">IF(Saldo_Préstamo*Datos_Ingresados,Intereses," ")</f>
        <v xml:space="preserve"> </v>
      </c>
      <c r="F587" s="130" t="str">
        <f ca="1">IF(Saldo_Préstamo*Datos_Ingresados,Capital," ")</f>
        <v xml:space="preserve"> </v>
      </c>
      <c r="G587" s="131" t="str">
        <f t="shared" ca="1" si="17"/>
        <v xml:space="preserve"> </v>
      </c>
    </row>
    <row r="588" spans="2:7" ht="20.100000000000001" customHeight="1" x14ac:dyDescent="0.25">
      <c r="B588" s="128" t="str">
        <f>IF(ROW()-Fila_Títulos&gt;Número_de_Pagos," ",ROW()-Fila_Títulos)</f>
        <v xml:space="preserve"> </v>
      </c>
      <c r="C588" s="129" t="str">
        <f t="shared" si="16"/>
        <v xml:space="preserve"> </v>
      </c>
      <c r="D588" s="130" t="str">
        <f ca="1">IF(Saldo_Préstamo*Datos_Ingresados,Pago," ")</f>
        <v xml:space="preserve"> </v>
      </c>
      <c r="E588" s="130" t="str">
        <f ca="1">IF(Saldo_Préstamo*Datos_Ingresados,Intereses," ")</f>
        <v xml:space="preserve"> </v>
      </c>
      <c r="F588" s="130" t="str">
        <f ca="1">IF(Saldo_Préstamo*Datos_Ingresados,Capital," ")</f>
        <v xml:space="preserve"> </v>
      </c>
      <c r="G588" s="131" t="str">
        <f t="shared" ca="1" si="17"/>
        <v xml:space="preserve"> </v>
      </c>
    </row>
    <row r="589" spans="2:7" ht="20.100000000000001" customHeight="1" x14ac:dyDescent="0.25">
      <c r="B589" s="128" t="str">
        <f>IF(ROW()-Fila_Títulos&gt;Número_de_Pagos," ",ROW()-Fila_Títulos)</f>
        <v xml:space="preserve"> </v>
      </c>
      <c r="C589" s="129" t="str">
        <f t="shared" si="16"/>
        <v xml:space="preserve"> </v>
      </c>
      <c r="D589" s="130" t="str">
        <f ca="1">IF(Saldo_Préstamo*Datos_Ingresados,Pago," ")</f>
        <v xml:space="preserve"> </v>
      </c>
      <c r="E589" s="130" t="str">
        <f ca="1">IF(Saldo_Préstamo*Datos_Ingresados,Intereses," ")</f>
        <v xml:space="preserve"> </v>
      </c>
      <c r="F589" s="130" t="str">
        <f ca="1">IF(Saldo_Préstamo*Datos_Ingresados,Capital," ")</f>
        <v xml:space="preserve"> </v>
      </c>
      <c r="G589" s="131" t="str">
        <f t="shared" ca="1" si="17"/>
        <v xml:space="preserve"> </v>
      </c>
    </row>
    <row r="590" spans="2:7" ht="20.100000000000001" customHeight="1" x14ac:dyDescent="0.25">
      <c r="B590" s="128" t="str">
        <f>IF(ROW()-Fila_Títulos&gt;Número_de_Pagos," ",ROW()-Fila_Títulos)</f>
        <v xml:space="preserve"> </v>
      </c>
      <c r="C590" s="129" t="str">
        <f t="shared" si="16"/>
        <v xml:space="preserve"> </v>
      </c>
      <c r="D590" s="130" t="str">
        <f ca="1">IF(Saldo_Préstamo*Datos_Ingresados,Pago," ")</f>
        <v xml:space="preserve"> </v>
      </c>
      <c r="E590" s="130" t="str">
        <f ca="1">IF(Saldo_Préstamo*Datos_Ingresados,Intereses," ")</f>
        <v xml:space="preserve"> </v>
      </c>
      <c r="F590" s="130" t="str">
        <f ca="1">IF(Saldo_Préstamo*Datos_Ingresados,Capital," ")</f>
        <v xml:space="preserve"> </v>
      </c>
      <c r="G590" s="131" t="str">
        <f t="shared" ca="1" si="17"/>
        <v xml:space="preserve"> </v>
      </c>
    </row>
    <row r="591" spans="2:7" ht="20.100000000000001" customHeight="1" x14ac:dyDescent="0.25">
      <c r="B591" s="128" t="str">
        <f>IF(ROW()-Fila_Títulos&gt;Número_de_Pagos," ",ROW()-Fila_Títulos)</f>
        <v xml:space="preserve"> </v>
      </c>
      <c r="C591" s="129" t="str">
        <f t="shared" si="16"/>
        <v xml:space="preserve"> </v>
      </c>
      <c r="D591" s="130" t="str">
        <f ca="1">IF(Saldo_Préstamo*Datos_Ingresados,Pago," ")</f>
        <v xml:space="preserve"> </v>
      </c>
      <c r="E591" s="130" t="str">
        <f ca="1">IF(Saldo_Préstamo*Datos_Ingresados,Intereses," ")</f>
        <v xml:space="preserve"> </v>
      </c>
      <c r="F591" s="130" t="str">
        <f ca="1">IF(Saldo_Préstamo*Datos_Ingresados,Capital," ")</f>
        <v xml:space="preserve"> </v>
      </c>
      <c r="G591" s="131" t="str">
        <f t="shared" ca="1" si="17"/>
        <v xml:space="preserve"> </v>
      </c>
    </row>
    <row r="592" spans="2:7" ht="20.100000000000001" customHeight="1" x14ac:dyDescent="0.25">
      <c r="B592" s="128" t="str">
        <f>IF(ROW()-Fila_Títulos&gt;Número_de_Pagos," ",ROW()-Fila_Títulos)</f>
        <v xml:space="preserve"> </v>
      </c>
      <c r="C592" s="129" t="str">
        <f t="shared" si="16"/>
        <v xml:space="preserve"> </v>
      </c>
      <c r="D592" s="130" t="str">
        <f ca="1">IF(Saldo_Préstamo*Datos_Ingresados,Pago," ")</f>
        <v xml:space="preserve"> </v>
      </c>
      <c r="E592" s="130" t="str">
        <f ca="1">IF(Saldo_Préstamo*Datos_Ingresados,Intereses," ")</f>
        <v xml:space="preserve"> </v>
      </c>
      <c r="F592" s="130" t="str">
        <f ca="1">IF(Saldo_Préstamo*Datos_Ingresados,Capital," ")</f>
        <v xml:space="preserve"> </v>
      </c>
      <c r="G592" s="131" t="str">
        <f t="shared" ca="1" si="17"/>
        <v xml:space="preserve"> </v>
      </c>
    </row>
    <row r="593" spans="2:7" ht="20.100000000000001" customHeight="1" x14ac:dyDescent="0.25">
      <c r="B593" s="128" t="str">
        <f>IF(ROW()-Fila_Títulos&gt;Número_de_Pagos," ",ROW()-Fila_Títulos)</f>
        <v xml:space="preserve"> </v>
      </c>
      <c r="C593" s="129" t="str">
        <f t="shared" si="16"/>
        <v xml:space="preserve"> </v>
      </c>
      <c r="D593" s="130" t="str">
        <f ca="1">IF(Saldo_Préstamo*Datos_Ingresados,Pago," ")</f>
        <v xml:space="preserve"> </v>
      </c>
      <c r="E593" s="130" t="str">
        <f ca="1">IF(Saldo_Préstamo*Datos_Ingresados,Intereses," ")</f>
        <v xml:space="preserve"> </v>
      </c>
      <c r="F593" s="130" t="str">
        <f ca="1">IF(Saldo_Préstamo*Datos_Ingresados,Capital," ")</f>
        <v xml:space="preserve"> </v>
      </c>
      <c r="G593" s="131" t="str">
        <f t="shared" ca="1" si="17"/>
        <v xml:space="preserve"> </v>
      </c>
    </row>
    <row r="594" spans="2:7" ht="20.100000000000001" customHeight="1" x14ac:dyDescent="0.25">
      <c r="B594" s="128" t="str">
        <f>IF(ROW()-Fila_Títulos&gt;Número_de_Pagos," ",ROW()-Fila_Títulos)</f>
        <v xml:space="preserve"> </v>
      </c>
      <c r="C594" s="129" t="str">
        <f t="shared" si="16"/>
        <v xml:space="preserve"> </v>
      </c>
      <c r="D594" s="130" t="str">
        <f ca="1">IF(Saldo_Préstamo*Datos_Ingresados,Pago," ")</f>
        <v xml:space="preserve"> </v>
      </c>
      <c r="E594" s="130" t="str">
        <f ca="1">IF(Saldo_Préstamo*Datos_Ingresados,Intereses," ")</f>
        <v xml:space="preserve"> </v>
      </c>
      <c r="F594" s="130" t="str">
        <f ca="1">IF(Saldo_Préstamo*Datos_Ingresados,Capital," ")</f>
        <v xml:space="preserve"> </v>
      </c>
      <c r="G594" s="131" t="str">
        <f t="shared" ca="1" si="17"/>
        <v xml:space="preserve"> </v>
      </c>
    </row>
    <row r="595" spans="2:7" ht="20.100000000000001" customHeight="1" x14ac:dyDescent="0.25">
      <c r="B595" s="128" t="str">
        <f>IF(ROW()-Fila_Títulos&gt;Número_de_Pagos," ",ROW()-Fila_Títulos)</f>
        <v xml:space="preserve"> </v>
      </c>
      <c r="C595" s="129" t="str">
        <f t="shared" si="16"/>
        <v xml:space="preserve"> </v>
      </c>
      <c r="D595" s="130" t="str">
        <f ca="1">IF(Saldo_Préstamo*Datos_Ingresados,Pago," ")</f>
        <v xml:space="preserve"> </v>
      </c>
      <c r="E595" s="130" t="str">
        <f ca="1">IF(Saldo_Préstamo*Datos_Ingresados,Intereses," ")</f>
        <v xml:space="preserve"> </v>
      </c>
      <c r="F595" s="130" t="str">
        <f ca="1">IF(Saldo_Préstamo*Datos_Ingresados,Capital," ")</f>
        <v xml:space="preserve"> </v>
      </c>
      <c r="G595" s="131" t="str">
        <f t="shared" ca="1" si="17"/>
        <v xml:space="preserve"> </v>
      </c>
    </row>
    <row r="596" spans="2:7" ht="20.100000000000001" customHeight="1" x14ac:dyDescent="0.25">
      <c r="B596" s="128" t="str">
        <f>IF(ROW()-Fila_Títulos&gt;Número_de_Pagos," ",ROW()-Fila_Títulos)</f>
        <v xml:space="preserve"> </v>
      </c>
      <c r="C596" s="129" t="str">
        <f t="shared" si="16"/>
        <v xml:space="preserve"> </v>
      </c>
      <c r="D596" s="130" t="str">
        <f ca="1">IF(Saldo_Préstamo*Datos_Ingresados,Pago," ")</f>
        <v xml:space="preserve"> </v>
      </c>
      <c r="E596" s="130" t="str">
        <f ca="1">IF(Saldo_Préstamo*Datos_Ingresados,Intereses," ")</f>
        <v xml:space="preserve"> </v>
      </c>
      <c r="F596" s="130" t="str">
        <f ca="1">IF(Saldo_Préstamo*Datos_Ingresados,Capital," ")</f>
        <v xml:space="preserve"> </v>
      </c>
      <c r="G596" s="131" t="str">
        <f t="shared" ca="1" si="17"/>
        <v xml:space="preserve"> </v>
      </c>
    </row>
    <row r="597" spans="2:7" ht="20.100000000000001" customHeight="1" x14ac:dyDescent="0.25">
      <c r="B597" s="128" t="str">
        <f>IF(ROW()-Fila_Títulos&gt;Número_de_Pagos," ",ROW()-Fila_Títulos)</f>
        <v xml:space="preserve"> </v>
      </c>
      <c r="C597" s="129" t="str">
        <f t="shared" ref="C597:C619" si="18">IF(B596&gt;=Número_de_Pagos," ",IF(Capitalización="quincenal",C596+15,IF(Capitalización="mensual",C596+30,IF(Capitalización="bimestral",C596+60,IF(Capitalización="trimestral",C596+90,IF(Capitalización="semestral",C596+180,IF(Capitalización="anual",C596+365,)))))))</f>
        <v xml:space="preserve"> </v>
      </c>
      <c r="D597" s="130" t="str">
        <f ca="1">IF(Saldo_Préstamo*Datos_Ingresados,Pago," ")</f>
        <v xml:space="preserve"> </v>
      </c>
      <c r="E597" s="130" t="str">
        <f ca="1">IF(Saldo_Préstamo*Datos_Ingresados,Intereses," ")</f>
        <v xml:space="preserve"> </v>
      </c>
      <c r="F597" s="130" t="str">
        <f ca="1">IF(Saldo_Préstamo*Datos_Ingresados,Capital," ")</f>
        <v xml:space="preserve"> </v>
      </c>
      <c r="G597" s="131" t="str">
        <f t="shared" ref="G597:G619" ca="1" si="19">IFERROR(G596-F597," ")</f>
        <v xml:space="preserve"> </v>
      </c>
    </row>
    <row r="598" spans="2:7" ht="20.100000000000001" customHeight="1" x14ac:dyDescent="0.25">
      <c r="B598" s="128" t="str">
        <f>IF(ROW()-Fila_Títulos&gt;Número_de_Pagos," ",ROW()-Fila_Títulos)</f>
        <v xml:space="preserve"> </v>
      </c>
      <c r="C598" s="129" t="str">
        <f t="shared" si="18"/>
        <v xml:space="preserve"> </v>
      </c>
      <c r="D598" s="130" t="str">
        <f ca="1">IF(Saldo_Préstamo*Datos_Ingresados,Pago," ")</f>
        <v xml:space="preserve"> </v>
      </c>
      <c r="E598" s="130" t="str">
        <f ca="1">IF(Saldo_Préstamo*Datos_Ingresados,Intereses," ")</f>
        <v xml:space="preserve"> </v>
      </c>
      <c r="F598" s="130" t="str">
        <f ca="1">IF(Saldo_Préstamo*Datos_Ingresados,Capital," ")</f>
        <v xml:space="preserve"> </v>
      </c>
      <c r="G598" s="131" t="str">
        <f t="shared" ca="1" si="19"/>
        <v xml:space="preserve"> </v>
      </c>
    </row>
    <row r="599" spans="2:7" ht="20.100000000000001" customHeight="1" x14ac:dyDescent="0.25">
      <c r="B599" s="128" t="str">
        <f>IF(ROW()-Fila_Títulos&gt;Número_de_Pagos," ",ROW()-Fila_Títulos)</f>
        <v xml:space="preserve"> </v>
      </c>
      <c r="C599" s="129" t="str">
        <f t="shared" si="18"/>
        <v xml:space="preserve"> </v>
      </c>
      <c r="D599" s="130" t="str">
        <f ca="1">IF(Saldo_Préstamo*Datos_Ingresados,Pago," ")</f>
        <v xml:space="preserve"> </v>
      </c>
      <c r="E599" s="130" t="str">
        <f ca="1">IF(Saldo_Préstamo*Datos_Ingresados,Intereses," ")</f>
        <v xml:space="preserve"> </v>
      </c>
      <c r="F599" s="130" t="str">
        <f ca="1">IF(Saldo_Préstamo*Datos_Ingresados,Capital," ")</f>
        <v xml:space="preserve"> </v>
      </c>
      <c r="G599" s="131" t="str">
        <f t="shared" ca="1" si="19"/>
        <v xml:space="preserve"> </v>
      </c>
    </row>
    <row r="600" spans="2:7" ht="20.100000000000001" customHeight="1" x14ac:dyDescent="0.25">
      <c r="B600" s="128" t="str">
        <f>IF(ROW()-Fila_Títulos&gt;Número_de_Pagos," ",ROW()-Fila_Títulos)</f>
        <v xml:space="preserve"> </v>
      </c>
      <c r="C600" s="129" t="str">
        <f t="shared" si="18"/>
        <v xml:space="preserve"> </v>
      </c>
      <c r="D600" s="130" t="str">
        <f ca="1">IF(Saldo_Préstamo*Datos_Ingresados,Pago," ")</f>
        <v xml:space="preserve"> </v>
      </c>
      <c r="E600" s="130" t="str">
        <f ca="1">IF(Saldo_Préstamo*Datos_Ingresados,Intereses," ")</f>
        <v xml:space="preserve"> </v>
      </c>
      <c r="F600" s="130" t="str">
        <f ca="1">IF(Saldo_Préstamo*Datos_Ingresados,Capital," ")</f>
        <v xml:space="preserve"> </v>
      </c>
      <c r="G600" s="131" t="str">
        <f t="shared" ca="1" si="19"/>
        <v xml:space="preserve"> </v>
      </c>
    </row>
    <row r="601" spans="2:7" ht="20.100000000000001" customHeight="1" x14ac:dyDescent="0.25">
      <c r="B601" s="128" t="str">
        <f>IF(ROW()-Fila_Títulos&gt;Número_de_Pagos," ",ROW()-Fila_Títulos)</f>
        <v xml:space="preserve"> </v>
      </c>
      <c r="C601" s="129" t="str">
        <f t="shared" si="18"/>
        <v xml:space="preserve"> </v>
      </c>
      <c r="D601" s="130" t="str">
        <f ca="1">IF(Saldo_Préstamo*Datos_Ingresados,Pago," ")</f>
        <v xml:space="preserve"> </v>
      </c>
      <c r="E601" s="130" t="str">
        <f ca="1">IF(Saldo_Préstamo*Datos_Ingresados,Intereses," ")</f>
        <v xml:space="preserve"> </v>
      </c>
      <c r="F601" s="130" t="str">
        <f ca="1">IF(Saldo_Préstamo*Datos_Ingresados,Capital," ")</f>
        <v xml:space="preserve"> </v>
      </c>
      <c r="G601" s="131" t="str">
        <f t="shared" ca="1" si="19"/>
        <v xml:space="preserve"> </v>
      </c>
    </row>
    <row r="602" spans="2:7" ht="20.100000000000001" customHeight="1" x14ac:dyDescent="0.25">
      <c r="B602" s="128" t="str">
        <f>IF(ROW()-Fila_Títulos&gt;Número_de_Pagos," ",ROW()-Fila_Títulos)</f>
        <v xml:space="preserve"> </v>
      </c>
      <c r="C602" s="129" t="str">
        <f t="shared" si="18"/>
        <v xml:space="preserve"> </v>
      </c>
      <c r="D602" s="130" t="str">
        <f ca="1">IF(Saldo_Préstamo*Datos_Ingresados,Pago," ")</f>
        <v xml:space="preserve"> </v>
      </c>
      <c r="E602" s="130" t="str">
        <f ca="1">IF(Saldo_Préstamo*Datos_Ingresados,Intereses," ")</f>
        <v xml:space="preserve"> </v>
      </c>
      <c r="F602" s="130" t="str">
        <f ca="1">IF(Saldo_Préstamo*Datos_Ingresados,Capital," ")</f>
        <v xml:space="preserve"> </v>
      </c>
      <c r="G602" s="131" t="str">
        <f t="shared" ca="1" si="19"/>
        <v xml:space="preserve"> </v>
      </c>
    </row>
    <row r="603" spans="2:7" ht="20.100000000000001" customHeight="1" x14ac:dyDescent="0.25">
      <c r="B603" s="128" t="str">
        <f>IF(ROW()-Fila_Títulos&gt;Número_de_Pagos," ",ROW()-Fila_Títulos)</f>
        <v xml:space="preserve"> </v>
      </c>
      <c r="C603" s="129" t="str">
        <f t="shared" si="18"/>
        <v xml:space="preserve"> </v>
      </c>
      <c r="D603" s="130" t="str">
        <f ca="1">IF(Saldo_Préstamo*Datos_Ingresados,Pago," ")</f>
        <v xml:space="preserve"> </v>
      </c>
      <c r="E603" s="130" t="str">
        <f ca="1">IF(Saldo_Préstamo*Datos_Ingresados,Intereses," ")</f>
        <v xml:space="preserve"> </v>
      </c>
      <c r="F603" s="130" t="str">
        <f ca="1">IF(Saldo_Préstamo*Datos_Ingresados,Capital," ")</f>
        <v xml:space="preserve"> </v>
      </c>
      <c r="G603" s="131" t="str">
        <f t="shared" ca="1" si="19"/>
        <v xml:space="preserve"> </v>
      </c>
    </row>
    <row r="604" spans="2:7" ht="20.100000000000001" customHeight="1" x14ac:dyDescent="0.25">
      <c r="B604" s="128" t="str">
        <f>IF(ROW()-Fila_Títulos&gt;Número_de_Pagos," ",ROW()-Fila_Títulos)</f>
        <v xml:space="preserve"> </v>
      </c>
      <c r="C604" s="129" t="str">
        <f t="shared" si="18"/>
        <v xml:space="preserve"> </v>
      </c>
      <c r="D604" s="130" t="str">
        <f ca="1">IF(Saldo_Préstamo*Datos_Ingresados,Pago," ")</f>
        <v xml:space="preserve"> </v>
      </c>
      <c r="E604" s="130" t="str">
        <f ca="1">IF(Saldo_Préstamo*Datos_Ingresados,Intereses," ")</f>
        <v xml:space="preserve"> </v>
      </c>
      <c r="F604" s="130" t="str">
        <f ca="1">IF(Saldo_Préstamo*Datos_Ingresados,Capital," ")</f>
        <v xml:space="preserve"> </v>
      </c>
      <c r="G604" s="131" t="str">
        <f t="shared" ca="1" si="19"/>
        <v xml:space="preserve"> </v>
      </c>
    </row>
    <row r="605" spans="2:7" ht="20.100000000000001" customHeight="1" x14ac:dyDescent="0.25">
      <c r="B605" s="128" t="str">
        <f>IF(ROW()-Fila_Títulos&gt;Número_de_Pagos," ",ROW()-Fila_Títulos)</f>
        <v xml:space="preserve"> </v>
      </c>
      <c r="C605" s="129" t="str">
        <f t="shared" si="18"/>
        <v xml:space="preserve"> </v>
      </c>
      <c r="D605" s="130" t="str">
        <f ca="1">IF(Saldo_Préstamo*Datos_Ingresados,Pago," ")</f>
        <v xml:space="preserve"> </v>
      </c>
      <c r="E605" s="130" t="str">
        <f ca="1">IF(Saldo_Préstamo*Datos_Ingresados,Intereses," ")</f>
        <v xml:space="preserve"> </v>
      </c>
      <c r="F605" s="130" t="str">
        <f ca="1">IF(Saldo_Préstamo*Datos_Ingresados,Capital," ")</f>
        <v xml:space="preserve"> </v>
      </c>
      <c r="G605" s="131" t="str">
        <f t="shared" ca="1" si="19"/>
        <v xml:space="preserve"> </v>
      </c>
    </row>
    <row r="606" spans="2:7" ht="20.100000000000001" customHeight="1" x14ac:dyDescent="0.25">
      <c r="B606" s="128" t="str">
        <f>IF(ROW()-Fila_Títulos&gt;Número_de_Pagos," ",ROW()-Fila_Títulos)</f>
        <v xml:space="preserve"> </v>
      </c>
      <c r="C606" s="129" t="str">
        <f t="shared" si="18"/>
        <v xml:space="preserve"> </v>
      </c>
      <c r="D606" s="130" t="str">
        <f ca="1">IF(Saldo_Préstamo*Datos_Ingresados,Pago," ")</f>
        <v xml:space="preserve"> </v>
      </c>
      <c r="E606" s="130" t="str">
        <f ca="1">IF(Saldo_Préstamo*Datos_Ingresados,Intereses," ")</f>
        <v xml:space="preserve"> </v>
      </c>
      <c r="F606" s="130" t="str">
        <f ca="1">IF(Saldo_Préstamo*Datos_Ingresados,Capital," ")</f>
        <v xml:space="preserve"> </v>
      </c>
      <c r="G606" s="131" t="str">
        <f t="shared" ca="1" si="19"/>
        <v xml:space="preserve"> </v>
      </c>
    </row>
    <row r="607" spans="2:7" ht="20.100000000000001" customHeight="1" x14ac:dyDescent="0.25">
      <c r="B607" s="128" t="str">
        <f>IF(ROW()-Fila_Títulos&gt;Número_de_Pagos," ",ROW()-Fila_Títulos)</f>
        <v xml:space="preserve"> </v>
      </c>
      <c r="C607" s="129" t="str">
        <f t="shared" si="18"/>
        <v xml:space="preserve"> </v>
      </c>
      <c r="D607" s="130" t="str">
        <f ca="1">IF(Saldo_Préstamo*Datos_Ingresados,Pago," ")</f>
        <v xml:space="preserve"> </v>
      </c>
      <c r="E607" s="130" t="str">
        <f ca="1">IF(Saldo_Préstamo*Datos_Ingresados,Intereses," ")</f>
        <v xml:space="preserve"> </v>
      </c>
      <c r="F607" s="130" t="str">
        <f ca="1">IF(Saldo_Préstamo*Datos_Ingresados,Capital," ")</f>
        <v xml:space="preserve"> </v>
      </c>
      <c r="G607" s="131" t="str">
        <f t="shared" ca="1" si="19"/>
        <v xml:space="preserve"> </v>
      </c>
    </row>
    <row r="608" spans="2:7" ht="20.100000000000001" customHeight="1" x14ac:dyDescent="0.25">
      <c r="B608" s="128" t="str">
        <f>IF(ROW()-Fila_Títulos&gt;Número_de_Pagos," ",ROW()-Fila_Títulos)</f>
        <v xml:space="preserve"> </v>
      </c>
      <c r="C608" s="129" t="str">
        <f t="shared" si="18"/>
        <v xml:space="preserve"> </v>
      </c>
      <c r="D608" s="130" t="str">
        <f ca="1">IF(Saldo_Préstamo*Datos_Ingresados,Pago," ")</f>
        <v xml:space="preserve"> </v>
      </c>
      <c r="E608" s="130" t="str">
        <f ca="1">IF(Saldo_Préstamo*Datos_Ingresados,Intereses," ")</f>
        <v xml:space="preserve"> </v>
      </c>
      <c r="F608" s="130" t="str">
        <f ca="1">IF(Saldo_Préstamo*Datos_Ingresados,Capital," ")</f>
        <v xml:space="preserve"> </v>
      </c>
      <c r="G608" s="131" t="str">
        <f t="shared" ca="1" si="19"/>
        <v xml:space="preserve"> </v>
      </c>
    </row>
    <row r="609" spans="2:7" ht="20.100000000000001" customHeight="1" x14ac:dyDescent="0.25">
      <c r="B609" s="128" t="str">
        <f>IF(ROW()-Fila_Títulos&gt;Número_de_Pagos," ",ROW()-Fila_Títulos)</f>
        <v xml:space="preserve"> </v>
      </c>
      <c r="C609" s="129" t="str">
        <f t="shared" si="18"/>
        <v xml:space="preserve"> </v>
      </c>
      <c r="D609" s="130" t="str">
        <f ca="1">IF(Saldo_Préstamo*Datos_Ingresados,Pago," ")</f>
        <v xml:space="preserve"> </v>
      </c>
      <c r="E609" s="130" t="str">
        <f ca="1">IF(Saldo_Préstamo*Datos_Ingresados,Intereses," ")</f>
        <v xml:space="preserve"> </v>
      </c>
      <c r="F609" s="130" t="str">
        <f ca="1">IF(Saldo_Préstamo*Datos_Ingresados,Capital," ")</f>
        <v xml:space="preserve"> </v>
      </c>
      <c r="G609" s="131" t="str">
        <f t="shared" ca="1" si="19"/>
        <v xml:space="preserve"> </v>
      </c>
    </row>
    <row r="610" spans="2:7" ht="20.100000000000001" customHeight="1" x14ac:dyDescent="0.25">
      <c r="B610" s="128" t="str">
        <f>IF(ROW()-Fila_Títulos&gt;Número_de_Pagos," ",ROW()-Fila_Títulos)</f>
        <v xml:space="preserve"> </v>
      </c>
      <c r="C610" s="129" t="str">
        <f t="shared" si="18"/>
        <v xml:space="preserve"> </v>
      </c>
      <c r="D610" s="130" t="str">
        <f ca="1">IF(Saldo_Préstamo*Datos_Ingresados,Pago," ")</f>
        <v xml:space="preserve"> </v>
      </c>
      <c r="E610" s="130" t="str">
        <f ca="1">IF(Saldo_Préstamo*Datos_Ingresados,Intereses," ")</f>
        <v xml:space="preserve"> </v>
      </c>
      <c r="F610" s="130" t="str">
        <f ca="1">IF(Saldo_Préstamo*Datos_Ingresados,Capital," ")</f>
        <v xml:space="preserve"> </v>
      </c>
      <c r="G610" s="131" t="str">
        <f t="shared" ca="1" si="19"/>
        <v xml:space="preserve"> </v>
      </c>
    </row>
    <row r="611" spans="2:7" ht="20.100000000000001" customHeight="1" x14ac:dyDescent="0.25">
      <c r="B611" s="128" t="str">
        <f>IF(ROW()-Fila_Títulos&gt;Número_de_Pagos," ",ROW()-Fila_Títulos)</f>
        <v xml:space="preserve"> </v>
      </c>
      <c r="C611" s="129" t="str">
        <f t="shared" si="18"/>
        <v xml:space="preserve"> </v>
      </c>
      <c r="D611" s="130" t="str">
        <f ca="1">IF(Saldo_Préstamo*Datos_Ingresados,Pago," ")</f>
        <v xml:space="preserve"> </v>
      </c>
      <c r="E611" s="130" t="str">
        <f ca="1">IF(Saldo_Préstamo*Datos_Ingresados,Intereses," ")</f>
        <v xml:space="preserve"> </v>
      </c>
      <c r="F611" s="130" t="str">
        <f ca="1">IF(Saldo_Préstamo*Datos_Ingresados,Capital," ")</f>
        <v xml:space="preserve"> </v>
      </c>
      <c r="G611" s="131" t="str">
        <f t="shared" ca="1" si="19"/>
        <v xml:space="preserve"> </v>
      </c>
    </row>
    <row r="612" spans="2:7" ht="20.100000000000001" customHeight="1" x14ac:dyDescent="0.25">
      <c r="B612" s="128" t="str">
        <f>IF(ROW()-Fila_Títulos&gt;Número_de_Pagos," ",ROW()-Fila_Títulos)</f>
        <v xml:space="preserve"> </v>
      </c>
      <c r="C612" s="129" t="str">
        <f t="shared" si="18"/>
        <v xml:space="preserve"> </v>
      </c>
      <c r="D612" s="130" t="str">
        <f ca="1">IF(Saldo_Préstamo*Datos_Ingresados,Pago," ")</f>
        <v xml:space="preserve"> </v>
      </c>
      <c r="E612" s="130" t="str">
        <f ca="1">IF(Saldo_Préstamo*Datos_Ingresados,Intereses," ")</f>
        <v xml:space="preserve"> </v>
      </c>
      <c r="F612" s="130" t="str">
        <f ca="1">IF(Saldo_Préstamo*Datos_Ingresados,Capital," ")</f>
        <v xml:space="preserve"> </v>
      </c>
      <c r="G612" s="131" t="str">
        <f t="shared" ca="1" si="19"/>
        <v xml:space="preserve"> </v>
      </c>
    </row>
    <row r="613" spans="2:7" ht="20.100000000000001" customHeight="1" x14ac:dyDescent="0.25">
      <c r="B613" s="128" t="str">
        <f>IF(ROW()-Fila_Títulos&gt;Número_de_Pagos," ",ROW()-Fila_Títulos)</f>
        <v xml:space="preserve"> </v>
      </c>
      <c r="C613" s="129" t="str">
        <f t="shared" si="18"/>
        <v xml:space="preserve"> </v>
      </c>
      <c r="D613" s="130" t="str">
        <f ca="1">IF(Saldo_Préstamo*Datos_Ingresados,Pago," ")</f>
        <v xml:space="preserve"> </v>
      </c>
      <c r="E613" s="130" t="str">
        <f ca="1">IF(Saldo_Préstamo*Datos_Ingresados,Intereses," ")</f>
        <v xml:space="preserve"> </v>
      </c>
      <c r="F613" s="130" t="str">
        <f ca="1">IF(Saldo_Préstamo*Datos_Ingresados,Capital," ")</f>
        <v xml:space="preserve"> </v>
      </c>
      <c r="G613" s="131" t="str">
        <f t="shared" ca="1" si="19"/>
        <v xml:space="preserve"> </v>
      </c>
    </row>
    <row r="614" spans="2:7" ht="20.100000000000001" customHeight="1" x14ac:dyDescent="0.25">
      <c r="B614" s="128" t="str">
        <f>IF(ROW()-Fila_Títulos&gt;Número_de_Pagos," ",ROW()-Fila_Títulos)</f>
        <v xml:space="preserve"> </v>
      </c>
      <c r="C614" s="129" t="str">
        <f t="shared" si="18"/>
        <v xml:space="preserve"> </v>
      </c>
      <c r="D614" s="130" t="str">
        <f ca="1">IF(Saldo_Préstamo*Datos_Ingresados,Pago," ")</f>
        <v xml:space="preserve"> </v>
      </c>
      <c r="E614" s="130" t="str">
        <f ca="1">IF(Saldo_Préstamo*Datos_Ingresados,Intereses," ")</f>
        <v xml:space="preserve"> </v>
      </c>
      <c r="F614" s="130" t="str">
        <f ca="1">IF(Saldo_Préstamo*Datos_Ingresados,Capital," ")</f>
        <v xml:space="preserve"> </v>
      </c>
      <c r="G614" s="131" t="str">
        <f t="shared" ca="1" si="19"/>
        <v xml:space="preserve"> </v>
      </c>
    </row>
    <row r="615" spans="2:7" ht="20.100000000000001" customHeight="1" x14ac:dyDescent="0.25">
      <c r="B615" s="128" t="str">
        <f>IF(ROW()-Fila_Títulos&gt;Número_de_Pagos," ",ROW()-Fila_Títulos)</f>
        <v xml:space="preserve"> </v>
      </c>
      <c r="C615" s="129" t="str">
        <f t="shared" si="18"/>
        <v xml:space="preserve"> </v>
      </c>
      <c r="D615" s="130" t="str">
        <f ca="1">IF(Saldo_Préstamo*Datos_Ingresados,Pago," ")</f>
        <v xml:space="preserve"> </v>
      </c>
      <c r="E615" s="130" t="str">
        <f ca="1">IF(Saldo_Préstamo*Datos_Ingresados,Intereses," ")</f>
        <v xml:space="preserve"> </v>
      </c>
      <c r="F615" s="130" t="str">
        <f ca="1">IF(Saldo_Préstamo*Datos_Ingresados,Capital," ")</f>
        <v xml:space="preserve"> </v>
      </c>
      <c r="G615" s="131" t="str">
        <f t="shared" ca="1" si="19"/>
        <v xml:space="preserve"> </v>
      </c>
    </row>
    <row r="616" spans="2:7" ht="20.100000000000001" customHeight="1" x14ac:dyDescent="0.25">
      <c r="B616" s="128" t="str">
        <f>IF(ROW()-Fila_Títulos&gt;Número_de_Pagos," ",ROW()-Fila_Títulos)</f>
        <v xml:space="preserve"> </v>
      </c>
      <c r="C616" s="129" t="str">
        <f t="shared" si="18"/>
        <v xml:space="preserve"> </v>
      </c>
      <c r="D616" s="130" t="str">
        <f ca="1">IF(Saldo_Préstamo*Datos_Ingresados,Pago," ")</f>
        <v xml:space="preserve"> </v>
      </c>
      <c r="E616" s="130" t="str">
        <f ca="1">IF(Saldo_Préstamo*Datos_Ingresados,Intereses," ")</f>
        <v xml:space="preserve"> </v>
      </c>
      <c r="F616" s="130" t="str">
        <f ca="1">IF(Saldo_Préstamo*Datos_Ingresados,Capital," ")</f>
        <v xml:space="preserve"> </v>
      </c>
      <c r="G616" s="131" t="str">
        <f t="shared" ca="1" si="19"/>
        <v xml:space="preserve"> </v>
      </c>
    </row>
    <row r="617" spans="2:7" ht="20.100000000000001" customHeight="1" x14ac:dyDescent="0.25">
      <c r="B617" s="128" t="str">
        <f>IF(ROW()-Fila_Títulos&gt;Número_de_Pagos," ",ROW()-Fila_Títulos)</f>
        <v xml:space="preserve"> </v>
      </c>
      <c r="C617" s="129" t="str">
        <f t="shared" si="18"/>
        <v xml:space="preserve"> </v>
      </c>
      <c r="D617" s="130" t="str">
        <f ca="1">IF(Saldo_Préstamo*Datos_Ingresados,Pago," ")</f>
        <v xml:space="preserve"> </v>
      </c>
      <c r="E617" s="130" t="str">
        <f ca="1">IF(Saldo_Préstamo*Datos_Ingresados,Intereses," ")</f>
        <v xml:space="preserve"> </v>
      </c>
      <c r="F617" s="130" t="str">
        <f ca="1">IF(Saldo_Préstamo*Datos_Ingresados,Capital," ")</f>
        <v xml:space="preserve"> </v>
      </c>
      <c r="G617" s="131" t="str">
        <f t="shared" ca="1" si="19"/>
        <v xml:space="preserve"> </v>
      </c>
    </row>
    <row r="618" spans="2:7" ht="20.100000000000001" customHeight="1" x14ac:dyDescent="0.25">
      <c r="B618" s="128" t="str">
        <f>IF(ROW()-Fila_Títulos&gt;Número_de_Pagos," ",ROW()-Fila_Títulos)</f>
        <v xml:space="preserve"> </v>
      </c>
      <c r="C618" s="129" t="str">
        <f t="shared" si="18"/>
        <v xml:space="preserve"> </v>
      </c>
      <c r="D618" s="130" t="str">
        <f ca="1">IF(Saldo_Préstamo*Datos_Ingresados,Pago," ")</f>
        <v xml:space="preserve"> </v>
      </c>
      <c r="E618" s="130" t="str">
        <f ca="1">IF(Saldo_Préstamo*Datos_Ingresados,Intereses," ")</f>
        <v xml:space="preserve"> </v>
      </c>
      <c r="F618" s="130" t="str">
        <f ca="1">IF(Saldo_Préstamo*Datos_Ingresados,Capital," ")</f>
        <v xml:space="preserve"> </v>
      </c>
      <c r="G618" s="131" t="str">
        <f t="shared" ca="1" si="19"/>
        <v xml:space="preserve"> </v>
      </c>
    </row>
    <row r="619" spans="2:7" ht="20.100000000000001" customHeight="1" thickBot="1" x14ac:dyDescent="0.3">
      <c r="B619" s="134" t="str">
        <f>IF(ROW()-Fila_Títulos&gt;Número_de_Pagos," ",ROW()-Fila_Títulos)</f>
        <v xml:space="preserve"> </v>
      </c>
      <c r="C619" s="135" t="str">
        <f t="shared" si="18"/>
        <v xml:space="preserve"> </v>
      </c>
      <c r="D619" s="136" t="str">
        <f ca="1">IF(Saldo_Préstamo*Datos_Ingresados,Pago," ")</f>
        <v xml:space="preserve"> </v>
      </c>
      <c r="E619" s="136" t="str">
        <f ca="1">IF(Saldo_Préstamo*Datos_Ingresados,Intereses," ")</f>
        <v xml:space="preserve"> </v>
      </c>
      <c r="F619" s="136" t="str">
        <f ca="1">IF(Saldo_Préstamo*Datos_Ingresados,Capital," ")</f>
        <v xml:space="preserve"> </v>
      </c>
      <c r="G619" s="137" t="str">
        <f t="shared" ca="1" si="19"/>
        <v xml:space="preserve"> </v>
      </c>
    </row>
  </sheetData>
  <dataValidations count="1">
    <dataValidation allowBlank="1" showInputMessage="1" showErrorMessage="1" promptTitle="Plazo" prompt="Ingresa número de años o fracción" sqref="E8" xr:uid="{9873D605-EB51-41A3-9DB6-44BA5838B22F}"/>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A337D4-D40D-44D0-B618-24FBDA61D0D2}">
  <sheetPr>
    <tabColor rgb="FFFF9999"/>
  </sheetPr>
  <dimension ref="B1:L619"/>
  <sheetViews>
    <sheetView showGridLines="0" workbookViewId="0">
      <selection activeCell="E7" sqref="E7"/>
    </sheetView>
  </sheetViews>
  <sheetFormatPr baseColWidth="10" defaultRowHeight="15" x14ac:dyDescent="0.25"/>
  <cols>
    <col min="1" max="1" width="3.85546875" customWidth="1"/>
    <col min="2" max="2" width="11.85546875" bestFit="1" customWidth="1"/>
    <col min="3" max="3" width="26" bestFit="1" customWidth="1"/>
    <col min="4" max="4" width="18.5703125" style="94" bestFit="1" customWidth="1"/>
    <col min="5" max="5" width="21.7109375" style="94" customWidth="1"/>
    <col min="6" max="6" width="17.5703125" style="94" customWidth="1"/>
    <col min="7" max="7" width="18.42578125" style="95" customWidth="1"/>
    <col min="8" max="8" width="20.28515625" customWidth="1"/>
    <col min="10" max="10" width="19.28515625" bestFit="1" customWidth="1"/>
    <col min="11" max="11" width="12.85546875" bestFit="1" customWidth="1"/>
    <col min="12" max="12" width="12.85546875" customWidth="1"/>
    <col min="13" max="13" width="12.28515625" bestFit="1" customWidth="1"/>
    <col min="14" max="14" width="15.140625" customWidth="1"/>
  </cols>
  <sheetData>
    <row r="1" spans="2:12" ht="20.100000000000001" customHeight="1" x14ac:dyDescent="0.25"/>
    <row r="2" spans="2:12" ht="20.100000000000001" customHeight="1" x14ac:dyDescent="0.25">
      <c r="C2" s="96" t="s">
        <v>609</v>
      </c>
    </row>
    <row r="3" spans="2:12" ht="20.100000000000001" customHeight="1" thickBot="1" x14ac:dyDescent="0.3">
      <c r="B3" s="97"/>
      <c r="C3" s="97"/>
      <c r="D3" s="98"/>
      <c r="E3" s="98"/>
      <c r="F3" s="98"/>
      <c r="G3" s="99"/>
      <c r="H3" s="97"/>
    </row>
    <row r="4" spans="2:12" ht="20.100000000000001" customHeight="1" thickTop="1" thickBot="1" x14ac:dyDescent="0.3">
      <c r="C4" s="100" t="s">
        <v>610</v>
      </c>
      <c r="D4" s="101" t="s">
        <v>611</v>
      </c>
      <c r="E4" s="101" t="s">
        <v>612</v>
      </c>
      <c r="F4" s="102"/>
      <c r="G4" s="99"/>
      <c r="H4" s="97"/>
      <c r="J4" s="103"/>
      <c r="K4" s="103"/>
      <c r="L4" s="103"/>
    </row>
    <row r="5" spans="2:12" ht="20.100000000000001" customHeight="1" thickTop="1" thickBot="1" x14ac:dyDescent="0.3">
      <c r="F5" s="102"/>
      <c r="G5" s="99"/>
      <c r="H5" s="94" t="s">
        <v>638</v>
      </c>
      <c r="J5" s="103"/>
      <c r="K5" s="103"/>
      <c r="L5" s="103"/>
    </row>
    <row r="6" spans="2:12" ht="20.100000000000001" customHeight="1" thickTop="1" thickBot="1" x14ac:dyDescent="0.3">
      <c r="C6" s="104" t="s">
        <v>613</v>
      </c>
      <c r="D6" s="105" t="s">
        <v>614</v>
      </c>
      <c r="E6" s="106">
        <f>+'BC-2020-2021'!Z101</f>
        <v>4090096.41</v>
      </c>
      <c r="G6" s="94"/>
      <c r="H6" s="94" t="s">
        <v>637</v>
      </c>
      <c r="J6" s="103"/>
      <c r="K6" s="103"/>
      <c r="L6" s="103"/>
    </row>
    <row r="7" spans="2:12" ht="20.100000000000001" customHeight="1" thickTop="1" thickBot="1" x14ac:dyDescent="0.3">
      <c r="C7" s="104" t="s">
        <v>615</v>
      </c>
      <c r="D7" s="105" t="s">
        <v>616</v>
      </c>
      <c r="E7" s="108">
        <v>0.14899999999999999</v>
      </c>
      <c r="G7" s="107"/>
      <c r="H7" s="94" t="s">
        <v>639</v>
      </c>
      <c r="J7" s="103"/>
      <c r="K7" s="103"/>
      <c r="L7" s="103"/>
    </row>
    <row r="8" spans="2:12" ht="20.100000000000001" customHeight="1" thickTop="1" thickBot="1" x14ac:dyDescent="0.3">
      <c r="C8" s="104" t="s">
        <v>617</v>
      </c>
      <c r="D8" s="105" t="s">
        <v>618</v>
      </c>
      <c r="E8" s="106">
        <v>1</v>
      </c>
      <c r="G8" s="107"/>
      <c r="H8" s="99"/>
      <c r="J8" s="103"/>
      <c r="K8" s="103"/>
      <c r="L8" s="103"/>
    </row>
    <row r="9" spans="2:12" ht="20.100000000000001" customHeight="1" thickTop="1" thickBot="1" x14ac:dyDescent="0.3">
      <c r="C9" s="104" t="s">
        <v>619</v>
      </c>
      <c r="D9" s="105" t="s">
        <v>620</v>
      </c>
      <c r="E9" s="109">
        <f ca="1">TODAY()</f>
        <v>44749</v>
      </c>
      <c r="G9" s="110"/>
      <c r="H9" s="99"/>
      <c r="J9" s="97"/>
      <c r="K9" s="97"/>
    </row>
    <row r="10" spans="2:12" ht="20.100000000000001" customHeight="1" thickTop="1" thickBot="1" x14ac:dyDescent="0.3">
      <c r="F10" s="111"/>
      <c r="G10" s="110"/>
      <c r="H10" s="99"/>
      <c r="J10" s="97"/>
      <c r="K10" s="97"/>
    </row>
    <row r="11" spans="2:12" ht="20.100000000000001" customHeight="1" thickTop="1" thickBot="1" x14ac:dyDescent="0.3">
      <c r="C11" s="104" t="s">
        <v>621</v>
      </c>
      <c r="D11" s="105" t="s">
        <v>622</v>
      </c>
      <c r="E11" s="112">
        <f>IF(F11="quincenal",24,IF(F11="mensual",12,IF(F11="bimestral",6,IF(F11="trimestral",4,IF(F11="semestral",2,IF(F11="anual",1,0))))))</f>
        <v>12</v>
      </c>
      <c r="F11" s="113" t="s">
        <v>623</v>
      </c>
      <c r="G11" s="110"/>
      <c r="H11" s="99"/>
    </row>
    <row r="12" spans="2:12" ht="20.100000000000001" customHeight="1" thickTop="1" thickBot="1" x14ac:dyDescent="0.3">
      <c r="C12" s="114" t="s">
        <v>624</v>
      </c>
      <c r="D12" s="105" t="s">
        <v>625</v>
      </c>
      <c r="E12" s="112">
        <f>IFERROR(PMT(Tasa_Interés/Períodos_k,Número_de_Pagos,-Valor_préstamo)," ")</f>
        <v>368972.2273504287</v>
      </c>
      <c r="F12" s="115">
        <f ca="1">+E12-D20</f>
        <v>0</v>
      </c>
      <c r="G12" s="116"/>
      <c r="H12" s="99"/>
    </row>
    <row r="13" spans="2:12" ht="20.100000000000001" customHeight="1" thickTop="1" thickBot="1" x14ac:dyDescent="0.3">
      <c r="C13" s="104" t="s">
        <v>626</v>
      </c>
      <c r="D13" s="105" t="s">
        <v>627</v>
      </c>
      <c r="E13" s="112">
        <f>IFERROR(E8*E11," ")</f>
        <v>12</v>
      </c>
      <c r="F13" s="117"/>
      <c r="G13" s="116"/>
      <c r="H13" s="99"/>
    </row>
    <row r="14" spans="2:12" ht="20.100000000000001" customHeight="1" thickTop="1" thickBot="1" x14ac:dyDescent="0.3">
      <c r="C14" s="104" t="s">
        <v>628</v>
      </c>
      <c r="D14" s="105" t="s">
        <v>629</v>
      </c>
      <c r="E14" s="112">
        <f>IFERROR(E12*Número_de_Pagos," ")</f>
        <v>4427666.7282051444</v>
      </c>
      <c r="F14" s="115">
        <f ca="1">SUM(D20:D619)-E14</f>
        <v>0</v>
      </c>
      <c r="G14" s="116"/>
      <c r="H14" s="99"/>
      <c r="J14" s="118"/>
    </row>
    <row r="15" spans="2:12" ht="20.100000000000001" customHeight="1" thickTop="1" thickBot="1" x14ac:dyDescent="0.3">
      <c r="C15" s="104" t="s">
        <v>185</v>
      </c>
      <c r="D15" s="105" t="s">
        <v>630</v>
      </c>
      <c r="E15" s="112">
        <f>IFERROR(E14-E6," ")</f>
        <v>337570.31820514426</v>
      </c>
      <c r="F15" s="115">
        <f ca="1">SUM(E20:E619)-E15</f>
        <v>0</v>
      </c>
      <c r="G15" s="116"/>
      <c r="H15" s="99"/>
    </row>
    <row r="16" spans="2:12" ht="20.100000000000001" customHeight="1" thickTop="1" x14ac:dyDescent="0.25">
      <c r="F16" s="98"/>
      <c r="G16" s="99"/>
      <c r="H16" s="97"/>
    </row>
    <row r="17" spans="2:10" ht="20.100000000000001" customHeight="1" thickBot="1" x14ac:dyDescent="0.3">
      <c r="F17" s="98"/>
      <c r="G17" s="99"/>
      <c r="H17" s="97"/>
    </row>
    <row r="18" spans="2:10" ht="20.100000000000001" customHeight="1" thickTop="1" thickBot="1" x14ac:dyDescent="0.3">
      <c r="B18" s="100" t="s">
        <v>631</v>
      </c>
      <c r="C18" s="100" t="s">
        <v>632</v>
      </c>
      <c r="D18" s="101" t="s">
        <v>633</v>
      </c>
      <c r="E18" s="101" t="s">
        <v>634</v>
      </c>
      <c r="F18" s="101" t="s">
        <v>635</v>
      </c>
      <c r="G18" s="100" t="s">
        <v>636</v>
      </c>
    </row>
    <row r="19" spans="2:10" ht="20.100000000000001" customHeight="1" thickTop="1" thickBot="1" x14ac:dyDescent="0.3">
      <c r="B19" s="119"/>
      <c r="C19" s="120"/>
      <c r="D19" s="121"/>
      <c r="E19" s="121"/>
      <c r="F19" s="122"/>
      <c r="G19" s="123">
        <f>+Valor_préstamo</f>
        <v>4090096.41</v>
      </c>
    </row>
    <row r="20" spans="2:10" ht="20.100000000000001" customHeight="1" x14ac:dyDescent="0.25">
      <c r="B20" s="124">
        <f>IF(ROW()-Fila_Títulos&gt;Número_de_Pagos," ",ROW()-Fila_Títulos)</f>
        <v>1</v>
      </c>
      <c r="C20" s="125">
        <f ca="1">IF(B20&gt;Número_de_Pagos," ",IF(Capitalización="quincenal",Fecha_Concesión+15,IF(Capitalización="mensual",Fecha_Concesión+30,IF(Capitalización="bimestral",Fecha_Concesión+60,IF(Capitalización="trimestral",Fecha_Concesión+90,IF(Capitalización="semestral",Fecha_Concesión+180,IF(Capitalización="anual",Fecha_Concesión+365)))))))</f>
        <v>44779</v>
      </c>
      <c r="D20" s="126">
        <f ca="1">IF(Saldo_Préstamo*Datos_Ingresados,Pago," ")</f>
        <v>368972.2273504287</v>
      </c>
      <c r="E20" s="126">
        <f ca="1">IF(Saldo_Préstamo*Datos_Ingresados,Intereses," ")</f>
        <v>50785.363757500003</v>
      </c>
      <c r="F20" s="126">
        <f ca="1">IF(Saldo_Préstamo*Datos_Ingresados,Capital," ")</f>
        <v>318186.86359292868</v>
      </c>
      <c r="G20" s="127">
        <f ca="1">IFERROR(G19-F20," ")</f>
        <v>3771909.5464070714</v>
      </c>
      <c r="J20" s="95"/>
    </row>
    <row r="21" spans="2:10" ht="20.100000000000001" customHeight="1" x14ac:dyDescent="0.25">
      <c r="B21" s="128">
        <f>IF(ROW()-Fila_Títulos&gt;Número_de_Pagos," ",ROW()-Fila_Títulos)</f>
        <v>2</v>
      </c>
      <c r="C21" s="129">
        <f t="shared" ref="C21:C84" ca="1" si="0">IF(B20&gt;=Número_de_Pagos," ",IF(Capitalización="quincenal",C20+15,IF(Capitalización="mensual",C20+30,IF(Capitalización="bimestral",C20+60,IF(Capitalización="trimestral",C20+90,IF(Capitalización="semestral",C20+180,IF(Capitalización="anual",C20+365,)))))))</f>
        <v>44809</v>
      </c>
      <c r="D21" s="130">
        <f ca="1">IF(Saldo_Préstamo*Datos_Ingresados,Pago," ")</f>
        <v>368972.2273504287</v>
      </c>
      <c r="E21" s="130">
        <f ca="1">IF(Saldo_Préstamo*Datos_Ingresados,Intereses," ")</f>
        <v>46834.543534554468</v>
      </c>
      <c r="F21" s="130">
        <f ca="1">IF(Saldo_Préstamo*Datos_Ingresados,Capital," ")</f>
        <v>322137.68381587416</v>
      </c>
      <c r="G21" s="131">
        <f t="shared" ref="G21:G84" ca="1" si="1">IFERROR(G20-F21," ")</f>
        <v>3449771.8625911972</v>
      </c>
      <c r="I21" s="132"/>
    </row>
    <row r="22" spans="2:10" ht="20.100000000000001" customHeight="1" x14ac:dyDescent="0.25">
      <c r="B22" s="128">
        <f>IF(ROW()-Fila_Títulos&gt;Número_de_Pagos," ",ROW()-Fila_Títulos)</f>
        <v>3</v>
      </c>
      <c r="C22" s="129">
        <f t="shared" ca="1" si="0"/>
        <v>44839</v>
      </c>
      <c r="D22" s="130">
        <f ca="1">IF(Saldo_Préstamo*Datos_Ingresados,Pago," ")</f>
        <v>368972.2273504287</v>
      </c>
      <c r="E22" s="130">
        <f ca="1">IF(Saldo_Préstamo*Datos_Ingresados,Intereses," ")</f>
        <v>42834.667293840699</v>
      </c>
      <c r="F22" s="130">
        <f ca="1">IF(Saldo_Préstamo*Datos_Ingresados,Capital," ")</f>
        <v>326137.56005658803</v>
      </c>
      <c r="G22" s="131">
        <f t="shared" ca="1" si="1"/>
        <v>3123634.3025346091</v>
      </c>
      <c r="I22" s="132"/>
    </row>
    <row r="23" spans="2:10" ht="20.100000000000001" customHeight="1" x14ac:dyDescent="0.25">
      <c r="B23" s="128">
        <f>IF(ROW()-Fila_Títulos&gt;Número_de_Pagos," ",ROW()-Fila_Títulos)</f>
        <v>4</v>
      </c>
      <c r="C23" s="129">
        <f t="shared" ca="1" si="0"/>
        <v>44869</v>
      </c>
      <c r="D23" s="130">
        <f ca="1">IF(Saldo_Préstamo*Datos_Ingresados,Pago," ")</f>
        <v>368972.2273504287</v>
      </c>
      <c r="E23" s="130">
        <f ca="1">IF(Saldo_Préstamo*Datos_Ingresados,Intereses," ")</f>
        <v>38785.125923138061</v>
      </c>
      <c r="F23" s="130">
        <f ca="1">IF(Saldo_Préstamo*Datos_Ingresados,Capital," ")</f>
        <v>330187.10142729059</v>
      </c>
      <c r="G23" s="131">
        <f t="shared" ca="1" si="1"/>
        <v>2793447.2011073185</v>
      </c>
      <c r="I23" s="132"/>
    </row>
    <row r="24" spans="2:10" ht="20.100000000000001" customHeight="1" x14ac:dyDescent="0.25">
      <c r="B24" s="128">
        <f>IF(ROW()-Fila_Títulos&gt;Número_de_Pagos," ",ROW()-Fila_Títulos)</f>
        <v>5</v>
      </c>
      <c r="C24" s="129">
        <f t="shared" ca="1" si="0"/>
        <v>44899</v>
      </c>
      <c r="D24" s="130">
        <f ca="1">IF(Saldo_Préstamo*Datos_Ingresados,Pago," ")</f>
        <v>368972.2273504287</v>
      </c>
      <c r="E24" s="130">
        <f ca="1">IF(Saldo_Préstamo*Datos_Ingresados,Intereses," ")</f>
        <v>34685.30274708254</v>
      </c>
      <c r="F24" s="130">
        <f ca="1">IF(Saldo_Préstamo*Datos_Ingresados,Capital," ")</f>
        <v>334286.92460334615</v>
      </c>
      <c r="G24" s="133">
        <f t="shared" ca="1" si="1"/>
        <v>2459160.2765039722</v>
      </c>
      <c r="I24" s="132"/>
    </row>
    <row r="25" spans="2:10" ht="20.100000000000001" customHeight="1" x14ac:dyDescent="0.25">
      <c r="B25" s="128">
        <f>IF(ROW()-Fila_Títulos&gt;Número_de_Pagos," ",ROW()-Fila_Títulos)</f>
        <v>6</v>
      </c>
      <c r="C25" s="129">
        <f t="shared" ca="1" si="0"/>
        <v>44929</v>
      </c>
      <c r="D25" s="130">
        <f ca="1">IF(Saldo_Préstamo*Datos_Ingresados,Pago," ")</f>
        <v>368972.2273504287</v>
      </c>
      <c r="E25" s="130">
        <f ca="1">IF(Saldo_Préstamo*Datos_Ingresados,Intereses," ")</f>
        <v>30534.573433257654</v>
      </c>
      <c r="F25" s="130">
        <f ca="1">IF(Saldo_Préstamo*Datos_Ingresados,Capital," ")</f>
        <v>338437.653917171</v>
      </c>
      <c r="G25" s="131">
        <f t="shared" ca="1" si="1"/>
        <v>2120722.6225868012</v>
      </c>
      <c r="I25" s="132"/>
    </row>
    <row r="26" spans="2:10" ht="20.100000000000001" customHeight="1" x14ac:dyDescent="0.25">
      <c r="B26" s="128">
        <f>IF(ROW()-Fila_Títulos&gt;Número_de_Pagos," ",ROW()-Fila_Títulos)</f>
        <v>7</v>
      </c>
      <c r="C26" s="129">
        <f t="shared" ca="1" si="0"/>
        <v>44959</v>
      </c>
      <c r="D26" s="130">
        <f ca="1">IF(Saldo_Préstamo*Datos_Ingresados,Pago," ")</f>
        <v>368972.2273504287</v>
      </c>
      <c r="E26" s="130">
        <f ca="1">IF(Saldo_Préstamo*Datos_Ingresados,Intereses," ")</f>
        <v>26332.305897119448</v>
      </c>
      <c r="F26" s="130">
        <f ca="1">IF(Saldo_Préstamo*Datos_Ingresados,Capital," ")</f>
        <v>342639.92145330925</v>
      </c>
      <c r="G26" s="131">
        <f t="shared" ca="1" si="1"/>
        <v>1778082.7011334919</v>
      </c>
      <c r="I26" s="132"/>
    </row>
    <row r="27" spans="2:10" ht="20.100000000000001" customHeight="1" x14ac:dyDescent="0.25">
      <c r="B27" s="128">
        <f>IF(ROW()-Fila_Títulos&gt;Número_de_Pagos," ",ROW()-Fila_Títulos)</f>
        <v>8</v>
      </c>
      <c r="C27" s="129">
        <f t="shared" ca="1" si="0"/>
        <v>44989</v>
      </c>
      <c r="D27" s="130">
        <f ca="1">IF(Saldo_Préstamo*Datos_Ingresados,Pago," ")</f>
        <v>368972.2273504287</v>
      </c>
      <c r="E27" s="130">
        <f ca="1">IF(Saldo_Préstamo*Datos_Ingresados,Intereses," ")</f>
        <v>22077.860205740861</v>
      </c>
      <c r="F27" s="130">
        <f ca="1">IF(Saldo_Préstamo*Datos_Ingresados,Capital," ")</f>
        <v>346894.36714468786</v>
      </c>
      <c r="G27" s="131">
        <f t="shared" ca="1" si="1"/>
        <v>1431188.3339888041</v>
      </c>
      <c r="I27" s="132"/>
    </row>
    <row r="28" spans="2:10" ht="20.100000000000001" customHeight="1" x14ac:dyDescent="0.25">
      <c r="B28" s="128">
        <f>IF(ROW()-Fila_Títulos&gt;Número_de_Pagos," ",ROW()-Fila_Títulos)</f>
        <v>9</v>
      </c>
      <c r="C28" s="129">
        <f t="shared" ca="1" si="0"/>
        <v>45019</v>
      </c>
      <c r="D28" s="130">
        <f ca="1">IF(Saldo_Préstamo*Datos_Ingresados,Pago," ")</f>
        <v>368972.2273504287</v>
      </c>
      <c r="E28" s="130">
        <f ca="1">IF(Saldo_Préstamo*Datos_Ingresados,Intereses," ")</f>
        <v>17770.588480360984</v>
      </c>
      <c r="F28" s="130">
        <f ca="1">IF(Saldo_Préstamo*Datos_Ingresados,Capital," ")</f>
        <v>351201.63887006772</v>
      </c>
      <c r="G28" s="131">
        <f t="shared" ca="1" si="1"/>
        <v>1079986.6951187365</v>
      </c>
      <c r="I28" s="132"/>
    </row>
    <row r="29" spans="2:10" ht="20.100000000000001" customHeight="1" x14ac:dyDescent="0.25">
      <c r="B29" s="128">
        <f>IF(ROW()-Fila_Títulos&gt;Número_de_Pagos," ",ROW()-Fila_Títulos)</f>
        <v>10</v>
      </c>
      <c r="C29" s="129">
        <f t="shared" ca="1" si="0"/>
        <v>45049</v>
      </c>
      <c r="D29" s="130">
        <f ca="1">IF(Saldo_Préstamo*Datos_Ingresados,Pago," ")</f>
        <v>368972.2273504287</v>
      </c>
      <c r="E29" s="130">
        <f ca="1">IF(Saldo_Préstamo*Datos_Ingresados,Intereses," ")</f>
        <v>13409.83479772431</v>
      </c>
      <c r="F29" s="130">
        <f ca="1">IF(Saldo_Préstamo*Datos_Ingresados,Capital," ")</f>
        <v>355562.39255270438</v>
      </c>
      <c r="G29" s="131">
        <f t="shared" ca="1" si="1"/>
        <v>724424.30256603216</v>
      </c>
      <c r="I29" s="132"/>
    </row>
    <row r="30" spans="2:10" ht="20.100000000000001" customHeight="1" x14ac:dyDescent="0.25">
      <c r="B30" s="128">
        <f>IF(ROW()-Fila_Títulos&gt;Número_de_Pagos," ",ROW()-Fila_Títulos)</f>
        <v>11</v>
      </c>
      <c r="C30" s="129">
        <f t="shared" ca="1" si="0"/>
        <v>45079</v>
      </c>
      <c r="D30" s="130">
        <f ca="1">IF(Saldo_Préstamo*Datos_Ingresados,Pago," ")</f>
        <v>368972.2273504287</v>
      </c>
      <c r="E30" s="130">
        <f ca="1">IF(Saldo_Préstamo*Datos_Ingresados,Intereses," ")</f>
        <v>8994.9350901948983</v>
      </c>
      <c r="F30" s="130">
        <f ca="1">IF(Saldo_Préstamo*Datos_Ingresados,Capital," ")</f>
        <v>359977.29226023378</v>
      </c>
      <c r="G30" s="131">
        <f t="shared" ca="1" si="1"/>
        <v>364447.01030579838</v>
      </c>
      <c r="I30" s="132"/>
    </row>
    <row r="31" spans="2:10" ht="20.100000000000001" customHeight="1" x14ac:dyDescent="0.25">
      <c r="B31" s="128">
        <f>IF(ROW()-Fila_Títulos&gt;Número_de_Pagos," ",ROW()-Fila_Títulos)</f>
        <v>12</v>
      </c>
      <c r="C31" s="129">
        <f t="shared" ca="1" si="0"/>
        <v>45109</v>
      </c>
      <c r="D31" s="130">
        <f ca="1">IF(Saldo_Préstamo*Datos_Ingresados,Pago," ")</f>
        <v>368972.2273504287</v>
      </c>
      <c r="E31" s="130">
        <f ca="1">IF(Saldo_Préstamo*Datos_Ingresados,Intereses," ")</f>
        <v>4525.2170446303289</v>
      </c>
      <c r="F31" s="130">
        <f ca="1">IF(Saldo_Préstamo*Datos_Ingresados,Capital," ")</f>
        <v>364447.01030579832</v>
      </c>
      <c r="G31" s="131">
        <f t="shared" ca="1" si="1"/>
        <v>5.8207660913467407E-11</v>
      </c>
      <c r="I31" s="132"/>
    </row>
    <row r="32" spans="2:10" ht="20.100000000000001" customHeight="1" x14ac:dyDescent="0.25">
      <c r="B32" s="128" t="str">
        <f>IF(ROW()-Fila_Títulos&gt;Número_de_Pagos," ",ROW()-Fila_Títulos)</f>
        <v xml:space="preserve"> </v>
      </c>
      <c r="C32" s="129" t="str">
        <f t="shared" si="0"/>
        <v xml:space="preserve"> </v>
      </c>
      <c r="D32" s="130" t="str">
        <f ca="1">IF(Saldo_Préstamo*Datos_Ingresados,Pago," ")</f>
        <v xml:space="preserve"> </v>
      </c>
      <c r="E32" s="130" t="str">
        <f ca="1">IF(Saldo_Préstamo*Datos_Ingresados,Intereses," ")</f>
        <v xml:space="preserve"> </v>
      </c>
      <c r="F32" s="130" t="str">
        <f ca="1">IF(Saldo_Préstamo*Datos_Ingresados,Capital," ")</f>
        <v xml:space="preserve"> </v>
      </c>
      <c r="G32" s="131" t="str">
        <f t="shared" ca="1" si="1"/>
        <v xml:space="preserve"> </v>
      </c>
      <c r="I32" s="132"/>
    </row>
    <row r="33" spans="2:9" ht="20.100000000000001" customHeight="1" x14ac:dyDescent="0.25">
      <c r="B33" s="128" t="str">
        <f>IF(ROW()-Fila_Títulos&gt;Número_de_Pagos," ",ROW()-Fila_Títulos)</f>
        <v xml:space="preserve"> </v>
      </c>
      <c r="C33" s="129" t="str">
        <f t="shared" si="0"/>
        <v xml:space="preserve"> </v>
      </c>
      <c r="D33" s="130" t="str">
        <f ca="1">IF(Saldo_Préstamo*Datos_Ingresados,Pago," ")</f>
        <v xml:space="preserve"> </v>
      </c>
      <c r="E33" s="130" t="str">
        <f ca="1">IF(Saldo_Préstamo*Datos_Ingresados,Intereses," ")</f>
        <v xml:space="preserve"> </v>
      </c>
      <c r="F33" s="130" t="str">
        <f ca="1">IF(Saldo_Préstamo*Datos_Ingresados,Capital," ")</f>
        <v xml:space="preserve"> </v>
      </c>
      <c r="G33" s="131" t="str">
        <f t="shared" ca="1" si="1"/>
        <v xml:space="preserve"> </v>
      </c>
      <c r="I33" s="132"/>
    </row>
    <row r="34" spans="2:9" ht="20.100000000000001" customHeight="1" x14ac:dyDescent="0.25">
      <c r="B34" s="128" t="str">
        <f>IF(ROW()-Fila_Títulos&gt;Número_de_Pagos," ",ROW()-Fila_Títulos)</f>
        <v xml:space="preserve"> </v>
      </c>
      <c r="C34" s="129" t="str">
        <f t="shared" si="0"/>
        <v xml:space="preserve"> </v>
      </c>
      <c r="D34" s="130" t="str">
        <f ca="1">IF(Saldo_Préstamo*Datos_Ingresados,Pago," ")</f>
        <v xml:space="preserve"> </v>
      </c>
      <c r="E34" s="130" t="str">
        <f ca="1">IF(Saldo_Préstamo*Datos_Ingresados,Intereses," ")</f>
        <v xml:space="preserve"> </v>
      </c>
      <c r="F34" s="130" t="str">
        <f ca="1">IF(Saldo_Préstamo*Datos_Ingresados,Capital," ")</f>
        <v xml:space="preserve"> </v>
      </c>
      <c r="G34" s="131" t="str">
        <f t="shared" ca="1" si="1"/>
        <v xml:space="preserve"> </v>
      </c>
      <c r="I34" s="132"/>
    </row>
    <row r="35" spans="2:9" ht="20.100000000000001" customHeight="1" x14ac:dyDescent="0.25">
      <c r="B35" s="128" t="str">
        <f>IF(ROW()-Fila_Títulos&gt;Número_de_Pagos," ",ROW()-Fila_Títulos)</f>
        <v xml:space="preserve"> </v>
      </c>
      <c r="C35" s="129" t="str">
        <f t="shared" si="0"/>
        <v xml:space="preserve"> </v>
      </c>
      <c r="D35" s="130" t="str">
        <f ca="1">IF(Saldo_Préstamo*Datos_Ingresados,Pago," ")</f>
        <v xml:space="preserve"> </v>
      </c>
      <c r="E35" s="130" t="str">
        <f ca="1">IF(Saldo_Préstamo*Datos_Ingresados,Intereses," ")</f>
        <v xml:space="preserve"> </v>
      </c>
      <c r="F35" s="130" t="str">
        <f ca="1">IF(Saldo_Préstamo*Datos_Ingresados,Capital," ")</f>
        <v xml:space="preserve"> </v>
      </c>
      <c r="G35" s="131" t="str">
        <f t="shared" ca="1" si="1"/>
        <v xml:space="preserve"> </v>
      </c>
      <c r="I35" s="132"/>
    </row>
    <row r="36" spans="2:9" ht="20.100000000000001" customHeight="1" x14ac:dyDescent="0.25">
      <c r="B36" s="128" t="str">
        <f>IF(ROW()-Fila_Títulos&gt;Número_de_Pagos," ",ROW()-Fila_Títulos)</f>
        <v xml:space="preserve"> </v>
      </c>
      <c r="C36" s="129" t="str">
        <f t="shared" si="0"/>
        <v xml:space="preserve"> </v>
      </c>
      <c r="D36" s="130" t="str">
        <f ca="1">IF(Saldo_Préstamo*Datos_Ingresados,Pago," ")</f>
        <v xml:space="preserve"> </v>
      </c>
      <c r="E36" s="130" t="str">
        <f ca="1">IF(Saldo_Préstamo*Datos_Ingresados,Intereses," ")</f>
        <v xml:space="preserve"> </v>
      </c>
      <c r="F36" s="130" t="str">
        <f ca="1">IF(Saldo_Préstamo*Datos_Ingresados,Capital," ")</f>
        <v xml:space="preserve"> </v>
      </c>
      <c r="G36" s="131" t="str">
        <f t="shared" ca="1" si="1"/>
        <v xml:space="preserve"> </v>
      </c>
      <c r="I36" s="132"/>
    </row>
    <row r="37" spans="2:9" ht="20.100000000000001" customHeight="1" x14ac:dyDescent="0.25">
      <c r="B37" s="128" t="str">
        <f>IF(ROW()-Fila_Títulos&gt;Número_de_Pagos," ",ROW()-Fila_Títulos)</f>
        <v xml:space="preserve"> </v>
      </c>
      <c r="C37" s="129" t="str">
        <f t="shared" si="0"/>
        <v xml:space="preserve"> </v>
      </c>
      <c r="D37" s="130" t="str">
        <f ca="1">IF(Saldo_Préstamo*Datos_Ingresados,Pago," ")</f>
        <v xml:space="preserve"> </v>
      </c>
      <c r="E37" s="130" t="str">
        <f ca="1">IF(Saldo_Préstamo*Datos_Ingresados,Intereses," ")</f>
        <v xml:space="preserve"> </v>
      </c>
      <c r="F37" s="130" t="str">
        <f ca="1">IF(Saldo_Préstamo*Datos_Ingresados,Capital," ")</f>
        <v xml:space="preserve"> </v>
      </c>
      <c r="G37" s="131" t="str">
        <f t="shared" ca="1" si="1"/>
        <v xml:space="preserve"> </v>
      </c>
      <c r="I37" s="132"/>
    </row>
    <row r="38" spans="2:9" ht="20.100000000000001" customHeight="1" x14ac:dyDescent="0.25">
      <c r="B38" s="128" t="str">
        <f>IF(ROW()-Fila_Títulos&gt;Número_de_Pagos," ",ROW()-Fila_Títulos)</f>
        <v xml:space="preserve"> </v>
      </c>
      <c r="C38" s="129" t="str">
        <f t="shared" si="0"/>
        <v xml:space="preserve"> </v>
      </c>
      <c r="D38" s="130" t="str">
        <f ca="1">IF(Saldo_Préstamo*Datos_Ingresados,Pago," ")</f>
        <v xml:space="preserve"> </v>
      </c>
      <c r="E38" s="130" t="str">
        <f ca="1">IF(Saldo_Préstamo*Datos_Ingresados,Intereses," ")</f>
        <v xml:space="preserve"> </v>
      </c>
      <c r="F38" s="130" t="str">
        <f ca="1">IF(Saldo_Préstamo*Datos_Ingresados,Capital," ")</f>
        <v xml:space="preserve"> </v>
      </c>
      <c r="G38" s="131" t="str">
        <f t="shared" ca="1" si="1"/>
        <v xml:space="preserve"> </v>
      </c>
      <c r="I38" s="132"/>
    </row>
    <row r="39" spans="2:9" ht="20.100000000000001" customHeight="1" x14ac:dyDescent="0.25">
      <c r="B39" s="128" t="str">
        <f>IF(ROW()-Fila_Títulos&gt;Número_de_Pagos," ",ROW()-Fila_Títulos)</f>
        <v xml:space="preserve"> </v>
      </c>
      <c r="C39" s="129" t="str">
        <f t="shared" si="0"/>
        <v xml:space="preserve"> </v>
      </c>
      <c r="D39" s="130" t="str">
        <f ca="1">IF(Saldo_Préstamo*Datos_Ingresados,Pago," ")</f>
        <v xml:space="preserve"> </v>
      </c>
      <c r="E39" s="130" t="str">
        <f ca="1">IF(Saldo_Préstamo*Datos_Ingresados,Intereses," ")</f>
        <v xml:space="preserve"> </v>
      </c>
      <c r="F39" s="130" t="str">
        <f ca="1">IF(Saldo_Préstamo*Datos_Ingresados,Capital," ")</f>
        <v xml:space="preserve"> </v>
      </c>
      <c r="G39" s="131" t="str">
        <f t="shared" ca="1" si="1"/>
        <v xml:space="preserve"> </v>
      </c>
      <c r="I39" s="132"/>
    </row>
    <row r="40" spans="2:9" ht="20.100000000000001" customHeight="1" x14ac:dyDescent="0.25">
      <c r="B40" s="128" t="str">
        <f>IF(ROW()-Fila_Títulos&gt;Número_de_Pagos," ",ROW()-Fila_Títulos)</f>
        <v xml:space="preserve"> </v>
      </c>
      <c r="C40" s="129" t="str">
        <f t="shared" si="0"/>
        <v xml:space="preserve"> </v>
      </c>
      <c r="D40" s="130" t="str">
        <f ca="1">IF(Saldo_Préstamo*Datos_Ingresados,Pago," ")</f>
        <v xml:space="preserve"> </v>
      </c>
      <c r="E40" s="130" t="str">
        <f ca="1">IF(Saldo_Préstamo*Datos_Ingresados,Intereses," ")</f>
        <v xml:space="preserve"> </v>
      </c>
      <c r="F40" s="130" t="str">
        <f ca="1">IF(Saldo_Préstamo*Datos_Ingresados,Capital," ")</f>
        <v xml:space="preserve"> </v>
      </c>
      <c r="G40" s="131" t="str">
        <f t="shared" ca="1" si="1"/>
        <v xml:space="preserve"> </v>
      </c>
      <c r="I40" s="132"/>
    </row>
    <row r="41" spans="2:9" ht="20.100000000000001" customHeight="1" x14ac:dyDescent="0.25">
      <c r="B41" s="128" t="str">
        <f>IF(ROW()-Fila_Títulos&gt;Número_de_Pagos," ",ROW()-Fila_Títulos)</f>
        <v xml:space="preserve"> </v>
      </c>
      <c r="C41" s="129" t="str">
        <f t="shared" si="0"/>
        <v xml:space="preserve"> </v>
      </c>
      <c r="D41" s="130" t="str">
        <f ca="1">IF(Saldo_Préstamo*Datos_Ingresados,Pago," ")</f>
        <v xml:space="preserve"> </v>
      </c>
      <c r="E41" s="130" t="str">
        <f ca="1">IF(Saldo_Préstamo*Datos_Ingresados,Intereses," ")</f>
        <v xml:space="preserve"> </v>
      </c>
      <c r="F41" s="130" t="str">
        <f ca="1">IF(Saldo_Préstamo*Datos_Ingresados,Capital," ")</f>
        <v xml:space="preserve"> </v>
      </c>
      <c r="G41" s="131" t="str">
        <f t="shared" ca="1" si="1"/>
        <v xml:space="preserve"> </v>
      </c>
      <c r="I41" s="132"/>
    </row>
    <row r="42" spans="2:9" ht="20.100000000000001" customHeight="1" x14ac:dyDescent="0.25">
      <c r="B42" s="128" t="str">
        <f>IF(ROW()-Fila_Títulos&gt;Número_de_Pagos," ",ROW()-Fila_Títulos)</f>
        <v xml:space="preserve"> </v>
      </c>
      <c r="C42" s="129" t="str">
        <f t="shared" si="0"/>
        <v xml:space="preserve"> </v>
      </c>
      <c r="D42" s="130" t="str">
        <f ca="1">IF(Saldo_Préstamo*Datos_Ingresados,Pago," ")</f>
        <v xml:space="preserve"> </v>
      </c>
      <c r="E42" s="130" t="str">
        <f ca="1">IF(Saldo_Préstamo*Datos_Ingresados,Intereses," ")</f>
        <v xml:space="preserve"> </v>
      </c>
      <c r="F42" s="130" t="str">
        <f ca="1">IF(Saldo_Préstamo*Datos_Ingresados,Capital," ")</f>
        <v xml:space="preserve"> </v>
      </c>
      <c r="G42" s="131" t="str">
        <f t="shared" ca="1" si="1"/>
        <v xml:space="preserve"> </v>
      </c>
      <c r="I42" s="132"/>
    </row>
    <row r="43" spans="2:9" ht="20.100000000000001" customHeight="1" x14ac:dyDescent="0.25">
      <c r="B43" s="128" t="str">
        <f>IF(ROW()-Fila_Títulos&gt;Número_de_Pagos," ",ROW()-Fila_Títulos)</f>
        <v xml:space="preserve"> </v>
      </c>
      <c r="C43" s="129" t="str">
        <f t="shared" si="0"/>
        <v xml:space="preserve"> </v>
      </c>
      <c r="D43" s="130" t="str">
        <f ca="1">IF(Saldo_Préstamo*Datos_Ingresados,Pago," ")</f>
        <v xml:space="preserve"> </v>
      </c>
      <c r="E43" s="130" t="str">
        <f ca="1">IF(Saldo_Préstamo*Datos_Ingresados,Intereses," ")</f>
        <v xml:space="preserve"> </v>
      </c>
      <c r="F43" s="130" t="str">
        <f ca="1">IF(Saldo_Préstamo*Datos_Ingresados,Capital," ")</f>
        <v xml:space="preserve"> </v>
      </c>
      <c r="G43" s="131" t="str">
        <f t="shared" ca="1" si="1"/>
        <v xml:space="preserve"> </v>
      </c>
      <c r="I43" s="132"/>
    </row>
    <row r="44" spans="2:9" ht="20.100000000000001" customHeight="1" x14ac:dyDescent="0.25">
      <c r="B44" s="128" t="str">
        <f>IF(ROW()-Fila_Títulos&gt;Número_de_Pagos," ",ROW()-Fila_Títulos)</f>
        <v xml:space="preserve"> </v>
      </c>
      <c r="C44" s="129" t="str">
        <f t="shared" si="0"/>
        <v xml:space="preserve"> </v>
      </c>
      <c r="D44" s="130" t="str">
        <f ca="1">IF(Saldo_Préstamo*Datos_Ingresados,Pago," ")</f>
        <v xml:space="preserve"> </v>
      </c>
      <c r="E44" s="130" t="str">
        <f ca="1">IF(Saldo_Préstamo*Datos_Ingresados,Intereses," ")</f>
        <v xml:space="preserve"> </v>
      </c>
      <c r="F44" s="130" t="str">
        <f ca="1">IF(Saldo_Préstamo*Datos_Ingresados,Capital," ")</f>
        <v xml:space="preserve"> </v>
      </c>
      <c r="G44" s="131" t="str">
        <f t="shared" ca="1" si="1"/>
        <v xml:space="preserve"> </v>
      </c>
    </row>
    <row r="45" spans="2:9" ht="20.100000000000001" customHeight="1" x14ac:dyDescent="0.25">
      <c r="B45" s="128" t="str">
        <f>IF(ROW()-Fila_Títulos&gt;Número_de_Pagos," ",ROW()-Fila_Títulos)</f>
        <v xml:space="preserve"> </v>
      </c>
      <c r="C45" s="129" t="str">
        <f t="shared" si="0"/>
        <v xml:space="preserve"> </v>
      </c>
      <c r="D45" s="130" t="str">
        <f ca="1">IF(Saldo_Préstamo*Datos_Ingresados,Pago," ")</f>
        <v xml:space="preserve"> </v>
      </c>
      <c r="E45" s="130" t="str">
        <f ca="1">IF(Saldo_Préstamo*Datos_Ingresados,Intereses," ")</f>
        <v xml:space="preserve"> </v>
      </c>
      <c r="F45" s="130" t="str">
        <f ca="1">IF(Saldo_Préstamo*Datos_Ingresados,Capital," ")</f>
        <v xml:space="preserve"> </v>
      </c>
      <c r="G45" s="131" t="str">
        <f t="shared" ca="1" si="1"/>
        <v xml:space="preserve"> </v>
      </c>
    </row>
    <row r="46" spans="2:9" ht="20.100000000000001" customHeight="1" x14ac:dyDescent="0.25">
      <c r="B46" s="128" t="str">
        <f>IF(ROW()-Fila_Títulos&gt;Número_de_Pagos," ",ROW()-Fila_Títulos)</f>
        <v xml:space="preserve"> </v>
      </c>
      <c r="C46" s="129" t="str">
        <f t="shared" si="0"/>
        <v xml:space="preserve"> </v>
      </c>
      <c r="D46" s="130" t="str">
        <f ca="1">IF(Saldo_Préstamo*Datos_Ingresados,Pago," ")</f>
        <v xml:space="preserve"> </v>
      </c>
      <c r="E46" s="130" t="str">
        <f ca="1">IF(Saldo_Préstamo*Datos_Ingresados,Intereses," ")</f>
        <v xml:space="preserve"> </v>
      </c>
      <c r="F46" s="130" t="str">
        <f ca="1">IF(Saldo_Préstamo*Datos_Ingresados,Capital," ")</f>
        <v xml:space="preserve"> </v>
      </c>
      <c r="G46" s="131" t="str">
        <f t="shared" ca="1" si="1"/>
        <v xml:space="preserve"> </v>
      </c>
    </row>
    <row r="47" spans="2:9" ht="20.100000000000001" customHeight="1" x14ac:dyDescent="0.25">
      <c r="B47" s="128" t="str">
        <f>IF(ROW()-Fila_Títulos&gt;Número_de_Pagos," ",ROW()-Fila_Títulos)</f>
        <v xml:space="preserve"> </v>
      </c>
      <c r="C47" s="129" t="str">
        <f t="shared" si="0"/>
        <v xml:space="preserve"> </v>
      </c>
      <c r="D47" s="130" t="str">
        <f ca="1">IF(Saldo_Préstamo*Datos_Ingresados,Pago," ")</f>
        <v xml:space="preserve"> </v>
      </c>
      <c r="E47" s="130" t="str">
        <f ca="1">IF(Saldo_Préstamo*Datos_Ingresados,Intereses," ")</f>
        <v xml:space="preserve"> </v>
      </c>
      <c r="F47" s="130" t="str">
        <f ca="1">IF(Saldo_Préstamo*Datos_Ingresados,Capital," ")</f>
        <v xml:space="preserve"> </v>
      </c>
      <c r="G47" s="131" t="str">
        <f t="shared" ca="1" si="1"/>
        <v xml:space="preserve"> </v>
      </c>
    </row>
    <row r="48" spans="2:9" ht="20.100000000000001" customHeight="1" x14ac:dyDescent="0.25">
      <c r="B48" s="128" t="str">
        <f>IF(ROW()-Fila_Títulos&gt;Número_de_Pagos," ",ROW()-Fila_Títulos)</f>
        <v xml:space="preserve"> </v>
      </c>
      <c r="C48" s="129" t="str">
        <f t="shared" si="0"/>
        <v xml:space="preserve"> </v>
      </c>
      <c r="D48" s="130" t="str">
        <f ca="1">IF(Saldo_Préstamo*Datos_Ingresados,Pago," ")</f>
        <v xml:space="preserve"> </v>
      </c>
      <c r="E48" s="130" t="str">
        <f ca="1">IF(Saldo_Préstamo*Datos_Ingresados,Intereses," ")</f>
        <v xml:space="preserve"> </v>
      </c>
      <c r="F48" s="130" t="str">
        <f ca="1">IF(Saldo_Préstamo*Datos_Ingresados,Capital," ")</f>
        <v xml:space="preserve"> </v>
      </c>
      <c r="G48" s="131" t="str">
        <f t="shared" ca="1" si="1"/>
        <v xml:space="preserve"> </v>
      </c>
    </row>
    <row r="49" spans="2:7" ht="20.100000000000001" customHeight="1" x14ac:dyDescent="0.25">
      <c r="B49" s="128" t="str">
        <f>IF(ROW()-Fila_Títulos&gt;Número_de_Pagos," ",ROW()-Fila_Títulos)</f>
        <v xml:space="preserve"> </v>
      </c>
      <c r="C49" s="129" t="str">
        <f t="shared" si="0"/>
        <v xml:space="preserve"> </v>
      </c>
      <c r="D49" s="130" t="str">
        <f ca="1">IF(Saldo_Préstamo*Datos_Ingresados,Pago," ")</f>
        <v xml:space="preserve"> </v>
      </c>
      <c r="E49" s="130" t="str">
        <f ca="1">IF(Saldo_Préstamo*Datos_Ingresados,Intereses," ")</f>
        <v xml:space="preserve"> </v>
      </c>
      <c r="F49" s="130" t="str">
        <f ca="1">IF(Saldo_Préstamo*Datos_Ingresados,Capital," ")</f>
        <v xml:space="preserve"> </v>
      </c>
      <c r="G49" s="131" t="str">
        <f t="shared" ca="1" si="1"/>
        <v xml:space="preserve"> </v>
      </c>
    </row>
    <row r="50" spans="2:7" ht="20.100000000000001" customHeight="1" x14ac:dyDescent="0.25">
      <c r="B50" s="128" t="str">
        <f>IF(ROW()-Fila_Títulos&gt;Número_de_Pagos," ",ROW()-Fila_Títulos)</f>
        <v xml:space="preserve"> </v>
      </c>
      <c r="C50" s="129" t="str">
        <f t="shared" si="0"/>
        <v xml:space="preserve"> </v>
      </c>
      <c r="D50" s="130" t="str">
        <f ca="1">IF(Saldo_Préstamo*Datos_Ingresados,Pago," ")</f>
        <v xml:space="preserve"> </v>
      </c>
      <c r="E50" s="130" t="str">
        <f ca="1">IF(Saldo_Préstamo*Datos_Ingresados,Intereses," ")</f>
        <v xml:space="preserve"> </v>
      </c>
      <c r="F50" s="130" t="str">
        <f ca="1">IF(Saldo_Préstamo*Datos_Ingresados,Capital," ")</f>
        <v xml:space="preserve"> </v>
      </c>
      <c r="G50" s="131" t="str">
        <f t="shared" ca="1" si="1"/>
        <v xml:space="preserve"> </v>
      </c>
    </row>
    <row r="51" spans="2:7" ht="20.100000000000001" customHeight="1" x14ac:dyDescent="0.25">
      <c r="B51" s="128" t="str">
        <f>IF(ROW()-Fila_Títulos&gt;Número_de_Pagos," ",ROW()-Fila_Títulos)</f>
        <v xml:space="preserve"> </v>
      </c>
      <c r="C51" s="129" t="str">
        <f t="shared" si="0"/>
        <v xml:space="preserve"> </v>
      </c>
      <c r="D51" s="130" t="str">
        <f ca="1">IF(Saldo_Préstamo*Datos_Ingresados,Pago," ")</f>
        <v xml:space="preserve"> </v>
      </c>
      <c r="E51" s="130" t="str">
        <f ca="1">IF(Saldo_Préstamo*Datos_Ingresados,Intereses," ")</f>
        <v xml:space="preserve"> </v>
      </c>
      <c r="F51" s="130" t="str">
        <f ca="1">IF(Saldo_Préstamo*Datos_Ingresados,Capital," ")</f>
        <v xml:space="preserve"> </v>
      </c>
      <c r="G51" s="131" t="str">
        <f t="shared" ca="1" si="1"/>
        <v xml:space="preserve"> </v>
      </c>
    </row>
    <row r="52" spans="2:7" ht="20.100000000000001" customHeight="1" x14ac:dyDescent="0.25">
      <c r="B52" s="128" t="str">
        <f>IF(ROW()-Fila_Títulos&gt;Número_de_Pagos," ",ROW()-Fila_Títulos)</f>
        <v xml:space="preserve"> </v>
      </c>
      <c r="C52" s="129" t="str">
        <f t="shared" si="0"/>
        <v xml:space="preserve"> </v>
      </c>
      <c r="D52" s="130" t="str">
        <f ca="1">IF(Saldo_Préstamo*Datos_Ingresados,Pago," ")</f>
        <v xml:space="preserve"> </v>
      </c>
      <c r="E52" s="130" t="str">
        <f ca="1">IF(Saldo_Préstamo*Datos_Ingresados,Intereses," ")</f>
        <v xml:space="preserve"> </v>
      </c>
      <c r="F52" s="130" t="str">
        <f ca="1">IF(Saldo_Préstamo*Datos_Ingresados,Capital," ")</f>
        <v xml:space="preserve"> </v>
      </c>
      <c r="G52" s="131" t="str">
        <f t="shared" ca="1" si="1"/>
        <v xml:space="preserve"> </v>
      </c>
    </row>
    <row r="53" spans="2:7" ht="20.100000000000001" customHeight="1" x14ac:dyDescent="0.25">
      <c r="B53" s="128" t="str">
        <f>IF(ROW()-Fila_Títulos&gt;Número_de_Pagos," ",ROW()-Fila_Títulos)</f>
        <v xml:space="preserve"> </v>
      </c>
      <c r="C53" s="129" t="str">
        <f t="shared" si="0"/>
        <v xml:space="preserve"> </v>
      </c>
      <c r="D53" s="130" t="str">
        <f ca="1">IF(Saldo_Préstamo*Datos_Ingresados,Pago," ")</f>
        <v xml:space="preserve"> </v>
      </c>
      <c r="E53" s="130" t="str">
        <f ca="1">IF(Saldo_Préstamo*Datos_Ingresados,Intereses," ")</f>
        <v xml:space="preserve"> </v>
      </c>
      <c r="F53" s="130" t="str">
        <f ca="1">IF(Saldo_Préstamo*Datos_Ingresados,Capital," ")</f>
        <v xml:space="preserve"> </v>
      </c>
      <c r="G53" s="131" t="str">
        <f t="shared" ca="1" si="1"/>
        <v xml:space="preserve"> </v>
      </c>
    </row>
    <row r="54" spans="2:7" ht="20.100000000000001" customHeight="1" x14ac:dyDescent="0.25">
      <c r="B54" s="128" t="str">
        <f>IF(ROW()-Fila_Títulos&gt;Número_de_Pagos," ",ROW()-Fila_Títulos)</f>
        <v xml:space="preserve"> </v>
      </c>
      <c r="C54" s="129" t="str">
        <f t="shared" si="0"/>
        <v xml:space="preserve"> </v>
      </c>
      <c r="D54" s="130" t="str">
        <f ca="1">IF(Saldo_Préstamo*Datos_Ingresados,Pago," ")</f>
        <v xml:space="preserve"> </v>
      </c>
      <c r="E54" s="130" t="str">
        <f ca="1">IF(Saldo_Préstamo*Datos_Ingresados,Intereses," ")</f>
        <v xml:space="preserve"> </v>
      </c>
      <c r="F54" s="130" t="str">
        <f ca="1">IF(Saldo_Préstamo*Datos_Ingresados,Capital," ")</f>
        <v xml:space="preserve"> </v>
      </c>
      <c r="G54" s="131" t="str">
        <f t="shared" ca="1" si="1"/>
        <v xml:space="preserve"> </v>
      </c>
    </row>
    <row r="55" spans="2:7" ht="20.100000000000001" customHeight="1" x14ac:dyDescent="0.25">
      <c r="B55" s="128" t="str">
        <f>IF(ROW()-Fila_Títulos&gt;Número_de_Pagos," ",ROW()-Fila_Títulos)</f>
        <v xml:space="preserve"> </v>
      </c>
      <c r="C55" s="129" t="str">
        <f t="shared" si="0"/>
        <v xml:space="preserve"> </v>
      </c>
      <c r="D55" s="130" t="str">
        <f ca="1">IF(Saldo_Préstamo*Datos_Ingresados,Pago," ")</f>
        <v xml:space="preserve"> </v>
      </c>
      <c r="E55" s="130" t="str">
        <f ca="1">IF(Saldo_Préstamo*Datos_Ingresados,Intereses," ")</f>
        <v xml:space="preserve"> </v>
      </c>
      <c r="F55" s="130" t="str">
        <f ca="1">IF(Saldo_Préstamo*Datos_Ingresados,Capital," ")</f>
        <v xml:space="preserve"> </v>
      </c>
      <c r="G55" s="131" t="str">
        <f t="shared" ca="1" si="1"/>
        <v xml:space="preserve"> </v>
      </c>
    </row>
    <row r="56" spans="2:7" ht="20.100000000000001" customHeight="1" x14ac:dyDescent="0.25">
      <c r="B56" s="128" t="str">
        <f>IF(ROW()-Fila_Títulos&gt;Número_de_Pagos," ",ROW()-Fila_Títulos)</f>
        <v xml:space="preserve"> </v>
      </c>
      <c r="C56" s="129" t="str">
        <f t="shared" si="0"/>
        <v xml:space="preserve"> </v>
      </c>
      <c r="D56" s="130" t="str">
        <f ca="1">IF(Saldo_Préstamo*Datos_Ingresados,Pago," ")</f>
        <v xml:space="preserve"> </v>
      </c>
      <c r="E56" s="130" t="str">
        <f ca="1">IF(Saldo_Préstamo*Datos_Ingresados,Intereses," ")</f>
        <v xml:space="preserve"> </v>
      </c>
      <c r="F56" s="130" t="str">
        <f ca="1">IF(Saldo_Préstamo*Datos_Ingresados,Capital," ")</f>
        <v xml:space="preserve"> </v>
      </c>
      <c r="G56" s="131" t="str">
        <f t="shared" ca="1" si="1"/>
        <v xml:space="preserve"> </v>
      </c>
    </row>
    <row r="57" spans="2:7" ht="20.100000000000001" customHeight="1" x14ac:dyDescent="0.25">
      <c r="B57" s="128" t="str">
        <f>IF(ROW()-Fila_Títulos&gt;Número_de_Pagos," ",ROW()-Fila_Títulos)</f>
        <v xml:space="preserve"> </v>
      </c>
      <c r="C57" s="129" t="str">
        <f t="shared" si="0"/>
        <v xml:space="preserve"> </v>
      </c>
      <c r="D57" s="130" t="str">
        <f ca="1">IF(Saldo_Préstamo*Datos_Ingresados,Pago," ")</f>
        <v xml:space="preserve"> </v>
      </c>
      <c r="E57" s="130" t="str">
        <f ca="1">IF(Saldo_Préstamo*Datos_Ingresados,Intereses," ")</f>
        <v xml:space="preserve"> </v>
      </c>
      <c r="F57" s="130" t="str">
        <f ca="1">IF(Saldo_Préstamo*Datos_Ingresados,Capital," ")</f>
        <v xml:space="preserve"> </v>
      </c>
      <c r="G57" s="131" t="str">
        <f t="shared" ca="1" si="1"/>
        <v xml:space="preserve"> </v>
      </c>
    </row>
    <row r="58" spans="2:7" ht="20.100000000000001" customHeight="1" x14ac:dyDescent="0.25">
      <c r="B58" s="128" t="str">
        <f>IF(ROW()-Fila_Títulos&gt;Número_de_Pagos," ",ROW()-Fila_Títulos)</f>
        <v xml:space="preserve"> </v>
      </c>
      <c r="C58" s="129" t="str">
        <f t="shared" si="0"/>
        <v xml:space="preserve"> </v>
      </c>
      <c r="D58" s="130" t="str">
        <f ca="1">IF(Saldo_Préstamo*Datos_Ingresados,Pago," ")</f>
        <v xml:space="preserve"> </v>
      </c>
      <c r="E58" s="130" t="str">
        <f ca="1">IF(Saldo_Préstamo*Datos_Ingresados,Intereses," ")</f>
        <v xml:space="preserve"> </v>
      </c>
      <c r="F58" s="130" t="str">
        <f ca="1">IF(Saldo_Préstamo*Datos_Ingresados,Capital," ")</f>
        <v xml:space="preserve"> </v>
      </c>
      <c r="G58" s="131" t="str">
        <f t="shared" ca="1" si="1"/>
        <v xml:space="preserve"> </v>
      </c>
    </row>
    <row r="59" spans="2:7" ht="20.100000000000001" customHeight="1" x14ac:dyDescent="0.25">
      <c r="B59" s="128" t="str">
        <f>IF(ROW()-Fila_Títulos&gt;Número_de_Pagos," ",ROW()-Fila_Títulos)</f>
        <v xml:space="preserve"> </v>
      </c>
      <c r="C59" s="129" t="str">
        <f t="shared" si="0"/>
        <v xml:space="preserve"> </v>
      </c>
      <c r="D59" s="130" t="str">
        <f ca="1">IF(Saldo_Préstamo*Datos_Ingresados,Pago," ")</f>
        <v xml:space="preserve"> </v>
      </c>
      <c r="E59" s="130" t="str">
        <f ca="1">IF(Saldo_Préstamo*Datos_Ingresados,Intereses," ")</f>
        <v xml:space="preserve"> </v>
      </c>
      <c r="F59" s="130" t="str">
        <f ca="1">IF(Saldo_Préstamo*Datos_Ingresados,Capital," ")</f>
        <v xml:space="preserve"> </v>
      </c>
      <c r="G59" s="131" t="str">
        <f t="shared" ca="1" si="1"/>
        <v xml:space="preserve"> </v>
      </c>
    </row>
    <row r="60" spans="2:7" ht="20.100000000000001" customHeight="1" x14ac:dyDescent="0.25">
      <c r="B60" s="128" t="str">
        <f>IF(ROW()-Fila_Títulos&gt;Número_de_Pagos," ",ROW()-Fila_Títulos)</f>
        <v xml:space="preserve"> </v>
      </c>
      <c r="C60" s="129" t="str">
        <f t="shared" si="0"/>
        <v xml:space="preserve"> </v>
      </c>
      <c r="D60" s="130" t="str">
        <f ca="1">IF(Saldo_Préstamo*Datos_Ingresados,Pago," ")</f>
        <v xml:space="preserve"> </v>
      </c>
      <c r="E60" s="130" t="str">
        <f ca="1">IF(Saldo_Préstamo*Datos_Ingresados,Intereses," ")</f>
        <v xml:space="preserve"> </v>
      </c>
      <c r="F60" s="130" t="str">
        <f ca="1">IF(Saldo_Préstamo*Datos_Ingresados,Capital," ")</f>
        <v xml:space="preserve"> </v>
      </c>
      <c r="G60" s="131" t="str">
        <f t="shared" ca="1" si="1"/>
        <v xml:space="preserve"> </v>
      </c>
    </row>
    <row r="61" spans="2:7" ht="20.100000000000001" customHeight="1" x14ac:dyDescent="0.25">
      <c r="B61" s="128" t="str">
        <f>IF(ROW()-Fila_Títulos&gt;Número_de_Pagos," ",ROW()-Fila_Títulos)</f>
        <v xml:space="preserve"> </v>
      </c>
      <c r="C61" s="129" t="str">
        <f t="shared" si="0"/>
        <v xml:space="preserve"> </v>
      </c>
      <c r="D61" s="130" t="str">
        <f ca="1">IF(Saldo_Préstamo*Datos_Ingresados,Pago," ")</f>
        <v xml:space="preserve"> </v>
      </c>
      <c r="E61" s="130" t="str">
        <f ca="1">IF(Saldo_Préstamo*Datos_Ingresados,Intereses," ")</f>
        <v xml:space="preserve"> </v>
      </c>
      <c r="F61" s="130" t="str">
        <f ca="1">IF(Saldo_Préstamo*Datos_Ingresados,Capital," ")</f>
        <v xml:space="preserve"> </v>
      </c>
      <c r="G61" s="131" t="str">
        <f t="shared" ca="1" si="1"/>
        <v xml:space="preserve"> </v>
      </c>
    </row>
    <row r="62" spans="2:7" ht="20.100000000000001" customHeight="1" x14ac:dyDescent="0.25">
      <c r="B62" s="128" t="str">
        <f>IF(ROW()-Fila_Títulos&gt;Número_de_Pagos," ",ROW()-Fila_Títulos)</f>
        <v xml:space="preserve"> </v>
      </c>
      <c r="C62" s="129" t="str">
        <f t="shared" si="0"/>
        <v xml:space="preserve"> </v>
      </c>
      <c r="D62" s="130" t="str">
        <f ca="1">IF(Saldo_Préstamo*Datos_Ingresados,Pago," ")</f>
        <v xml:space="preserve"> </v>
      </c>
      <c r="E62" s="130" t="str">
        <f ca="1">IF(Saldo_Préstamo*Datos_Ingresados,Intereses," ")</f>
        <v xml:space="preserve"> </v>
      </c>
      <c r="F62" s="130" t="str">
        <f ca="1">IF(Saldo_Préstamo*Datos_Ingresados,Capital," ")</f>
        <v xml:space="preserve"> </v>
      </c>
      <c r="G62" s="131" t="str">
        <f t="shared" ca="1" si="1"/>
        <v xml:space="preserve"> </v>
      </c>
    </row>
    <row r="63" spans="2:7" ht="20.100000000000001" customHeight="1" x14ac:dyDescent="0.25">
      <c r="B63" s="128" t="str">
        <f>IF(ROW()-Fila_Títulos&gt;Número_de_Pagos," ",ROW()-Fila_Títulos)</f>
        <v xml:space="preserve"> </v>
      </c>
      <c r="C63" s="129" t="str">
        <f t="shared" si="0"/>
        <v xml:space="preserve"> </v>
      </c>
      <c r="D63" s="130" t="str">
        <f ca="1">IF(Saldo_Préstamo*Datos_Ingresados,Pago," ")</f>
        <v xml:space="preserve"> </v>
      </c>
      <c r="E63" s="130" t="str">
        <f ca="1">IF(Saldo_Préstamo*Datos_Ingresados,Intereses," ")</f>
        <v xml:space="preserve"> </v>
      </c>
      <c r="F63" s="130" t="str">
        <f ca="1">IF(Saldo_Préstamo*Datos_Ingresados,Capital," ")</f>
        <v xml:space="preserve"> </v>
      </c>
      <c r="G63" s="131" t="str">
        <f t="shared" ca="1" si="1"/>
        <v xml:space="preserve"> </v>
      </c>
    </row>
    <row r="64" spans="2:7" ht="20.100000000000001" customHeight="1" x14ac:dyDescent="0.25">
      <c r="B64" s="128" t="str">
        <f>IF(ROW()-Fila_Títulos&gt;Número_de_Pagos," ",ROW()-Fila_Títulos)</f>
        <v xml:space="preserve"> </v>
      </c>
      <c r="C64" s="129" t="str">
        <f t="shared" si="0"/>
        <v xml:space="preserve"> </v>
      </c>
      <c r="D64" s="130" t="str">
        <f ca="1">IF(Saldo_Préstamo*Datos_Ingresados,Pago," ")</f>
        <v xml:space="preserve"> </v>
      </c>
      <c r="E64" s="130" t="str">
        <f ca="1">IF(Saldo_Préstamo*Datos_Ingresados,Intereses," ")</f>
        <v xml:space="preserve"> </v>
      </c>
      <c r="F64" s="130" t="str">
        <f ca="1">IF(Saldo_Préstamo*Datos_Ingresados,Capital," ")</f>
        <v xml:space="preserve"> </v>
      </c>
      <c r="G64" s="131" t="str">
        <f t="shared" ca="1" si="1"/>
        <v xml:space="preserve"> </v>
      </c>
    </row>
    <row r="65" spans="2:7" ht="20.100000000000001" customHeight="1" x14ac:dyDescent="0.25">
      <c r="B65" s="128" t="str">
        <f>IF(ROW()-Fila_Títulos&gt;Número_de_Pagos," ",ROW()-Fila_Títulos)</f>
        <v xml:space="preserve"> </v>
      </c>
      <c r="C65" s="129" t="str">
        <f t="shared" si="0"/>
        <v xml:space="preserve"> </v>
      </c>
      <c r="D65" s="130" t="str">
        <f ca="1">IF(Saldo_Préstamo*Datos_Ingresados,Pago," ")</f>
        <v xml:space="preserve"> </v>
      </c>
      <c r="E65" s="130" t="str">
        <f ca="1">IF(Saldo_Préstamo*Datos_Ingresados,Intereses," ")</f>
        <v xml:space="preserve"> </v>
      </c>
      <c r="F65" s="130" t="str">
        <f ca="1">IF(Saldo_Préstamo*Datos_Ingresados,Capital," ")</f>
        <v xml:space="preserve"> </v>
      </c>
      <c r="G65" s="131" t="str">
        <f t="shared" ca="1" si="1"/>
        <v xml:space="preserve"> </v>
      </c>
    </row>
    <row r="66" spans="2:7" ht="20.100000000000001" customHeight="1" x14ac:dyDescent="0.25">
      <c r="B66" s="128" t="str">
        <f>IF(ROW()-Fila_Títulos&gt;Número_de_Pagos," ",ROW()-Fila_Títulos)</f>
        <v xml:space="preserve"> </v>
      </c>
      <c r="C66" s="129" t="str">
        <f t="shared" si="0"/>
        <v xml:space="preserve"> </v>
      </c>
      <c r="D66" s="130" t="str">
        <f ca="1">IF(Saldo_Préstamo*Datos_Ingresados,Pago," ")</f>
        <v xml:space="preserve"> </v>
      </c>
      <c r="E66" s="130" t="str">
        <f ca="1">IF(Saldo_Préstamo*Datos_Ingresados,Intereses," ")</f>
        <v xml:space="preserve"> </v>
      </c>
      <c r="F66" s="130" t="str">
        <f ca="1">IF(Saldo_Préstamo*Datos_Ingresados,Capital," ")</f>
        <v xml:space="preserve"> </v>
      </c>
      <c r="G66" s="131" t="str">
        <f t="shared" ca="1" si="1"/>
        <v xml:space="preserve"> </v>
      </c>
    </row>
    <row r="67" spans="2:7" ht="20.100000000000001" customHeight="1" x14ac:dyDescent="0.25">
      <c r="B67" s="128" t="str">
        <f>IF(ROW()-Fila_Títulos&gt;Número_de_Pagos," ",ROW()-Fila_Títulos)</f>
        <v xml:space="preserve"> </v>
      </c>
      <c r="C67" s="129" t="str">
        <f t="shared" si="0"/>
        <v xml:space="preserve"> </v>
      </c>
      <c r="D67" s="130" t="str">
        <f ca="1">IF(Saldo_Préstamo*Datos_Ingresados,Pago," ")</f>
        <v xml:space="preserve"> </v>
      </c>
      <c r="E67" s="130" t="str">
        <f ca="1">IF(Saldo_Préstamo*Datos_Ingresados,Intereses," ")</f>
        <v xml:space="preserve"> </v>
      </c>
      <c r="F67" s="130" t="str">
        <f ca="1">IF(Saldo_Préstamo*Datos_Ingresados,Capital," ")</f>
        <v xml:space="preserve"> </v>
      </c>
      <c r="G67" s="131" t="str">
        <f t="shared" ca="1" si="1"/>
        <v xml:space="preserve"> </v>
      </c>
    </row>
    <row r="68" spans="2:7" ht="20.100000000000001" customHeight="1" x14ac:dyDescent="0.25">
      <c r="B68" s="128" t="str">
        <f>IF(ROW()-Fila_Títulos&gt;Número_de_Pagos," ",ROW()-Fila_Títulos)</f>
        <v xml:space="preserve"> </v>
      </c>
      <c r="C68" s="129" t="str">
        <f t="shared" si="0"/>
        <v xml:space="preserve"> </v>
      </c>
      <c r="D68" s="130" t="str">
        <f ca="1">IF(Saldo_Préstamo*Datos_Ingresados,Pago," ")</f>
        <v xml:space="preserve"> </v>
      </c>
      <c r="E68" s="130" t="str">
        <f ca="1">IF(Saldo_Préstamo*Datos_Ingresados,Intereses," ")</f>
        <v xml:space="preserve"> </v>
      </c>
      <c r="F68" s="130" t="str">
        <f ca="1">IF(Saldo_Préstamo*Datos_Ingresados,Capital," ")</f>
        <v xml:space="preserve"> </v>
      </c>
      <c r="G68" s="131" t="str">
        <f t="shared" ca="1" si="1"/>
        <v xml:space="preserve"> </v>
      </c>
    </row>
    <row r="69" spans="2:7" ht="20.100000000000001" customHeight="1" x14ac:dyDescent="0.25">
      <c r="B69" s="128" t="str">
        <f>IF(ROW()-Fila_Títulos&gt;Número_de_Pagos," ",ROW()-Fila_Títulos)</f>
        <v xml:space="preserve"> </v>
      </c>
      <c r="C69" s="129" t="str">
        <f t="shared" si="0"/>
        <v xml:space="preserve"> </v>
      </c>
      <c r="D69" s="130" t="str">
        <f ca="1">IF(Saldo_Préstamo*Datos_Ingresados,Pago," ")</f>
        <v xml:space="preserve"> </v>
      </c>
      <c r="E69" s="130" t="str">
        <f ca="1">IF(Saldo_Préstamo*Datos_Ingresados,Intereses," ")</f>
        <v xml:space="preserve"> </v>
      </c>
      <c r="F69" s="130" t="str">
        <f ca="1">IF(Saldo_Préstamo*Datos_Ingresados,Capital," ")</f>
        <v xml:space="preserve"> </v>
      </c>
      <c r="G69" s="131" t="str">
        <f t="shared" ca="1" si="1"/>
        <v xml:space="preserve"> </v>
      </c>
    </row>
    <row r="70" spans="2:7" ht="20.100000000000001" customHeight="1" x14ac:dyDescent="0.25">
      <c r="B70" s="128" t="str">
        <f>IF(ROW()-Fila_Títulos&gt;Número_de_Pagos," ",ROW()-Fila_Títulos)</f>
        <v xml:space="preserve"> </v>
      </c>
      <c r="C70" s="129" t="str">
        <f t="shared" si="0"/>
        <v xml:space="preserve"> </v>
      </c>
      <c r="D70" s="130" t="str">
        <f ca="1">IF(Saldo_Préstamo*Datos_Ingresados,Pago," ")</f>
        <v xml:space="preserve"> </v>
      </c>
      <c r="E70" s="130" t="str">
        <f ca="1">IF(Saldo_Préstamo*Datos_Ingresados,Intereses," ")</f>
        <v xml:space="preserve"> </v>
      </c>
      <c r="F70" s="130" t="str">
        <f ca="1">IF(Saldo_Préstamo*Datos_Ingresados,Capital," ")</f>
        <v xml:space="preserve"> </v>
      </c>
      <c r="G70" s="131" t="str">
        <f t="shared" ca="1" si="1"/>
        <v xml:space="preserve"> </v>
      </c>
    </row>
    <row r="71" spans="2:7" ht="20.100000000000001" customHeight="1" x14ac:dyDescent="0.25">
      <c r="B71" s="128" t="str">
        <f>IF(ROW()-Fila_Títulos&gt;Número_de_Pagos," ",ROW()-Fila_Títulos)</f>
        <v xml:space="preserve"> </v>
      </c>
      <c r="C71" s="129" t="str">
        <f t="shared" si="0"/>
        <v xml:space="preserve"> </v>
      </c>
      <c r="D71" s="130" t="str">
        <f ca="1">IF(Saldo_Préstamo*Datos_Ingresados,Pago," ")</f>
        <v xml:space="preserve"> </v>
      </c>
      <c r="E71" s="130" t="str">
        <f ca="1">IF(Saldo_Préstamo*Datos_Ingresados,Intereses," ")</f>
        <v xml:space="preserve"> </v>
      </c>
      <c r="F71" s="130" t="str">
        <f ca="1">IF(Saldo_Préstamo*Datos_Ingresados,Capital," ")</f>
        <v xml:space="preserve"> </v>
      </c>
      <c r="G71" s="131" t="str">
        <f t="shared" ca="1" si="1"/>
        <v xml:space="preserve"> </v>
      </c>
    </row>
    <row r="72" spans="2:7" ht="20.100000000000001" customHeight="1" x14ac:dyDescent="0.25">
      <c r="B72" s="128" t="str">
        <f>IF(ROW()-Fila_Títulos&gt;Número_de_Pagos," ",ROW()-Fila_Títulos)</f>
        <v xml:space="preserve"> </v>
      </c>
      <c r="C72" s="129" t="str">
        <f t="shared" si="0"/>
        <v xml:space="preserve"> </v>
      </c>
      <c r="D72" s="130" t="str">
        <f ca="1">IF(Saldo_Préstamo*Datos_Ingresados,Pago," ")</f>
        <v xml:space="preserve"> </v>
      </c>
      <c r="E72" s="130" t="str">
        <f ca="1">IF(Saldo_Préstamo*Datos_Ingresados,Intereses," ")</f>
        <v xml:space="preserve"> </v>
      </c>
      <c r="F72" s="130" t="str">
        <f ca="1">IF(Saldo_Préstamo*Datos_Ingresados,Capital," ")</f>
        <v xml:space="preserve"> </v>
      </c>
      <c r="G72" s="131" t="str">
        <f t="shared" ca="1" si="1"/>
        <v xml:space="preserve"> </v>
      </c>
    </row>
    <row r="73" spans="2:7" ht="20.100000000000001" customHeight="1" x14ac:dyDescent="0.25">
      <c r="B73" s="128" t="str">
        <f>IF(ROW()-Fila_Títulos&gt;Número_de_Pagos," ",ROW()-Fila_Títulos)</f>
        <v xml:space="preserve"> </v>
      </c>
      <c r="C73" s="129" t="str">
        <f t="shared" si="0"/>
        <v xml:space="preserve"> </v>
      </c>
      <c r="D73" s="130" t="str">
        <f ca="1">IF(Saldo_Préstamo*Datos_Ingresados,Pago," ")</f>
        <v xml:space="preserve"> </v>
      </c>
      <c r="E73" s="130" t="str">
        <f ca="1">IF(Saldo_Préstamo*Datos_Ingresados,Intereses," ")</f>
        <v xml:space="preserve"> </v>
      </c>
      <c r="F73" s="130" t="str">
        <f ca="1">IF(Saldo_Préstamo*Datos_Ingresados,Capital," ")</f>
        <v xml:space="preserve"> </v>
      </c>
      <c r="G73" s="131" t="str">
        <f t="shared" ca="1" si="1"/>
        <v xml:space="preserve"> </v>
      </c>
    </row>
    <row r="74" spans="2:7" ht="20.100000000000001" customHeight="1" x14ac:dyDescent="0.25">
      <c r="B74" s="128" t="str">
        <f>IF(ROW()-Fila_Títulos&gt;Número_de_Pagos," ",ROW()-Fila_Títulos)</f>
        <v xml:space="preserve"> </v>
      </c>
      <c r="C74" s="129" t="str">
        <f t="shared" si="0"/>
        <v xml:space="preserve"> </v>
      </c>
      <c r="D74" s="130" t="str">
        <f ca="1">IF(Saldo_Préstamo*Datos_Ingresados,Pago," ")</f>
        <v xml:space="preserve"> </v>
      </c>
      <c r="E74" s="130" t="str">
        <f ca="1">IF(Saldo_Préstamo*Datos_Ingresados,Intereses," ")</f>
        <v xml:space="preserve"> </v>
      </c>
      <c r="F74" s="130" t="str">
        <f ca="1">IF(Saldo_Préstamo*Datos_Ingresados,Capital," ")</f>
        <v xml:space="preserve"> </v>
      </c>
      <c r="G74" s="131" t="str">
        <f t="shared" ca="1" si="1"/>
        <v xml:space="preserve"> </v>
      </c>
    </row>
    <row r="75" spans="2:7" ht="20.100000000000001" customHeight="1" x14ac:dyDescent="0.25">
      <c r="B75" s="128" t="str">
        <f>IF(ROW()-Fila_Títulos&gt;Número_de_Pagos," ",ROW()-Fila_Títulos)</f>
        <v xml:space="preserve"> </v>
      </c>
      <c r="C75" s="129" t="str">
        <f t="shared" si="0"/>
        <v xml:space="preserve"> </v>
      </c>
      <c r="D75" s="130" t="str">
        <f ca="1">IF(Saldo_Préstamo*Datos_Ingresados,Pago," ")</f>
        <v xml:space="preserve"> </v>
      </c>
      <c r="E75" s="130" t="str">
        <f ca="1">IF(Saldo_Préstamo*Datos_Ingresados,Intereses," ")</f>
        <v xml:space="preserve"> </v>
      </c>
      <c r="F75" s="130" t="str">
        <f ca="1">IF(Saldo_Préstamo*Datos_Ingresados,Capital," ")</f>
        <v xml:space="preserve"> </v>
      </c>
      <c r="G75" s="131" t="str">
        <f t="shared" ca="1" si="1"/>
        <v xml:space="preserve"> </v>
      </c>
    </row>
    <row r="76" spans="2:7" ht="20.100000000000001" customHeight="1" x14ac:dyDescent="0.25">
      <c r="B76" s="128" t="str">
        <f>IF(ROW()-Fila_Títulos&gt;Número_de_Pagos," ",ROW()-Fila_Títulos)</f>
        <v xml:space="preserve"> </v>
      </c>
      <c r="C76" s="129" t="str">
        <f t="shared" si="0"/>
        <v xml:space="preserve"> </v>
      </c>
      <c r="D76" s="130" t="str">
        <f ca="1">IF(Saldo_Préstamo*Datos_Ingresados,Pago," ")</f>
        <v xml:space="preserve"> </v>
      </c>
      <c r="E76" s="130" t="str">
        <f ca="1">IF(Saldo_Préstamo*Datos_Ingresados,Intereses," ")</f>
        <v xml:space="preserve"> </v>
      </c>
      <c r="F76" s="130" t="str">
        <f ca="1">IF(Saldo_Préstamo*Datos_Ingresados,Capital," ")</f>
        <v xml:space="preserve"> </v>
      </c>
      <c r="G76" s="131" t="str">
        <f t="shared" ca="1" si="1"/>
        <v xml:space="preserve"> </v>
      </c>
    </row>
    <row r="77" spans="2:7" ht="20.100000000000001" customHeight="1" x14ac:dyDescent="0.25">
      <c r="B77" s="128" t="str">
        <f>IF(ROW()-Fila_Títulos&gt;Número_de_Pagos," ",ROW()-Fila_Títulos)</f>
        <v xml:space="preserve"> </v>
      </c>
      <c r="C77" s="129" t="str">
        <f t="shared" si="0"/>
        <v xml:space="preserve"> </v>
      </c>
      <c r="D77" s="130" t="str">
        <f ca="1">IF(Saldo_Préstamo*Datos_Ingresados,Pago," ")</f>
        <v xml:space="preserve"> </v>
      </c>
      <c r="E77" s="130" t="str">
        <f ca="1">IF(Saldo_Préstamo*Datos_Ingresados,Intereses," ")</f>
        <v xml:space="preserve"> </v>
      </c>
      <c r="F77" s="130" t="str">
        <f ca="1">IF(Saldo_Préstamo*Datos_Ingresados,Capital," ")</f>
        <v xml:space="preserve"> </v>
      </c>
      <c r="G77" s="131" t="str">
        <f t="shared" ca="1" si="1"/>
        <v xml:space="preserve"> </v>
      </c>
    </row>
    <row r="78" spans="2:7" ht="20.100000000000001" customHeight="1" x14ac:dyDescent="0.25">
      <c r="B78" s="128" t="str">
        <f>IF(ROW()-Fila_Títulos&gt;Número_de_Pagos," ",ROW()-Fila_Títulos)</f>
        <v xml:space="preserve"> </v>
      </c>
      <c r="C78" s="129" t="str">
        <f t="shared" si="0"/>
        <v xml:space="preserve"> </v>
      </c>
      <c r="D78" s="130" t="str">
        <f ca="1">IF(Saldo_Préstamo*Datos_Ingresados,Pago," ")</f>
        <v xml:space="preserve"> </v>
      </c>
      <c r="E78" s="130" t="str">
        <f ca="1">IF(Saldo_Préstamo*Datos_Ingresados,Intereses," ")</f>
        <v xml:space="preserve"> </v>
      </c>
      <c r="F78" s="130" t="str">
        <f ca="1">IF(Saldo_Préstamo*Datos_Ingresados,Capital," ")</f>
        <v xml:space="preserve"> </v>
      </c>
      <c r="G78" s="131" t="str">
        <f t="shared" ca="1" si="1"/>
        <v xml:space="preserve"> </v>
      </c>
    </row>
    <row r="79" spans="2:7" ht="20.100000000000001" customHeight="1" x14ac:dyDescent="0.25">
      <c r="B79" s="128" t="str">
        <f>IF(ROW()-Fila_Títulos&gt;Número_de_Pagos," ",ROW()-Fila_Títulos)</f>
        <v xml:space="preserve"> </v>
      </c>
      <c r="C79" s="129" t="str">
        <f t="shared" si="0"/>
        <v xml:space="preserve"> </v>
      </c>
      <c r="D79" s="130" t="str">
        <f ca="1">IF(Saldo_Préstamo*Datos_Ingresados,Pago," ")</f>
        <v xml:space="preserve"> </v>
      </c>
      <c r="E79" s="130" t="str">
        <f ca="1">IF(Saldo_Préstamo*Datos_Ingresados,Intereses," ")</f>
        <v xml:space="preserve"> </v>
      </c>
      <c r="F79" s="130" t="str">
        <f ca="1">IF(Saldo_Préstamo*Datos_Ingresados,Capital," ")</f>
        <v xml:space="preserve"> </v>
      </c>
      <c r="G79" s="131" t="str">
        <f t="shared" ca="1" si="1"/>
        <v xml:space="preserve"> </v>
      </c>
    </row>
    <row r="80" spans="2:7" ht="20.100000000000001" customHeight="1" x14ac:dyDescent="0.25">
      <c r="B80" s="128" t="str">
        <f>IF(ROW()-Fila_Títulos&gt;Número_de_Pagos," ",ROW()-Fila_Títulos)</f>
        <v xml:space="preserve"> </v>
      </c>
      <c r="C80" s="129" t="str">
        <f t="shared" si="0"/>
        <v xml:space="preserve"> </v>
      </c>
      <c r="D80" s="130" t="str">
        <f ca="1">IF(Saldo_Préstamo*Datos_Ingresados,Pago," ")</f>
        <v xml:space="preserve"> </v>
      </c>
      <c r="E80" s="130" t="str">
        <f ca="1">IF(Saldo_Préstamo*Datos_Ingresados,Intereses," ")</f>
        <v xml:space="preserve"> </v>
      </c>
      <c r="F80" s="130" t="str">
        <f ca="1">IF(Saldo_Préstamo*Datos_Ingresados,Capital," ")</f>
        <v xml:space="preserve"> </v>
      </c>
      <c r="G80" s="131" t="str">
        <f t="shared" ca="1" si="1"/>
        <v xml:space="preserve"> </v>
      </c>
    </row>
    <row r="81" spans="2:7" ht="20.100000000000001" customHeight="1" x14ac:dyDescent="0.25">
      <c r="B81" s="128" t="str">
        <f>IF(ROW()-Fila_Títulos&gt;Número_de_Pagos," ",ROW()-Fila_Títulos)</f>
        <v xml:space="preserve"> </v>
      </c>
      <c r="C81" s="129" t="str">
        <f t="shared" si="0"/>
        <v xml:space="preserve"> </v>
      </c>
      <c r="D81" s="130" t="str">
        <f ca="1">IF(Saldo_Préstamo*Datos_Ingresados,Pago," ")</f>
        <v xml:space="preserve"> </v>
      </c>
      <c r="E81" s="130" t="str">
        <f ca="1">IF(Saldo_Préstamo*Datos_Ingresados,Intereses," ")</f>
        <v xml:space="preserve"> </v>
      </c>
      <c r="F81" s="130" t="str">
        <f ca="1">IF(Saldo_Préstamo*Datos_Ingresados,Capital," ")</f>
        <v xml:space="preserve"> </v>
      </c>
      <c r="G81" s="131" t="str">
        <f t="shared" ca="1" si="1"/>
        <v xml:space="preserve"> </v>
      </c>
    </row>
    <row r="82" spans="2:7" ht="20.100000000000001" customHeight="1" x14ac:dyDescent="0.25">
      <c r="B82" s="128" t="str">
        <f>IF(ROW()-Fila_Títulos&gt;Número_de_Pagos," ",ROW()-Fila_Títulos)</f>
        <v xml:space="preserve"> </v>
      </c>
      <c r="C82" s="129" t="str">
        <f t="shared" si="0"/>
        <v xml:space="preserve"> </v>
      </c>
      <c r="D82" s="130" t="str">
        <f ca="1">IF(Saldo_Préstamo*Datos_Ingresados,Pago," ")</f>
        <v xml:space="preserve"> </v>
      </c>
      <c r="E82" s="130" t="str">
        <f ca="1">IF(Saldo_Préstamo*Datos_Ingresados,Intereses," ")</f>
        <v xml:space="preserve"> </v>
      </c>
      <c r="F82" s="130" t="str">
        <f ca="1">IF(Saldo_Préstamo*Datos_Ingresados,Capital," ")</f>
        <v xml:space="preserve"> </v>
      </c>
      <c r="G82" s="131" t="str">
        <f t="shared" ca="1" si="1"/>
        <v xml:space="preserve"> </v>
      </c>
    </row>
    <row r="83" spans="2:7" ht="20.100000000000001" customHeight="1" x14ac:dyDescent="0.25">
      <c r="B83" s="128" t="str">
        <f>IF(ROW()-Fila_Títulos&gt;Número_de_Pagos," ",ROW()-Fila_Títulos)</f>
        <v xml:space="preserve"> </v>
      </c>
      <c r="C83" s="129" t="str">
        <f t="shared" si="0"/>
        <v xml:space="preserve"> </v>
      </c>
      <c r="D83" s="130" t="str">
        <f ca="1">IF(Saldo_Préstamo*Datos_Ingresados,Pago," ")</f>
        <v xml:space="preserve"> </v>
      </c>
      <c r="E83" s="130" t="str">
        <f ca="1">IF(Saldo_Préstamo*Datos_Ingresados,Intereses," ")</f>
        <v xml:space="preserve"> </v>
      </c>
      <c r="F83" s="130" t="str">
        <f ca="1">IF(Saldo_Préstamo*Datos_Ingresados,Capital," ")</f>
        <v xml:space="preserve"> </v>
      </c>
      <c r="G83" s="131" t="str">
        <f t="shared" ca="1" si="1"/>
        <v xml:space="preserve"> </v>
      </c>
    </row>
    <row r="84" spans="2:7" ht="20.100000000000001" customHeight="1" x14ac:dyDescent="0.25">
      <c r="B84" s="128" t="str">
        <f>IF(ROW()-Fila_Títulos&gt;Número_de_Pagos," ",ROW()-Fila_Títulos)</f>
        <v xml:space="preserve"> </v>
      </c>
      <c r="C84" s="129" t="str">
        <f t="shared" si="0"/>
        <v xml:space="preserve"> </v>
      </c>
      <c r="D84" s="130" t="str">
        <f ca="1">IF(Saldo_Préstamo*Datos_Ingresados,Pago," ")</f>
        <v xml:space="preserve"> </v>
      </c>
      <c r="E84" s="130" t="str">
        <f ca="1">IF(Saldo_Préstamo*Datos_Ingresados,Intereses," ")</f>
        <v xml:space="preserve"> </v>
      </c>
      <c r="F84" s="130" t="str">
        <f ca="1">IF(Saldo_Préstamo*Datos_Ingresados,Capital," ")</f>
        <v xml:space="preserve"> </v>
      </c>
      <c r="G84" s="131" t="str">
        <f t="shared" ca="1" si="1"/>
        <v xml:space="preserve"> </v>
      </c>
    </row>
    <row r="85" spans="2:7" ht="20.100000000000001" customHeight="1" x14ac:dyDescent="0.25">
      <c r="B85" s="128" t="str">
        <f>IF(ROW()-Fila_Títulos&gt;Número_de_Pagos," ",ROW()-Fila_Títulos)</f>
        <v xml:space="preserve"> </v>
      </c>
      <c r="C85" s="129" t="str">
        <f t="shared" ref="C85:C148" si="2">IF(B84&gt;=Número_de_Pagos," ",IF(Capitalización="quincenal",C84+15,IF(Capitalización="mensual",C84+30,IF(Capitalización="bimestral",C84+60,IF(Capitalización="trimestral",C84+90,IF(Capitalización="semestral",C84+180,IF(Capitalización="anual",C84+365,)))))))</f>
        <v xml:space="preserve"> </v>
      </c>
      <c r="D85" s="130" t="str">
        <f ca="1">IF(Saldo_Préstamo*Datos_Ingresados,Pago," ")</f>
        <v xml:space="preserve"> </v>
      </c>
      <c r="E85" s="130" t="str">
        <f ca="1">IF(Saldo_Préstamo*Datos_Ingresados,Intereses," ")</f>
        <v xml:space="preserve"> </v>
      </c>
      <c r="F85" s="130" t="str">
        <f ca="1">IF(Saldo_Préstamo*Datos_Ingresados,Capital," ")</f>
        <v xml:space="preserve"> </v>
      </c>
      <c r="G85" s="131" t="str">
        <f t="shared" ref="G85:G148" ca="1" si="3">IFERROR(G84-F85," ")</f>
        <v xml:space="preserve"> </v>
      </c>
    </row>
    <row r="86" spans="2:7" ht="20.100000000000001" customHeight="1" x14ac:dyDescent="0.25">
      <c r="B86" s="128" t="str">
        <f>IF(ROW()-Fila_Títulos&gt;Número_de_Pagos," ",ROW()-Fila_Títulos)</f>
        <v xml:space="preserve"> </v>
      </c>
      <c r="C86" s="129" t="str">
        <f t="shared" si="2"/>
        <v xml:space="preserve"> </v>
      </c>
      <c r="D86" s="130" t="str">
        <f ca="1">IF(Saldo_Préstamo*Datos_Ingresados,Pago," ")</f>
        <v xml:space="preserve"> </v>
      </c>
      <c r="E86" s="130" t="str">
        <f ca="1">IF(Saldo_Préstamo*Datos_Ingresados,Intereses," ")</f>
        <v xml:space="preserve"> </v>
      </c>
      <c r="F86" s="130" t="str">
        <f ca="1">IF(Saldo_Préstamo*Datos_Ingresados,Capital," ")</f>
        <v xml:space="preserve"> </v>
      </c>
      <c r="G86" s="131" t="str">
        <f t="shared" ca="1" si="3"/>
        <v xml:space="preserve"> </v>
      </c>
    </row>
    <row r="87" spans="2:7" ht="20.100000000000001" customHeight="1" x14ac:dyDescent="0.25">
      <c r="B87" s="128" t="str">
        <f>IF(ROW()-Fila_Títulos&gt;Número_de_Pagos," ",ROW()-Fila_Títulos)</f>
        <v xml:space="preserve"> </v>
      </c>
      <c r="C87" s="129" t="str">
        <f t="shared" si="2"/>
        <v xml:space="preserve"> </v>
      </c>
      <c r="D87" s="130" t="str">
        <f ca="1">IF(Saldo_Préstamo*Datos_Ingresados,Pago," ")</f>
        <v xml:space="preserve"> </v>
      </c>
      <c r="E87" s="130" t="str">
        <f ca="1">IF(Saldo_Préstamo*Datos_Ingresados,Intereses," ")</f>
        <v xml:space="preserve"> </v>
      </c>
      <c r="F87" s="130" t="str">
        <f ca="1">IF(Saldo_Préstamo*Datos_Ingresados,Capital," ")</f>
        <v xml:space="preserve"> </v>
      </c>
      <c r="G87" s="131" t="str">
        <f t="shared" ca="1" si="3"/>
        <v xml:space="preserve"> </v>
      </c>
    </row>
    <row r="88" spans="2:7" ht="20.100000000000001" customHeight="1" x14ac:dyDescent="0.25">
      <c r="B88" s="128" t="str">
        <f>IF(ROW()-Fila_Títulos&gt;Número_de_Pagos," ",ROW()-Fila_Títulos)</f>
        <v xml:space="preserve"> </v>
      </c>
      <c r="C88" s="129" t="str">
        <f t="shared" si="2"/>
        <v xml:space="preserve"> </v>
      </c>
      <c r="D88" s="130" t="str">
        <f ca="1">IF(Saldo_Préstamo*Datos_Ingresados,Pago," ")</f>
        <v xml:space="preserve"> </v>
      </c>
      <c r="E88" s="130" t="str">
        <f ca="1">IF(Saldo_Préstamo*Datos_Ingresados,Intereses," ")</f>
        <v xml:space="preserve"> </v>
      </c>
      <c r="F88" s="130" t="str">
        <f ca="1">IF(Saldo_Préstamo*Datos_Ingresados,Capital," ")</f>
        <v xml:space="preserve"> </v>
      </c>
      <c r="G88" s="131" t="str">
        <f t="shared" ca="1" si="3"/>
        <v xml:space="preserve"> </v>
      </c>
    </row>
    <row r="89" spans="2:7" ht="20.100000000000001" customHeight="1" x14ac:dyDescent="0.25">
      <c r="B89" s="128" t="str">
        <f>IF(ROW()-Fila_Títulos&gt;Número_de_Pagos," ",ROW()-Fila_Títulos)</f>
        <v xml:space="preserve"> </v>
      </c>
      <c r="C89" s="129" t="str">
        <f t="shared" si="2"/>
        <v xml:space="preserve"> </v>
      </c>
      <c r="D89" s="130" t="str">
        <f ca="1">IF(Saldo_Préstamo*Datos_Ingresados,Pago," ")</f>
        <v xml:space="preserve"> </v>
      </c>
      <c r="E89" s="130" t="str">
        <f ca="1">IF(Saldo_Préstamo*Datos_Ingresados,Intereses," ")</f>
        <v xml:space="preserve"> </v>
      </c>
      <c r="F89" s="130" t="str">
        <f ca="1">IF(Saldo_Préstamo*Datos_Ingresados,Capital," ")</f>
        <v xml:space="preserve"> </v>
      </c>
      <c r="G89" s="131" t="str">
        <f t="shared" ca="1" si="3"/>
        <v xml:space="preserve"> </v>
      </c>
    </row>
    <row r="90" spans="2:7" ht="20.100000000000001" customHeight="1" x14ac:dyDescent="0.25">
      <c r="B90" s="128" t="str">
        <f>IF(ROW()-Fila_Títulos&gt;Número_de_Pagos," ",ROW()-Fila_Títulos)</f>
        <v xml:space="preserve"> </v>
      </c>
      <c r="C90" s="129" t="str">
        <f t="shared" si="2"/>
        <v xml:space="preserve"> </v>
      </c>
      <c r="D90" s="130" t="str">
        <f ca="1">IF(Saldo_Préstamo*Datos_Ingresados,Pago," ")</f>
        <v xml:space="preserve"> </v>
      </c>
      <c r="E90" s="130" t="str">
        <f ca="1">IF(Saldo_Préstamo*Datos_Ingresados,Intereses," ")</f>
        <v xml:space="preserve"> </v>
      </c>
      <c r="F90" s="130" t="str">
        <f ca="1">IF(Saldo_Préstamo*Datos_Ingresados,Capital," ")</f>
        <v xml:space="preserve"> </v>
      </c>
      <c r="G90" s="131" t="str">
        <f t="shared" ca="1" si="3"/>
        <v xml:space="preserve"> </v>
      </c>
    </row>
    <row r="91" spans="2:7" ht="20.100000000000001" customHeight="1" x14ac:dyDescent="0.25">
      <c r="B91" s="128" t="str">
        <f>IF(ROW()-Fila_Títulos&gt;Número_de_Pagos," ",ROW()-Fila_Títulos)</f>
        <v xml:space="preserve"> </v>
      </c>
      <c r="C91" s="129" t="str">
        <f t="shared" si="2"/>
        <v xml:space="preserve"> </v>
      </c>
      <c r="D91" s="130" t="str">
        <f ca="1">IF(Saldo_Préstamo*Datos_Ingresados,Pago," ")</f>
        <v xml:space="preserve"> </v>
      </c>
      <c r="E91" s="130" t="str">
        <f ca="1">IF(Saldo_Préstamo*Datos_Ingresados,Intereses," ")</f>
        <v xml:space="preserve"> </v>
      </c>
      <c r="F91" s="130" t="str">
        <f ca="1">IF(Saldo_Préstamo*Datos_Ingresados,Capital," ")</f>
        <v xml:space="preserve"> </v>
      </c>
      <c r="G91" s="131" t="str">
        <f t="shared" ca="1" si="3"/>
        <v xml:space="preserve"> </v>
      </c>
    </row>
    <row r="92" spans="2:7" ht="20.100000000000001" customHeight="1" x14ac:dyDescent="0.25">
      <c r="B92" s="128" t="str">
        <f>IF(ROW()-Fila_Títulos&gt;Número_de_Pagos," ",ROW()-Fila_Títulos)</f>
        <v xml:space="preserve"> </v>
      </c>
      <c r="C92" s="129" t="str">
        <f t="shared" si="2"/>
        <v xml:space="preserve"> </v>
      </c>
      <c r="D92" s="130" t="str">
        <f ca="1">IF(Saldo_Préstamo*Datos_Ingresados,Pago," ")</f>
        <v xml:space="preserve"> </v>
      </c>
      <c r="E92" s="130" t="str">
        <f ca="1">IF(Saldo_Préstamo*Datos_Ingresados,Intereses," ")</f>
        <v xml:space="preserve"> </v>
      </c>
      <c r="F92" s="130" t="str">
        <f ca="1">IF(Saldo_Préstamo*Datos_Ingresados,Capital," ")</f>
        <v xml:space="preserve"> </v>
      </c>
      <c r="G92" s="131" t="str">
        <f t="shared" ca="1" si="3"/>
        <v xml:space="preserve"> </v>
      </c>
    </row>
    <row r="93" spans="2:7" ht="20.100000000000001" customHeight="1" x14ac:dyDescent="0.25">
      <c r="B93" s="128" t="str">
        <f>IF(ROW()-Fila_Títulos&gt;Número_de_Pagos," ",ROW()-Fila_Títulos)</f>
        <v xml:space="preserve"> </v>
      </c>
      <c r="C93" s="129" t="str">
        <f t="shared" si="2"/>
        <v xml:space="preserve"> </v>
      </c>
      <c r="D93" s="130" t="str">
        <f ca="1">IF(Saldo_Préstamo*Datos_Ingresados,Pago," ")</f>
        <v xml:space="preserve"> </v>
      </c>
      <c r="E93" s="130" t="str">
        <f ca="1">IF(Saldo_Préstamo*Datos_Ingresados,Intereses," ")</f>
        <v xml:space="preserve"> </v>
      </c>
      <c r="F93" s="130" t="str">
        <f ca="1">IF(Saldo_Préstamo*Datos_Ingresados,Capital," ")</f>
        <v xml:space="preserve"> </v>
      </c>
      <c r="G93" s="131" t="str">
        <f t="shared" ca="1" si="3"/>
        <v xml:space="preserve"> </v>
      </c>
    </row>
    <row r="94" spans="2:7" ht="20.100000000000001" customHeight="1" x14ac:dyDescent="0.25">
      <c r="B94" s="128" t="str">
        <f>IF(ROW()-Fila_Títulos&gt;Número_de_Pagos," ",ROW()-Fila_Títulos)</f>
        <v xml:space="preserve"> </v>
      </c>
      <c r="C94" s="129" t="str">
        <f t="shared" si="2"/>
        <v xml:space="preserve"> </v>
      </c>
      <c r="D94" s="130" t="str">
        <f ca="1">IF(Saldo_Préstamo*Datos_Ingresados,Pago," ")</f>
        <v xml:space="preserve"> </v>
      </c>
      <c r="E94" s="130" t="str">
        <f ca="1">IF(Saldo_Préstamo*Datos_Ingresados,Intereses," ")</f>
        <v xml:space="preserve"> </v>
      </c>
      <c r="F94" s="130" t="str">
        <f ca="1">IF(Saldo_Préstamo*Datos_Ingresados,Capital," ")</f>
        <v xml:space="preserve"> </v>
      </c>
      <c r="G94" s="131" t="str">
        <f t="shared" ca="1" si="3"/>
        <v xml:space="preserve"> </v>
      </c>
    </row>
    <row r="95" spans="2:7" ht="20.100000000000001" customHeight="1" x14ac:dyDescent="0.25">
      <c r="B95" s="128" t="str">
        <f>IF(ROW()-Fila_Títulos&gt;Número_de_Pagos," ",ROW()-Fila_Títulos)</f>
        <v xml:space="preserve"> </v>
      </c>
      <c r="C95" s="129" t="str">
        <f t="shared" si="2"/>
        <v xml:space="preserve"> </v>
      </c>
      <c r="D95" s="130" t="str">
        <f ca="1">IF(Saldo_Préstamo*Datos_Ingresados,Pago," ")</f>
        <v xml:space="preserve"> </v>
      </c>
      <c r="E95" s="130" t="str">
        <f ca="1">IF(Saldo_Préstamo*Datos_Ingresados,Intereses," ")</f>
        <v xml:space="preserve"> </v>
      </c>
      <c r="F95" s="130" t="str">
        <f ca="1">IF(Saldo_Préstamo*Datos_Ingresados,Capital," ")</f>
        <v xml:space="preserve"> </v>
      </c>
      <c r="G95" s="131" t="str">
        <f t="shared" ca="1" si="3"/>
        <v xml:space="preserve"> </v>
      </c>
    </row>
    <row r="96" spans="2:7" ht="20.100000000000001" customHeight="1" x14ac:dyDescent="0.25">
      <c r="B96" s="128" t="str">
        <f>IF(ROW()-Fila_Títulos&gt;Número_de_Pagos," ",ROW()-Fila_Títulos)</f>
        <v xml:space="preserve"> </v>
      </c>
      <c r="C96" s="129" t="str">
        <f t="shared" si="2"/>
        <v xml:space="preserve"> </v>
      </c>
      <c r="D96" s="130" t="str">
        <f ca="1">IF(Saldo_Préstamo*Datos_Ingresados,Pago," ")</f>
        <v xml:space="preserve"> </v>
      </c>
      <c r="E96" s="130" t="str">
        <f ca="1">IF(Saldo_Préstamo*Datos_Ingresados,Intereses," ")</f>
        <v xml:space="preserve"> </v>
      </c>
      <c r="F96" s="130" t="str">
        <f ca="1">IF(Saldo_Préstamo*Datos_Ingresados,Capital," ")</f>
        <v xml:space="preserve"> </v>
      </c>
      <c r="G96" s="131" t="str">
        <f t="shared" ca="1" si="3"/>
        <v xml:space="preserve"> </v>
      </c>
    </row>
    <row r="97" spans="2:7" ht="20.100000000000001" customHeight="1" x14ac:dyDescent="0.25">
      <c r="B97" s="128" t="str">
        <f>IF(ROW()-Fila_Títulos&gt;Número_de_Pagos," ",ROW()-Fila_Títulos)</f>
        <v xml:space="preserve"> </v>
      </c>
      <c r="C97" s="129" t="str">
        <f t="shared" si="2"/>
        <v xml:space="preserve"> </v>
      </c>
      <c r="D97" s="130" t="str">
        <f ca="1">IF(Saldo_Préstamo*Datos_Ingresados,Pago," ")</f>
        <v xml:space="preserve"> </v>
      </c>
      <c r="E97" s="130" t="str">
        <f ca="1">IF(Saldo_Préstamo*Datos_Ingresados,Intereses," ")</f>
        <v xml:space="preserve"> </v>
      </c>
      <c r="F97" s="130" t="str">
        <f ca="1">IF(Saldo_Préstamo*Datos_Ingresados,Capital," ")</f>
        <v xml:space="preserve"> </v>
      </c>
      <c r="G97" s="131" t="str">
        <f t="shared" ca="1" si="3"/>
        <v xml:space="preserve"> </v>
      </c>
    </row>
    <row r="98" spans="2:7" ht="20.100000000000001" customHeight="1" x14ac:dyDescent="0.25">
      <c r="B98" s="128" t="str">
        <f>IF(ROW()-Fila_Títulos&gt;Número_de_Pagos," ",ROW()-Fila_Títulos)</f>
        <v xml:space="preserve"> </v>
      </c>
      <c r="C98" s="129" t="str">
        <f t="shared" si="2"/>
        <v xml:space="preserve"> </v>
      </c>
      <c r="D98" s="130" t="str">
        <f ca="1">IF(Saldo_Préstamo*Datos_Ingresados,Pago," ")</f>
        <v xml:space="preserve"> </v>
      </c>
      <c r="E98" s="130" t="str">
        <f ca="1">IF(Saldo_Préstamo*Datos_Ingresados,Intereses," ")</f>
        <v xml:space="preserve"> </v>
      </c>
      <c r="F98" s="130" t="str">
        <f ca="1">IF(Saldo_Préstamo*Datos_Ingresados,Capital," ")</f>
        <v xml:space="preserve"> </v>
      </c>
      <c r="G98" s="131" t="str">
        <f t="shared" ca="1" si="3"/>
        <v xml:space="preserve"> </v>
      </c>
    </row>
    <row r="99" spans="2:7" ht="20.100000000000001" customHeight="1" x14ac:dyDescent="0.25">
      <c r="B99" s="128" t="str">
        <f>IF(ROW()-Fila_Títulos&gt;Número_de_Pagos," ",ROW()-Fila_Títulos)</f>
        <v xml:space="preserve"> </v>
      </c>
      <c r="C99" s="129" t="str">
        <f t="shared" si="2"/>
        <v xml:space="preserve"> </v>
      </c>
      <c r="D99" s="130" t="str">
        <f ca="1">IF(Saldo_Préstamo*Datos_Ingresados,Pago," ")</f>
        <v xml:space="preserve"> </v>
      </c>
      <c r="E99" s="130" t="str">
        <f ca="1">IF(Saldo_Préstamo*Datos_Ingresados,Intereses," ")</f>
        <v xml:space="preserve"> </v>
      </c>
      <c r="F99" s="130" t="str">
        <f ca="1">IF(Saldo_Préstamo*Datos_Ingresados,Capital," ")</f>
        <v xml:space="preserve"> </v>
      </c>
      <c r="G99" s="131" t="str">
        <f t="shared" ca="1" si="3"/>
        <v xml:space="preserve"> </v>
      </c>
    </row>
    <row r="100" spans="2:7" ht="20.100000000000001" customHeight="1" x14ac:dyDescent="0.25">
      <c r="B100" s="128" t="str">
        <f>IF(ROW()-Fila_Títulos&gt;Número_de_Pagos," ",ROW()-Fila_Títulos)</f>
        <v xml:space="preserve"> </v>
      </c>
      <c r="C100" s="129" t="str">
        <f t="shared" si="2"/>
        <v xml:space="preserve"> </v>
      </c>
      <c r="D100" s="130" t="str">
        <f ca="1">IF(Saldo_Préstamo*Datos_Ingresados,Pago," ")</f>
        <v xml:space="preserve"> </v>
      </c>
      <c r="E100" s="130" t="str">
        <f ca="1">IF(Saldo_Préstamo*Datos_Ingresados,Intereses," ")</f>
        <v xml:space="preserve"> </v>
      </c>
      <c r="F100" s="130" t="str">
        <f ca="1">IF(Saldo_Préstamo*Datos_Ingresados,Capital," ")</f>
        <v xml:space="preserve"> </v>
      </c>
      <c r="G100" s="131" t="str">
        <f t="shared" ca="1" si="3"/>
        <v xml:space="preserve"> </v>
      </c>
    </row>
    <row r="101" spans="2:7" ht="20.100000000000001" customHeight="1" x14ac:dyDescent="0.25">
      <c r="B101" s="128" t="str">
        <f>IF(ROW()-Fila_Títulos&gt;Número_de_Pagos," ",ROW()-Fila_Títulos)</f>
        <v xml:space="preserve"> </v>
      </c>
      <c r="C101" s="129" t="str">
        <f t="shared" si="2"/>
        <v xml:space="preserve"> </v>
      </c>
      <c r="D101" s="130" t="str">
        <f ca="1">IF(Saldo_Préstamo*Datos_Ingresados,Pago," ")</f>
        <v xml:space="preserve"> </v>
      </c>
      <c r="E101" s="130" t="str">
        <f ca="1">IF(Saldo_Préstamo*Datos_Ingresados,Intereses," ")</f>
        <v xml:space="preserve"> </v>
      </c>
      <c r="F101" s="130" t="str">
        <f ca="1">IF(Saldo_Préstamo*Datos_Ingresados,Capital," ")</f>
        <v xml:space="preserve"> </v>
      </c>
      <c r="G101" s="131" t="str">
        <f t="shared" ca="1" si="3"/>
        <v xml:space="preserve"> </v>
      </c>
    </row>
    <row r="102" spans="2:7" ht="20.100000000000001" customHeight="1" x14ac:dyDescent="0.25">
      <c r="B102" s="128" t="str">
        <f>IF(ROW()-Fila_Títulos&gt;Número_de_Pagos," ",ROW()-Fila_Títulos)</f>
        <v xml:space="preserve"> </v>
      </c>
      <c r="C102" s="129" t="str">
        <f t="shared" si="2"/>
        <v xml:space="preserve"> </v>
      </c>
      <c r="D102" s="130" t="str">
        <f ca="1">IF(Saldo_Préstamo*Datos_Ingresados,Pago," ")</f>
        <v xml:space="preserve"> </v>
      </c>
      <c r="E102" s="130" t="str">
        <f ca="1">IF(Saldo_Préstamo*Datos_Ingresados,Intereses," ")</f>
        <v xml:space="preserve"> </v>
      </c>
      <c r="F102" s="130" t="str">
        <f ca="1">IF(Saldo_Préstamo*Datos_Ingresados,Capital," ")</f>
        <v xml:space="preserve"> </v>
      </c>
      <c r="G102" s="131" t="str">
        <f t="shared" ca="1" si="3"/>
        <v xml:space="preserve"> </v>
      </c>
    </row>
    <row r="103" spans="2:7" ht="20.100000000000001" customHeight="1" x14ac:dyDescent="0.25">
      <c r="B103" s="128" t="str">
        <f>IF(ROW()-Fila_Títulos&gt;Número_de_Pagos," ",ROW()-Fila_Títulos)</f>
        <v xml:space="preserve"> </v>
      </c>
      <c r="C103" s="129" t="str">
        <f t="shared" si="2"/>
        <v xml:space="preserve"> </v>
      </c>
      <c r="D103" s="130" t="str">
        <f ca="1">IF(Saldo_Préstamo*Datos_Ingresados,Pago," ")</f>
        <v xml:space="preserve"> </v>
      </c>
      <c r="E103" s="130" t="str">
        <f ca="1">IF(Saldo_Préstamo*Datos_Ingresados,Intereses," ")</f>
        <v xml:space="preserve"> </v>
      </c>
      <c r="F103" s="130" t="str">
        <f ca="1">IF(Saldo_Préstamo*Datos_Ingresados,Capital," ")</f>
        <v xml:space="preserve"> </v>
      </c>
      <c r="G103" s="131" t="str">
        <f t="shared" ca="1" si="3"/>
        <v xml:space="preserve"> </v>
      </c>
    </row>
    <row r="104" spans="2:7" ht="20.100000000000001" customHeight="1" x14ac:dyDescent="0.25">
      <c r="B104" s="128" t="str">
        <f>IF(ROW()-Fila_Títulos&gt;Número_de_Pagos," ",ROW()-Fila_Títulos)</f>
        <v xml:space="preserve"> </v>
      </c>
      <c r="C104" s="129" t="str">
        <f t="shared" si="2"/>
        <v xml:space="preserve"> </v>
      </c>
      <c r="D104" s="130" t="str">
        <f ca="1">IF(Saldo_Préstamo*Datos_Ingresados,Pago," ")</f>
        <v xml:space="preserve"> </v>
      </c>
      <c r="E104" s="130" t="str">
        <f ca="1">IF(Saldo_Préstamo*Datos_Ingresados,Intereses," ")</f>
        <v xml:space="preserve"> </v>
      </c>
      <c r="F104" s="130" t="str">
        <f ca="1">IF(Saldo_Préstamo*Datos_Ingresados,Capital," ")</f>
        <v xml:space="preserve"> </v>
      </c>
      <c r="G104" s="131" t="str">
        <f t="shared" ca="1" si="3"/>
        <v xml:space="preserve"> </v>
      </c>
    </row>
    <row r="105" spans="2:7" ht="20.100000000000001" customHeight="1" x14ac:dyDescent="0.25">
      <c r="B105" s="128" t="str">
        <f>IF(ROW()-Fila_Títulos&gt;Número_de_Pagos," ",ROW()-Fila_Títulos)</f>
        <v xml:space="preserve"> </v>
      </c>
      <c r="C105" s="129" t="str">
        <f t="shared" si="2"/>
        <v xml:space="preserve"> </v>
      </c>
      <c r="D105" s="130" t="str">
        <f ca="1">IF(Saldo_Préstamo*Datos_Ingresados,Pago," ")</f>
        <v xml:space="preserve"> </v>
      </c>
      <c r="E105" s="130" t="str">
        <f ca="1">IF(Saldo_Préstamo*Datos_Ingresados,Intereses," ")</f>
        <v xml:space="preserve"> </v>
      </c>
      <c r="F105" s="130" t="str">
        <f ca="1">IF(Saldo_Préstamo*Datos_Ingresados,Capital," ")</f>
        <v xml:space="preserve"> </v>
      </c>
      <c r="G105" s="131" t="str">
        <f t="shared" ca="1" si="3"/>
        <v xml:space="preserve"> </v>
      </c>
    </row>
    <row r="106" spans="2:7" ht="20.100000000000001" customHeight="1" x14ac:dyDescent="0.25">
      <c r="B106" s="128" t="str">
        <f>IF(ROW()-Fila_Títulos&gt;Número_de_Pagos," ",ROW()-Fila_Títulos)</f>
        <v xml:space="preserve"> </v>
      </c>
      <c r="C106" s="129" t="str">
        <f t="shared" si="2"/>
        <v xml:space="preserve"> </v>
      </c>
      <c r="D106" s="130" t="str">
        <f ca="1">IF(Saldo_Préstamo*Datos_Ingresados,Pago," ")</f>
        <v xml:space="preserve"> </v>
      </c>
      <c r="E106" s="130" t="str">
        <f ca="1">IF(Saldo_Préstamo*Datos_Ingresados,Intereses," ")</f>
        <v xml:space="preserve"> </v>
      </c>
      <c r="F106" s="130" t="str">
        <f ca="1">IF(Saldo_Préstamo*Datos_Ingresados,Capital," ")</f>
        <v xml:space="preserve"> </v>
      </c>
      <c r="G106" s="131" t="str">
        <f t="shared" ca="1" si="3"/>
        <v xml:space="preserve"> </v>
      </c>
    </row>
    <row r="107" spans="2:7" ht="20.100000000000001" customHeight="1" x14ac:dyDescent="0.25">
      <c r="B107" s="128" t="str">
        <f>IF(ROW()-Fila_Títulos&gt;Número_de_Pagos," ",ROW()-Fila_Títulos)</f>
        <v xml:space="preserve"> </v>
      </c>
      <c r="C107" s="129" t="str">
        <f t="shared" si="2"/>
        <v xml:space="preserve"> </v>
      </c>
      <c r="D107" s="130" t="str">
        <f ca="1">IF(Saldo_Préstamo*Datos_Ingresados,Pago," ")</f>
        <v xml:space="preserve"> </v>
      </c>
      <c r="E107" s="130" t="str">
        <f ca="1">IF(Saldo_Préstamo*Datos_Ingresados,Intereses," ")</f>
        <v xml:space="preserve"> </v>
      </c>
      <c r="F107" s="130" t="str">
        <f ca="1">IF(Saldo_Préstamo*Datos_Ingresados,Capital," ")</f>
        <v xml:space="preserve"> </v>
      </c>
      <c r="G107" s="131" t="str">
        <f t="shared" ca="1" si="3"/>
        <v xml:space="preserve"> </v>
      </c>
    </row>
    <row r="108" spans="2:7" ht="20.100000000000001" customHeight="1" x14ac:dyDescent="0.25">
      <c r="B108" s="128" t="str">
        <f>IF(ROW()-Fila_Títulos&gt;Número_de_Pagos," ",ROW()-Fila_Títulos)</f>
        <v xml:space="preserve"> </v>
      </c>
      <c r="C108" s="129" t="str">
        <f t="shared" si="2"/>
        <v xml:space="preserve"> </v>
      </c>
      <c r="D108" s="130" t="str">
        <f ca="1">IF(Saldo_Préstamo*Datos_Ingresados,Pago," ")</f>
        <v xml:space="preserve"> </v>
      </c>
      <c r="E108" s="130" t="str">
        <f ca="1">IF(Saldo_Préstamo*Datos_Ingresados,Intereses," ")</f>
        <v xml:space="preserve"> </v>
      </c>
      <c r="F108" s="130" t="str">
        <f ca="1">IF(Saldo_Préstamo*Datos_Ingresados,Capital," ")</f>
        <v xml:space="preserve"> </v>
      </c>
      <c r="G108" s="131" t="str">
        <f t="shared" ca="1" si="3"/>
        <v xml:space="preserve"> </v>
      </c>
    </row>
    <row r="109" spans="2:7" ht="20.100000000000001" customHeight="1" x14ac:dyDescent="0.25">
      <c r="B109" s="128" t="str">
        <f>IF(ROW()-Fila_Títulos&gt;Número_de_Pagos," ",ROW()-Fila_Títulos)</f>
        <v xml:space="preserve"> </v>
      </c>
      <c r="C109" s="129" t="str">
        <f t="shared" si="2"/>
        <v xml:space="preserve"> </v>
      </c>
      <c r="D109" s="130" t="str">
        <f ca="1">IF(Saldo_Préstamo*Datos_Ingresados,Pago," ")</f>
        <v xml:space="preserve"> </v>
      </c>
      <c r="E109" s="130" t="str">
        <f ca="1">IF(Saldo_Préstamo*Datos_Ingresados,Intereses," ")</f>
        <v xml:space="preserve"> </v>
      </c>
      <c r="F109" s="130" t="str">
        <f ca="1">IF(Saldo_Préstamo*Datos_Ingresados,Capital," ")</f>
        <v xml:space="preserve"> </v>
      </c>
      <c r="G109" s="131" t="str">
        <f t="shared" ca="1" si="3"/>
        <v xml:space="preserve"> </v>
      </c>
    </row>
    <row r="110" spans="2:7" ht="20.100000000000001" customHeight="1" x14ac:dyDescent="0.25">
      <c r="B110" s="128" t="str">
        <f>IF(ROW()-Fila_Títulos&gt;Número_de_Pagos," ",ROW()-Fila_Títulos)</f>
        <v xml:space="preserve"> </v>
      </c>
      <c r="C110" s="129" t="str">
        <f t="shared" si="2"/>
        <v xml:space="preserve"> </v>
      </c>
      <c r="D110" s="130" t="str">
        <f ca="1">IF(Saldo_Préstamo*Datos_Ingresados,Pago," ")</f>
        <v xml:space="preserve"> </v>
      </c>
      <c r="E110" s="130" t="str">
        <f ca="1">IF(Saldo_Préstamo*Datos_Ingresados,Intereses," ")</f>
        <v xml:space="preserve"> </v>
      </c>
      <c r="F110" s="130" t="str">
        <f ca="1">IF(Saldo_Préstamo*Datos_Ingresados,Capital," ")</f>
        <v xml:space="preserve"> </v>
      </c>
      <c r="G110" s="131" t="str">
        <f t="shared" ca="1" si="3"/>
        <v xml:space="preserve"> </v>
      </c>
    </row>
    <row r="111" spans="2:7" ht="20.100000000000001" customHeight="1" x14ac:dyDescent="0.25">
      <c r="B111" s="128" t="str">
        <f>IF(ROW()-Fila_Títulos&gt;Número_de_Pagos," ",ROW()-Fila_Títulos)</f>
        <v xml:space="preserve"> </v>
      </c>
      <c r="C111" s="129" t="str">
        <f t="shared" si="2"/>
        <v xml:space="preserve"> </v>
      </c>
      <c r="D111" s="130" t="str">
        <f ca="1">IF(Saldo_Préstamo*Datos_Ingresados,Pago," ")</f>
        <v xml:space="preserve"> </v>
      </c>
      <c r="E111" s="130" t="str">
        <f ca="1">IF(Saldo_Préstamo*Datos_Ingresados,Intereses," ")</f>
        <v xml:space="preserve"> </v>
      </c>
      <c r="F111" s="130" t="str">
        <f ca="1">IF(Saldo_Préstamo*Datos_Ingresados,Capital," ")</f>
        <v xml:space="preserve"> </v>
      </c>
      <c r="G111" s="131" t="str">
        <f t="shared" ca="1" si="3"/>
        <v xml:space="preserve"> </v>
      </c>
    </row>
    <row r="112" spans="2:7" ht="20.100000000000001" customHeight="1" x14ac:dyDescent="0.25">
      <c r="B112" s="128" t="str">
        <f>IF(ROW()-Fila_Títulos&gt;Número_de_Pagos," ",ROW()-Fila_Títulos)</f>
        <v xml:space="preserve"> </v>
      </c>
      <c r="C112" s="129" t="str">
        <f t="shared" si="2"/>
        <v xml:space="preserve"> </v>
      </c>
      <c r="D112" s="130" t="str">
        <f ca="1">IF(Saldo_Préstamo*Datos_Ingresados,Pago," ")</f>
        <v xml:space="preserve"> </v>
      </c>
      <c r="E112" s="130" t="str">
        <f ca="1">IF(Saldo_Préstamo*Datos_Ingresados,Intereses," ")</f>
        <v xml:space="preserve"> </v>
      </c>
      <c r="F112" s="130" t="str">
        <f ca="1">IF(Saldo_Préstamo*Datos_Ingresados,Capital," ")</f>
        <v xml:space="preserve"> </v>
      </c>
      <c r="G112" s="131" t="str">
        <f t="shared" ca="1" si="3"/>
        <v xml:space="preserve"> </v>
      </c>
    </row>
    <row r="113" spans="2:7" ht="20.100000000000001" customHeight="1" x14ac:dyDescent="0.25">
      <c r="B113" s="128" t="str">
        <f>IF(ROW()-Fila_Títulos&gt;Número_de_Pagos," ",ROW()-Fila_Títulos)</f>
        <v xml:space="preserve"> </v>
      </c>
      <c r="C113" s="129" t="str">
        <f t="shared" si="2"/>
        <v xml:space="preserve"> </v>
      </c>
      <c r="D113" s="130" t="str">
        <f ca="1">IF(Saldo_Préstamo*Datos_Ingresados,Pago," ")</f>
        <v xml:space="preserve"> </v>
      </c>
      <c r="E113" s="130" t="str">
        <f ca="1">IF(Saldo_Préstamo*Datos_Ingresados,Intereses," ")</f>
        <v xml:space="preserve"> </v>
      </c>
      <c r="F113" s="130" t="str">
        <f ca="1">IF(Saldo_Préstamo*Datos_Ingresados,Capital," ")</f>
        <v xml:space="preserve"> </v>
      </c>
      <c r="G113" s="131" t="str">
        <f t="shared" ca="1" si="3"/>
        <v xml:space="preserve"> </v>
      </c>
    </row>
    <row r="114" spans="2:7" ht="20.100000000000001" customHeight="1" x14ac:dyDescent="0.25">
      <c r="B114" s="128" t="str">
        <f>IF(ROW()-Fila_Títulos&gt;Número_de_Pagos," ",ROW()-Fila_Títulos)</f>
        <v xml:space="preserve"> </v>
      </c>
      <c r="C114" s="129" t="str">
        <f t="shared" si="2"/>
        <v xml:space="preserve"> </v>
      </c>
      <c r="D114" s="130" t="str">
        <f ca="1">IF(Saldo_Préstamo*Datos_Ingresados,Pago," ")</f>
        <v xml:space="preserve"> </v>
      </c>
      <c r="E114" s="130" t="str">
        <f ca="1">IF(Saldo_Préstamo*Datos_Ingresados,Intereses," ")</f>
        <v xml:space="preserve"> </v>
      </c>
      <c r="F114" s="130" t="str">
        <f ca="1">IF(Saldo_Préstamo*Datos_Ingresados,Capital," ")</f>
        <v xml:space="preserve"> </v>
      </c>
      <c r="G114" s="131" t="str">
        <f t="shared" ca="1" si="3"/>
        <v xml:space="preserve"> </v>
      </c>
    </row>
    <row r="115" spans="2:7" ht="20.100000000000001" customHeight="1" x14ac:dyDescent="0.25">
      <c r="B115" s="128" t="str">
        <f>IF(ROW()-Fila_Títulos&gt;Número_de_Pagos," ",ROW()-Fila_Títulos)</f>
        <v xml:space="preserve"> </v>
      </c>
      <c r="C115" s="129" t="str">
        <f t="shared" si="2"/>
        <v xml:space="preserve"> </v>
      </c>
      <c r="D115" s="130" t="str">
        <f ca="1">IF(Saldo_Préstamo*Datos_Ingresados,Pago," ")</f>
        <v xml:space="preserve"> </v>
      </c>
      <c r="E115" s="130" t="str">
        <f ca="1">IF(Saldo_Préstamo*Datos_Ingresados,Intereses," ")</f>
        <v xml:space="preserve"> </v>
      </c>
      <c r="F115" s="130" t="str">
        <f ca="1">IF(Saldo_Préstamo*Datos_Ingresados,Capital," ")</f>
        <v xml:space="preserve"> </v>
      </c>
      <c r="G115" s="131" t="str">
        <f t="shared" ca="1" si="3"/>
        <v xml:space="preserve"> </v>
      </c>
    </row>
    <row r="116" spans="2:7" ht="20.100000000000001" customHeight="1" x14ac:dyDescent="0.25">
      <c r="B116" s="128" t="str">
        <f>IF(ROW()-Fila_Títulos&gt;Número_de_Pagos," ",ROW()-Fila_Títulos)</f>
        <v xml:space="preserve"> </v>
      </c>
      <c r="C116" s="129" t="str">
        <f t="shared" si="2"/>
        <v xml:space="preserve"> </v>
      </c>
      <c r="D116" s="130" t="str">
        <f ca="1">IF(Saldo_Préstamo*Datos_Ingresados,Pago," ")</f>
        <v xml:space="preserve"> </v>
      </c>
      <c r="E116" s="130" t="str">
        <f ca="1">IF(Saldo_Préstamo*Datos_Ingresados,Intereses," ")</f>
        <v xml:space="preserve"> </v>
      </c>
      <c r="F116" s="130" t="str">
        <f ca="1">IF(Saldo_Préstamo*Datos_Ingresados,Capital," ")</f>
        <v xml:space="preserve"> </v>
      </c>
      <c r="G116" s="131" t="str">
        <f t="shared" ca="1" si="3"/>
        <v xml:space="preserve"> </v>
      </c>
    </row>
    <row r="117" spans="2:7" ht="20.100000000000001" customHeight="1" x14ac:dyDescent="0.25">
      <c r="B117" s="128" t="str">
        <f>IF(ROW()-Fila_Títulos&gt;Número_de_Pagos," ",ROW()-Fila_Títulos)</f>
        <v xml:space="preserve"> </v>
      </c>
      <c r="C117" s="129" t="str">
        <f t="shared" si="2"/>
        <v xml:space="preserve"> </v>
      </c>
      <c r="D117" s="130" t="str">
        <f ca="1">IF(Saldo_Préstamo*Datos_Ingresados,Pago," ")</f>
        <v xml:space="preserve"> </v>
      </c>
      <c r="E117" s="130" t="str">
        <f ca="1">IF(Saldo_Préstamo*Datos_Ingresados,Intereses," ")</f>
        <v xml:space="preserve"> </v>
      </c>
      <c r="F117" s="130" t="str">
        <f ca="1">IF(Saldo_Préstamo*Datos_Ingresados,Capital," ")</f>
        <v xml:space="preserve"> </v>
      </c>
      <c r="G117" s="131" t="str">
        <f t="shared" ca="1" si="3"/>
        <v xml:space="preserve"> </v>
      </c>
    </row>
    <row r="118" spans="2:7" ht="20.100000000000001" customHeight="1" x14ac:dyDescent="0.25">
      <c r="B118" s="128" t="str">
        <f>IF(ROW()-Fila_Títulos&gt;Número_de_Pagos," ",ROW()-Fila_Títulos)</f>
        <v xml:space="preserve"> </v>
      </c>
      <c r="C118" s="129" t="str">
        <f t="shared" si="2"/>
        <v xml:space="preserve"> </v>
      </c>
      <c r="D118" s="130" t="str">
        <f ca="1">IF(Saldo_Préstamo*Datos_Ingresados,Pago," ")</f>
        <v xml:space="preserve"> </v>
      </c>
      <c r="E118" s="130" t="str">
        <f ca="1">IF(Saldo_Préstamo*Datos_Ingresados,Intereses," ")</f>
        <v xml:space="preserve"> </v>
      </c>
      <c r="F118" s="130" t="str">
        <f ca="1">IF(Saldo_Préstamo*Datos_Ingresados,Capital," ")</f>
        <v xml:space="preserve"> </v>
      </c>
      <c r="G118" s="131" t="str">
        <f t="shared" ca="1" si="3"/>
        <v xml:space="preserve"> </v>
      </c>
    </row>
    <row r="119" spans="2:7" ht="20.100000000000001" customHeight="1" x14ac:dyDescent="0.25">
      <c r="B119" s="128" t="str">
        <f>IF(ROW()-Fila_Títulos&gt;Número_de_Pagos," ",ROW()-Fila_Títulos)</f>
        <v xml:space="preserve"> </v>
      </c>
      <c r="C119" s="129" t="str">
        <f t="shared" si="2"/>
        <v xml:space="preserve"> </v>
      </c>
      <c r="D119" s="130" t="str">
        <f ca="1">IF(Saldo_Préstamo*Datos_Ingresados,Pago," ")</f>
        <v xml:space="preserve"> </v>
      </c>
      <c r="E119" s="130" t="str">
        <f ca="1">IF(Saldo_Préstamo*Datos_Ingresados,Intereses," ")</f>
        <v xml:space="preserve"> </v>
      </c>
      <c r="F119" s="130" t="str">
        <f ca="1">IF(Saldo_Préstamo*Datos_Ingresados,Capital," ")</f>
        <v xml:space="preserve"> </v>
      </c>
      <c r="G119" s="131" t="str">
        <f t="shared" ca="1" si="3"/>
        <v xml:space="preserve"> </v>
      </c>
    </row>
    <row r="120" spans="2:7" ht="20.100000000000001" customHeight="1" x14ac:dyDescent="0.25">
      <c r="B120" s="128" t="str">
        <f>IF(ROW()-Fila_Títulos&gt;Número_de_Pagos," ",ROW()-Fila_Títulos)</f>
        <v xml:space="preserve"> </v>
      </c>
      <c r="C120" s="129" t="str">
        <f t="shared" si="2"/>
        <v xml:space="preserve"> </v>
      </c>
      <c r="D120" s="130" t="str">
        <f ca="1">IF(Saldo_Préstamo*Datos_Ingresados,Pago," ")</f>
        <v xml:space="preserve"> </v>
      </c>
      <c r="E120" s="130" t="str">
        <f ca="1">IF(Saldo_Préstamo*Datos_Ingresados,Intereses," ")</f>
        <v xml:space="preserve"> </v>
      </c>
      <c r="F120" s="130" t="str">
        <f ca="1">IF(Saldo_Préstamo*Datos_Ingresados,Capital," ")</f>
        <v xml:space="preserve"> </v>
      </c>
      <c r="G120" s="131" t="str">
        <f t="shared" ca="1" si="3"/>
        <v xml:space="preserve"> </v>
      </c>
    </row>
    <row r="121" spans="2:7" ht="20.100000000000001" customHeight="1" x14ac:dyDescent="0.25">
      <c r="B121" s="128" t="str">
        <f>IF(ROW()-Fila_Títulos&gt;Número_de_Pagos," ",ROW()-Fila_Títulos)</f>
        <v xml:space="preserve"> </v>
      </c>
      <c r="C121" s="129" t="str">
        <f t="shared" si="2"/>
        <v xml:space="preserve"> </v>
      </c>
      <c r="D121" s="130" t="str">
        <f ca="1">IF(Saldo_Préstamo*Datos_Ingresados,Pago," ")</f>
        <v xml:space="preserve"> </v>
      </c>
      <c r="E121" s="130" t="str">
        <f ca="1">IF(Saldo_Préstamo*Datos_Ingresados,Intereses," ")</f>
        <v xml:space="preserve"> </v>
      </c>
      <c r="F121" s="130" t="str">
        <f ca="1">IF(Saldo_Préstamo*Datos_Ingresados,Capital," ")</f>
        <v xml:space="preserve"> </v>
      </c>
      <c r="G121" s="131" t="str">
        <f t="shared" ca="1" si="3"/>
        <v xml:space="preserve"> </v>
      </c>
    </row>
    <row r="122" spans="2:7" ht="20.100000000000001" customHeight="1" x14ac:dyDescent="0.25">
      <c r="B122" s="128" t="str">
        <f>IF(ROW()-Fila_Títulos&gt;Número_de_Pagos," ",ROW()-Fila_Títulos)</f>
        <v xml:space="preserve"> </v>
      </c>
      <c r="C122" s="129" t="str">
        <f t="shared" si="2"/>
        <v xml:space="preserve"> </v>
      </c>
      <c r="D122" s="130" t="str">
        <f ca="1">IF(Saldo_Préstamo*Datos_Ingresados,Pago," ")</f>
        <v xml:space="preserve"> </v>
      </c>
      <c r="E122" s="130" t="str">
        <f ca="1">IF(Saldo_Préstamo*Datos_Ingresados,Intereses," ")</f>
        <v xml:space="preserve"> </v>
      </c>
      <c r="F122" s="130" t="str">
        <f ca="1">IF(Saldo_Préstamo*Datos_Ingresados,Capital," ")</f>
        <v xml:space="preserve"> </v>
      </c>
      <c r="G122" s="131" t="str">
        <f t="shared" ca="1" si="3"/>
        <v xml:space="preserve"> </v>
      </c>
    </row>
    <row r="123" spans="2:7" ht="20.100000000000001" customHeight="1" x14ac:dyDescent="0.25">
      <c r="B123" s="128" t="str">
        <f>IF(ROW()-Fila_Títulos&gt;Número_de_Pagos," ",ROW()-Fila_Títulos)</f>
        <v xml:space="preserve"> </v>
      </c>
      <c r="C123" s="129" t="str">
        <f t="shared" si="2"/>
        <v xml:space="preserve"> </v>
      </c>
      <c r="D123" s="130" t="str">
        <f ca="1">IF(Saldo_Préstamo*Datos_Ingresados,Pago," ")</f>
        <v xml:space="preserve"> </v>
      </c>
      <c r="E123" s="130" t="str">
        <f ca="1">IF(Saldo_Préstamo*Datos_Ingresados,Intereses," ")</f>
        <v xml:space="preserve"> </v>
      </c>
      <c r="F123" s="130" t="str">
        <f ca="1">IF(Saldo_Préstamo*Datos_Ingresados,Capital," ")</f>
        <v xml:space="preserve"> </v>
      </c>
      <c r="G123" s="131" t="str">
        <f t="shared" ca="1" si="3"/>
        <v xml:space="preserve"> </v>
      </c>
    </row>
    <row r="124" spans="2:7" ht="20.100000000000001" customHeight="1" x14ac:dyDescent="0.25">
      <c r="B124" s="128" t="str">
        <f>IF(ROW()-Fila_Títulos&gt;Número_de_Pagos," ",ROW()-Fila_Títulos)</f>
        <v xml:space="preserve"> </v>
      </c>
      <c r="C124" s="129" t="str">
        <f t="shared" si="2"/>
        <v xml:space="preserve"> </v>
      </c>
      <c r="D124" s="130" t="str">
        <f ca="1">IF(Saldo_Préstamo*Datos_Ingresados,Pago," ")</f>
        <v xml:space="preserve"> </v>
      </c>
      <c r="E124" s="130" t="str">
        <f ca="1">IF(Saldo_Préstamo*Datos_Ingresados,Intereses," ")</f>
        <v xml:space="preserve"> </v>
      </c>
      <c r="F124" s="130" t="str">
        <f ca="1">IF(Saldo_Préstamo*Datos_Ingresados,Capital," ")</f>
        <v xml:space="preserve"> </v>
      </c>
      <c r="G124" s="131" t="str">
        <f t="shared" ca="1" si="3"/>
        <v xml:space="preserve"> </v>
      </c>
    </row>
    <row r="125" spans="2:7" ht="20.100000000000001" customHeight="1" x14ac:dyDescent="0.25">
      <c r="B125" s="128" t="str">
        <f>IF(ROW()-Fila_Títulos&gt;Número_de_Pagos," ",ROW()-Fila_Títulos)</f>
        <v xml:space="preserve"> </v>
      </c>
      <c r="C125" s="129" t="str">
        <f t="shared" si="2"/>
        <v xml:space="preserve"> </v>
      </c>
      <c r="D125" s="130" t="str">
        <f ca="1">IF(Saldo_Préstamo*Datos_Ingresados,Pago," ")</f>
        <v xml:space="preserve"> </v>
      </c>
      <c r="E125" s="130" t="str">
        <f ca="1">IF(Saldo_Préstamo*Datos_Ingresados,Intereses," ")</f>
        <v xml:space="preserve"> </v>
      </c>
      <c r="F125" s="130" t="str">
        <f ca="1">IF(Saldo_Préstamo*Datos_Ingresados,Capital," ")</f>
        <v xml:space="preserve"> </v>
      </c>
      <c r="G125" s="131" t="str">
        <f t="shared" ca="1" si="3"/>
        <v xml:space="preserve"> </v>
      </c>
    </row>
    <row r="126" spans="2:7" ht="20.100000000000001" customHeight="1" x14ac:dyDescent="0.25">
      <c r="B126" s="128" t="str">
        <f>IF(ROW()-Fila_Títulos&gt;Número_de_Pagos," ",ROW()-Fila_Títulos)</f>
        <v xml:space="preserve"> </v>
      </c>
      <c r="C126" s="129" t="str">
        <f t="shared" si="2"/>
        <v xml:space="preserve"> </v>
      </c>
      <c r="D126" s="130" t="str">
        <f ca="1">IF(Saldo_Préstamo*Datos_Ingresados,Pago," ")</f>
        <v xml:space="preserve"> </v>
      </c>
      <c r="E126" s="130" t="str">
        <f ca="1">IF(Saldo_Préstamo*Datos_Ingresados,Intereses," ")</f>
        <v xml:space="preserve"> </v>
      </c>
      <c r="F126" s="130" t="str">
        <f ca="1">IF(Saldo_Préstamo*Datos_Ingresados,Capital," ")</f>
        <v xml:space="preserve"> </v>
      </c>
      <c r="G126" s="131" t="str">
        <f t="shared" ca="1" si="3"/>
        <v xml:space="preserve"> </v>
      </c>
    </row>
    <row r="127" spans="2:7" ht="20.100000000000001" customHeight="1" x14ac:dyDescent="0.25">
      <c r="B127" s="128" t="str">
        <f>IF(ROW()-Fila_Títulos&gt;Número_de_Pagos," ",ROW()-Fila_Títulos)</f>
        <v xml:space="preserve"> </v>
      </c>
      <c r="C127" s="129" t="str">
        <f t="shared" si="2"/>
        <v xml:space="preserve"> </v>
      </c>
      <c r="D127" s="130" t="str">
        <f ca="1">IF(Saldo_Préstamo*Datos_Ingresados,Pago," ")</f>
        <v xml:space="preserve"> </v>
      </c>
      <c r="E127" s="130" t="str">
        <f ca="1">IF(Saldo_Préstamo*Datos_Ingresados,Intereses," ")</f>
        <v xml:space="preserve"> </v>
      </c>
      <c r="F127" s="130" t="str">
        <f ca="1">IF(Saldo_Préstamo*Datos_Ingresados,Capital," ")</f>
        <v xml:space="preserve"> </v>
      </c>
      <c r="G127" s="131" t="str">
        <f t="shared" ca="1" si="3"/>
        <v xml:space="preserve"> </v>
      </c>
    </row>
    <row r="128" spans="2:7" ht="20.100000000000001" customHeight="1" x14ac:dyDescent="0.25">
      <c r="B128" s="128" t="str">
        <f>IF(ROW()-Fila_Títulos&gt;Número_de_Pagos," ",ROW()-Fila_Títulos)</f>
        <v xml:space="preserve"> </v>
      </c>
      <c r="C128" s="129" t="str">
        <f t="shared" si="2"/>
        <v xml:space="preserve"> </v>
      </c>
      <c r="D128" s="130" t="str">
        <f ca="1">IF(Saldo_Préstamo*Datos_Ingresados,Pago," ")</f>
        <v xml:space="preserve"> </v>
      </c>
      <c r="E128" s="130" t="str">
        <f ca="1">IF(Saldo_Préstamo*Datos_Ingresados,Intereses," ")</f>
        <v xml:space="preserve"> </v>
      </c>
      <c r="F128" s="130" t="str">
        <f ca="1">IF(Saldo_Préstamo*Datos_Ingresados,Capital," ")</f>
        <v xml:space="preserve"> </v>
      </c>
      <c r="G128" s="131" t="str">
        <f t="shared" ca="1" si="3"/>
        <v xml:space="preserve"> </v>
      </c>
    </row>
    <row r="129" spans="2:7" ht="20.100000000000001" customHeight="1" x14ac:dyDescent="0.25">
      <c r="B129" s="128" t="str">
        <f>IF(ROW()-Fila_Títulos&gt;Número_de_Pagos," ",ROW()-Fila_Títulos)</f>
        <v xml:space="preserve"> </v>
      </c>
      <c r="C129" s="129" t="str">
        <f t="shared" si="2"/>
        <v xml:space="preserve"> </v>
      </c>
      <c r="D129" s="130" t="str">
        <f ca="1">IF(Saldo_Préstamo*Datos_Ingresados,Pago," ")</f>
        <v xml:space="preserve"> </v>
      </c>
      <c r="E129" s="130" t="str">
        <f ca="1">IF(Saldo_Préstamo*Datos_Ingresados,Intereses," ")</f>
        <v xml:space="preserve"> </v>
      </c>
      <c r="F129" s="130" t="str">
        <f ca="1">IF(Saldo_Préstamo*Datos_Ingresados,Capital," ")</f>
        <v xml:space="preserve"> </v>
      </c>
      <c r="G129" s="131" t="str">
        <f t="shared" ca="1" si="3"/>
        <v xml:space="preserve"> </v>
      </c>
    </row>
    <row r="130" spans="2:7" ht="20.100000000000001" customHeight="1" x14ac:dyDescent="0.25">
      <c r="B130" s="128" t="str">
        <f>IF(ROW()-Fila_Títulos&gt;Número_de_Pagos," ",ROW()-Fila_Títulos)</f>
        <v xml:space="preserve"> </v>
      </c>
      <c r="C130" s="129" t="str">
        <f t="shared" si="2"/>
        <v xml:space="preserve"> </v>
      </c>
      <c r="D130" s="130" t="str">
        <f ca="1">IF(Saldo_Préstamo*Datos_Ingresados,Pago," ")</f>
        <v xml:space="preserve"> </v>
      </c>
      <c r="E130" s="130" t="str">
        <f ca="1">IF(Saldo_Préstamo*Datos_Ingresados,Intereses," ")</f>
        <v xml:space="preserve"> </v>
      </c>
      <c r="F130" s="130" t="str">
        <f ca="1">IF(Saldo_Préstamo*Datos_Ingresados,Capital," ")</f>
        <v xml:space="preserve"> </v>
      </c>
      <c r="G130" s="131" t="str">
        <f t="shared" ca="1" si="3"/>
        <v xml:space="preserve"> </v>
      </c>
    </row>
    <row r="131" spans="2:7" ht="20.100000000000001" customHeight="1" x14ac:dyDescent="0.25">
      <c r="B131" s="128" t="str">
        <f>IF(ROW()-Fila_Títulos&gt;Número_de_Pagos," ",ROW()-Fila_Títulos)</f>
        <v xml:space="preserve"> </v>
      </c>
      <c r="C131" s="129" t="str">
        <f t="shared" si="2"/>
        <v xml:space="preserve"> </v>
      </c>
      <c r="D131" s="130" t="str">
        <f ca="1">IF(Saldo_Préstamo*Datos_Ingresados,Pago," ")</f>
        <v xml:space="preserve"> </v>
      </c>
      <c r="E131" s="130" t="str">
        <f ca="1">IF(Saldo_Préstamo*Datos_Ingresados,Intereses," ")</f>
        <v xml:space="preserve"> </v>
      </c>
      <c r="F131" s="130" t="str">
        <f ca="1">IF(Saldo_Préstamo*Datos_Ingresados,Capital," ")</f>
        <v xml:space="preserve"> </v>
      </c>
      <c r="G131" s="131" t="str">
        <f t="shared" ca="1" si="3"/>
        <v xml:space="preserve"> </v>
      </c>
    </row>
    <row r="132" spans="2:7" ht="20.100000000000001" customHeight="1" x14ac:dyDescent="0.25">
      <c r="B132" s="128" t="str">
        <f>IF(ROW()-Fila_Títulos&gt;Número_de_Pagos," ",ROW()-Fila_Títulos)</f>
        <v xml:space="preserve"> </v>
      </c>
      <c r="C132" s="129" t="str">
        <f t="shared" si="2"/>
        <v xml:space="preserve"> </v>
      </c>
      <c r="D132" s="130" t="str">
        <f ca="1">IF(Saldo_Préstamo*Datos_Ingresados,Pago," ")</f>
        <v xml:space="preserve"> </v>
      </c>
      <c r="E132" s="130" t="str">
        <f ca="1">IF(Saldo_Préstamo*Datos_Ingresados,Intereses," ")</f>
        <v xml:space="preserve"> </v>
      </c>
      <c r="F132" s="130" t="str">
        <f ca="1">IF(Saldo_Préstamo*Datos_Ingresados,Capital," ")</f>
        <v xml:space="preserve"> </v>
      </c>
      <c r="G132" s="131" t="str">
        <f t="shared" ca="1" si="3"/>
        <v xml:space="preserve"> </v>
      </c>
    </row>
    <row r="133" spans="2:7" ht="20.100000000000001" customHeight="1" x14ac:dyDescent="0.25">
      <c r="B133" s="128" t="str">
        <f>IF(ROW()-Fila_Títulos&gt;Número_de_Pagos," ",ROW()-Fila_Títulos)</f>
        <v xml:space="preserve"> </v>
      </c>
      <c r="C133" s="129" t="str">
        <f t="shared" si="2"/>
        <v xml:space="preserve"> </v>
      </c>
      <c r="D133" s="130" t="str">
        <f ca="1">IF(Saldo_Préstamo*Datos_Ingresados,Pago," ")</f>
        <v xml:space="preserve"> </v>
      </c>
      <c r="E133" s="130" t="str">
        <f ca="1">IF(Saldo_Préstamo*Datos_Ingresados,Intereses," ")</f>
        <v xml:space="preserve"> </v>
      </c>
      <c r="F133" s="130" t="str">
        <f ca="1">IF(Saldo_Préstamo*Datos_Ingresados,Capital," ")</f>
        <v xml:space="preserve"> </v>
      </c>
      <c r="G133" s="131" t="str">
        <f t="shared" ca="1" si="3"/>
        <v xml:space="preserve"> </v>
      </c>
    </row>
    <row r="134" spans="2:7" ht="20.100000000000001" customHeight="1" x14ac:dyDescent="0.25">
      <c r="B134" s="128" t="str">
        <f>IF(ROW()-Fila_Títulos&gt;Número_de_Pagos," ",ROW()-Fila_Títulos)</f>
        <v xml:space="preserve"> </v>
      </c>
      <c r="C134" s="129" t="str">
        <f t="shared" si="2"/>
        <v xml:space="preserve"> </v>
      </c>
      <c r="D134" s="130" t="str">
        <f ca="1">IF(Saldo_Préstamo*Datos_Ingresados,Pago," ")</f>
        <v xml:space="preserve"> </v>
      </c>
      <c r="E134" s="130" t="str">
        <f ca="1">IF(Saldo_Préstamo*Datos_Ingresados,Intereses," ")</f>
        <v xml:space="preserve"> </v>
      </c>
      <c r="F134" s="130" t="str">
        <f ca="1">IF(Saldo_Préstamo*Datos_Ingresados,Capital," ")</f>
        <v xml:space="preserve"> </v>
      </c>
      <c r="G134" s="131" t="str">
        <f t="shared" ca="1" si="3"/>
        <v xml:space="preserve"> </v>
      </c>
    </row>
    <row r="135" spans="2:7" ht="20.100000000000001" customHeight="1" x14ac:dyDescent="0.25">
      <c r="B135" s="128" t="str">
        <f>IF(ROW()-Fila_Títulos&gt;Número_de_Pagos," ",ROW()-Fila_Títulos)</f>
        <v xml:space="preserve"> </v>
      </c>
      <c r="C135" s="129" t="str">
        <f t="shared" si="2"/>
        <v xml:space="preserve"> </v>
      </c>
      <c r="D135" s="130" t="str">
        <f ca="1">IF(Saldo_Préstamo*Datos_Ingresados,Pago," ")</f>
        <v xml:space="preserve"> </v>
      </c>
      <c r="E135" s="130" t="str">
        <f ca="1">IF(Saldo_Préstamo*Datos_Ingresados,Intereses," ")</f>
        <v xml:space="preserve"> </v>
      </c>
      <c r="F135" s="130" t="str">
        <f ca="1">IF(Saldo_Préstamo*Datos_Ingresados,Capital," ")</f>
        <v xml:space="preserve"> </v>
      </c>
      <c r="G135" s="131" t="str">
        <f t="shared" ca="1" si="3"/>
        <v xml:space="preserve"> </v>
      </c>
    </row>
    <row r="136" spans="2:7" ht="20.100000000000001" customHeight="1" x14ac:dyDescent="0.25">
      <c r="B136" s="128" t="str">
        <f>IF(ROW()-Fila_Títulos&gt;Número_de_Pagos," ",ROW()-Fila_Títulos)</f>
        <v xml:space="preserve"> </v>
      </c>
      <c r="C136" s="129" t="str">
        <f t="shared" si="2"/>
        <v xml:space="preserve"> </v>
      </c>
      <c r="D136" s="130" t="str">
        <f ca="1">IF(Saldo_Préstamo*Datos_Ingresados,Pago," ")</f>
        <v xml:space="preserve"> </v>
      </c>
      <c r="E136" s="130" t="str">
        <f ca="1">IF(Saldo_Préstamo*Datos_Ingresados,Intereses," ")</f>
        <v xml:space="preserve"> </v>
      </c>
      <c r="F136" s="130" t="str">
        <f ca="1">IF(Saldo_Préstamo*Datos_Ingresados,Capital," ")</f>
        <v xml:space="preserve"> </v>
      </c>
      <c r="G136" s="131" t="str">
        <f t="shared" ca="1" si="3"/>
        <v xml:space="preserve"> </v>
      </c>
    </row>
    <row r="137" spans="2:7" ht="20.100000000000001" customHeight="1" x14ac:dyDescent="0.25">
      <c r="B137" s="128" t="str">
        <f>IF(ROW()-Fila_Títulos&gt;Número_de_Pagos," ",ROW()-Fila_Títulos)</f>
        <v xml:space="preserve"> </v>
      </c>
      <c r="C137" s="129" t="str">
        <f t="shared" si="2"/>
        <v xml:space="preserve"> </v>
      </c>
      <c r="D137" s="130" t="str">
        <f ca="1">IF(Saldo_Préstamo*Datos_Ingresados,Pago," ")</f>
        <v xml:space="preserve"> </v>
      </c>
      <c r="E137" s="130" t="str">
        <f ca="1">IF(Saldo_Préstamo*Datos_Ingresados,Intereses," ")</f>
        <v xml:space="preserve"> </v>
      </c>
      <c r="F137" s="130" t="str">
        <f ca="1">IF(Saldo_Préstamo*Datos_Ingresados,Capital," ")</f>
        <v xml:space="preserve"> </v>
      </c>
      <c r="G137" s="131" t="str">
        <f t="shared" ca="1" si="3"/>
        <v xml:space="preserve"> </v>
      </c>
    </row>
    <row r="138" spans="2:7" ht="20.100000000000001" customHeight="1" x14ac:dyDescent="0.25">
      <c r="B138" s="128" t="str">
        <f>IF(ROW()-Fila_Títulos&gt;Número_de_Pagos," ",ROW()-Fila_Títulos)</f>
        <v xml:space="preserve"> </v>
      </c>
      <c r="C138" s="129" t="str">
        <f t="shared" si="2"/>
        <v xml:space="preserve"> </v>
      </c>
      <c r="D138" s="130" t="str">
        <f ca="1">IF(Saldo_Préstamo*Datos_Ingresados,Pago," ")</f>
        <v xml:space="preserve"> </v>
      </c>
      <c r="E138" s="130" t="str">
        <f ca="1">IF(Saldo_Préstamo*Datos_Ingresados,Intereses," ")</f>
        <v xml:space="preserve"> </v>
      </c>
      <c r="F138" s="130" t="str">
        <f ca="1">IF(Saldo_Préstamo*Datos_Ingresados,Capital," ")</f>
        <v xml:space="preserve"> </v>
      </c>
      <c r="G138" s="131" t="str">
        <f t="shared" ca="1" si="3"/>
        <v xml:space="preserve"> </v>
      </c>
    </row>
    <row r="139" spans="2:7" ht="20.100000000000001" customHeight="1" x14ac:dyDescent="0.25">
      <c r="B139" s="128" t="str">
        <f>IF(ROW()-Fila_Títulos&gt;Número_de_Pagos," ",ROW()-Fila_Títulos)</f>
        <v xml:space="preserve"> </v>
      </c>
      <c r="C139" s="129" t="str">
        <f t="shared" si="2"/>
        <v xml:space="preserve"> </v>
      </c>
      <c r="D139" s="130" t="str">
        <f ca="1">IF(Saldo_Préstamo*Datos_Ingresados,Pago," ")</f>
        <v xml:space="preserve"> </v>
      </c>
      <c r="E139" s="130" t="str">
        <f ca="1">IF(Saldo_Préstamo*Datos_Ingresados,Intereses," ")</f>
        <v xml:space="preserve"> </v>
      </c>
      <c r="F139" s="130" t="str">
        <f ca="1">IF(Saldo_Préstamo*Datos_Ingresados,Capital," ")</f>
        <v xml:space="preserve"> </v>
      </c>
      <c r="G139" s="131" t="str">
        <f t="shared" ca="1" si="3"/>
        <v xml:space="preserve"> </v>
      </c>
    </row>
    <row r="140" spans="2:7" ht="20.100000000000001" customHeight="1" x14ac:dyDescent="0.25">
      <c r="B140" s="128" t="str">
        <f>IF(ROW()-Fila_Títulos&gt;Número_de_Pagos," ",ROW()-Fila_Títulos)</f>
        <v xml:space="preserve"> </v>
      </c>
      <c r="C140" s="129" t="str">
        <f t="shared" si="2"/>
        <v xml:space="preserve"> </v>
      </c>
      <c r="D140" s="130" t="str">
        <f ca="1">IF(Saldo_Préstamo*Datos_Ingresados,Pago," ")</f>
        <v xml:space="preserve"> </v>
      </c>
      <c r="E140" s="130" t="str">
        <f ca="1">IF(Saldo_Préstamo*Datos_Ingresados,Intereses," ")</f>
        <v xml:space="preserve"> </v>
      </c>
      <c r="F140" s="130" t="str">
        <f ca="1">IF(Saldo_Préstamo*Datos_Ingresados,Capital," ")</f>
        <v xml:space="preserve"> </v>
      </c>
      <c r="G140" s="131" t="str">
        <f t="shared" ca="1" si="3"/>
        <v xml:space="preserve"> </v>
      </c>
    </row>
    <row r="141" spans="2:7" ht="20.100000000000001" customHeight="1" x14ac:dyDescent="0.25">
      <c r="B141" s="128" t="str">
        <f>IF(ROW()-Fila_Títulos&gt;Número_de_Pagos," ",ROW()-Fila_Títulos)</f>
        <v xml:space="preserve"> </v>
      </c>
      <c r="C141" s="129" t="str">
        <f t="shared" si="2"/>
        <v xml:space="preserve"> </v>
      </c>
      <c r="D141" s="130" t="str">
        <f ca="1">IF(Saldo_Préstamo*Datos_Ingresados,Pago," ")</f>
        <v xml:space="preserve"> </v>
      </c>
      <c r="E141" s="130" t="str">
        <f ca="1">IF(Saldo_Préstamo*Datos_Ingresados,Intereses," ")</f>
        <v xml:space="preserve"> </v>
      </c>
      <c r="F141" s="130" t="str">
        <f ca="1">IF(Saldo_Préstamo*Datos_Ingresados,Capital," ")</f>
        <v xml:space="preserve"> </v>
      </c>
      <c r="G141" s="131" t="str">
        <f t="shared" ca="1" si="3"/>
        <v xml:space="preserve"> </v>
      </c>
    </row>
    <row r="142" spans="2:7" ht="20.100000000000001" customHeight="1" x14ac:dyDescent="0.25">
      <c r="B142" s="128" t="str">
        <f>IF(ROW()-Fila_Títulos&gt;Número_de_Pagos," ",ROW()-Fila_Títulos)</f>
        <v xml:space="preserve"> </v>
      </c>
      <c r="C142" s="129" t="str">
        <f t="shared" si="2"/>
        <v xml:space="preserve"> </v>
      </c>
      <c r="D142" s="130" t="str">
        <f ca="1">IF(Saldo_Préstamo*Datos_Ingresados,Pago," ")</f>
        <v xml:space="preserve"> </v>
      </c>
      <c r="E142" s="130" t="str">
        <f ca="1">IF(Saldo_Préstamo*Datos_Ingresados,Intereses," ")</f>
        <v xml:space="preserve"> </v>
      </c>
      <c r="F142" s="130" t="str">
        <f ca="1">IF(Saldo_Préstamo*Datos_Ingresados,Capital," ")</f>
        <v xml:space="preserve"> </v>
      </c>
      <c r="G142" s="131" t="str">
        <f t="shared" ca="1" si="3"/>
        <v xml:space="preserve"> </v>
      </c>
    </row>
    <row r="143" spans="2:7" ht="20.100000000000001" customHeight="1" x14ac:dyDescent="0.25">
      <c r="B143" s="128" t="str">
        <f>IF(ROW()-Fila_Títulos&gt;Número_de_Pagos," ",ROW()-Fila_Títulos)</f>
        <v xml:space="preserve"> </v>
      </c>
      <c r="C143" s="129" t="str">
        <f t="shared" si="2"/>
        <v xml:space="preserve"> </v>
      </c>
      <c r="D143" s="130" t="str">
        <f ca="1">IF(Saldo_Préstamo*Datos_Ingresados,Pago," ")</f>
        <v xml:space="preserve"> </v>
      </c>
      <c r="E143" s="130" t="str">
        <f ca="1">IF(Saldo_Préstamo*Datos_Ingresados,Intereses," ")</f>
        <v xml:space="preserve"> </v>
      </c>
      <c r="F143" s="130" t="str">
        <f ca="1">IF(Saldo_Préstamo*Datos_Ingresados,Capital," ")</f>
        <v xml:space="preserve"> </v>
      </c>
      <c r="G143" s="131" t="str">
        <f t="shared" ca="1" si="3"/>
        <v xml:space="preserve"> </v>
      </c>
    </row>
    <row r="144" spans="2:7" ht="20.100000000000001" customHeight="1" x14ac:dyDescent="0.25">
      <c r="B144" s="128" t="str">
        <f>IF(ROW()-Fila_Títulos&gt;Número_de_Pagos," ",ROW()-Fila_Títulos)</f>
        <v xml:space="preserve"> </v>
      </c>
      <c r="C144" s="129" t="str">
        <f t="shared" si="2"/>
        <v xml:space="preserve"> </v>
      </c>
      <c r="D144" s="130" t="str">
        <f ca="1">IF(Saldo_Préstamo*Datos_Ingresados,Pago," ")</f>
        <v xml:space="preserve"> </v>
      </c>
      <c r="E144" s="130" t="str">
        <f ca="1">IF(Saldo_Préstamo*Datos_Ingresados,Intereses," ")</f>
        <v xml:space="preserve"> </v>
      </c>
      <c r="F144" s="130" t="str">
        <f ca="1">IF(Saldo_Préstamo*Datos_Ingresados,Capital," ")</f>
        <v xml:space="preserve"> </v>
      </c>
      <c r="G144" s="131" t="str">
        <f t="shared" ca="1" si="3"/>
        <v xml:space="preserve"> </v>
      </c>
    </row>
    <row r="145" spans="2:7" ht="20.100000000000001" customHeight="1" x14ac:dyDescent="0.25">
      <c r="B145" s="128" t="str">
        <f>IF(ROW()-Fila_Títulos&gt;Número_de_Pagos," ",ROW()-Fila_Títulos)</f>
        <v xml:space="preserve"> </v>
      </c>
      <c r="C145" s="129" t="str">
        <f t="shared" si="2"/>
        <v xml:space="preserve"> </v>
      </c>
      <c r="D145" s="130" t="str">
        <f ca="1">IF(Saldo_Préstamo*Datos_Ingresados,Pago," ")</f>
        <v xml:space="preserve"> </v>
      </c>
      <c r="E145" s="130" t="str">
        <f ca="1">IF(Saldo_Préstamo*Datos_Ingresados,Intereses," ")</f>
        <v xml:space="preserve"> </v>
      </c>
      <c r="F145" s="130" t="str">
        <f ca="1">IF(Saldo_Préstamo*Datos_Ingresados,Capital," ")</f>
        <v xml:space="preserve"> </v>
      </c>
      <c r="G145" s="131" t="str">
        <f t="shared" ca="1" si="3"/>
        <v xml:space="preserve"> </v>
      </c>
    </row>
    <row r="146" spans="2:7" ht="20.100000000000001" customHeight="1" x14ac:dyDescent="0.25">
      <c r="B146" s="128" t="str">
        <f>IF(ROW()-Fila_Títulos&gt;Número_de_Pagos," ",ROW()-Fila_Títulos)</f>
        <v xml:space="preserve"> </v>
      </c>
      <c r="C146" s="129" t="str">
        <f t="shared" si="2"/>
        <v xml:space="preserve"> </v>
      </c>
      <c r="D146" s="130" t="str">
        <f ca="1">IF(Saldo_Préstamo*Datos_Ingresados,Pago," ")</f>
        <v xml:space="preserve"> </v>
      </c>
      <c r="E146" s="130" t="str">
        <f ca="1">IF(Saldo_Préstamo*Datos_Ingresados,Intereses," ")</f>
        <v xml:space="preserve"> </v>
      </c>
      <c r="F146" s="130" t="str">
        <f ca="1">IF(Saldo_Préstamo*Datos_Ingresados,Capital," ")</f>
        <v xml:space="preserve"> </v>
      </c>
      <c r="G146" s="131" t="str">
        <f t="shared" ca="1" si="3"/>
        <v xml:space="preserve"> </v>
      </c>
    </row>
    <row r="147" spans="2:7" ht="20.100000000000001" customHeight="1" x14ac:dyDescent="0.25">
      <c r="B147" s="128" t="str">
        <f>IF(ROW()-Fila_Títulos&gt;Número_de_Pagos," ",ROW()-Fila_Títulos)</f>
        <v xml:space="preserve"> </v>
      </c>
      <c r="C147" s="129" t="str">
        <f t="shared" si="2"/>
        <v xml:space="preserve"> </v>
      </c>
      <c r="D147" s="130" t="str">
        <f ca="1">IF(Saldo_Préstamo*Datos_Ingresados,Pago," ")</f>
        <v xml:space="preserve"> </v>
      </c>
      <c r="E147" s="130" t="str">
        <f ca="1">IF(Saldo_Préstamo*Datos_Ingresados,Intereses," ")</f>
        <v xml:space="preserve"> </v>
      </c>
      <c r="F147" s="130" t="str">
        <f ca="1">IF(Saldo_Préstamo*Datos_Ingresados,Capital," ")</f>
        <v xml:space="preserve"> </v>
      </c>
      <c r="G147" s="131" t="str">
        <f t="shared" ca="1" si="3"/>
        <v xml:space="preserve"> </v>
      </c>
    </row>
    <row r="148" spans="2:7" ht="20.100000000000001" customHeight="1" x14ac:dyDescent="0.25">
      <c r="B148" s="128" t="str">
        <f>IF(ROW()-Fila_Títulos&gt;Número_de_Pagos," ",ROW()-Fila_Títulos)</f>
        <v xml:space="preserve"> </v>
      </c>
      <c r="C148" s="129" t="str">
        <f t="shared" si="2"/>
        <v xml:space="preserve"> </v>
      </c>
      <c r="D148" s="130" t="str">
        <f ca="1">IF(Saldo_Préstamo*Datos_Ingresados,Pago," ")</f>
        <v xml:space="preserve"> </v>
      </c>
      <c r="E148" s="130" t="str">
        <f ca="1">IF(Saldo_Préstamo*Datos_Ingresados,Intereses," ")</f>
        <v xml:space="preserve"> </v>
      </c>
      <c r="F148" s="130" t="str">
        <f ca="1">IF(Saldo_Préstamo*Datos_Ingresados,Capital," ")</f>
        <v xml:space="preserve"> </v>
      </c>
      <c r="G148" s="131" t="str">
        <f t="shared" ca="1" si="3"/>
        <v xml:space="preserve"> </v>
      </c>
    </row>
    <row r="149" spans="2:7" ht="20.100000000000001" customHeight="1" x14ac:dyDescent="0.25">
      <c r="B149" s="128" t="str">
        <f>IF(ROW()-Fila_Títulos&gt;Número_de_Pagos," ",ROW()-Fila_Títulos)</f>
        <v xml:space="preserve"> </v>
      </c>
      <c r="C149" s="129" t="str">
        <f t="shared" ref="C149:C212" si="4">IF(B148&gt;=Número_de_Pagos," ",IF(Capitalización="quincenal",C148+15,IF(Capitalización="mensual",C148+30,IF(Capitalización="bimestral",C148+60,IF(Capitalización="trimestral",C148+90,IF(Capitalización="semestral",C148+180,IF(Capitalización="anual",C148+365,)))))))</f>
        <v xml:space="preserve"> </v>
      </c>
      <c r="D149" s="130" t="str">
        <f ca="1">IF(Saldo_Préstamo*Datos_Ingresados,Pago," ")</f>
        <v xml:space="preserve"> </v>
      </c>
      <c r="E149" s="130" t="str">
        <f ca="1">IF(Saldo_Préstamo*Datos_Ingresados,Intereses," ")</f>
        <v xml:space="preserve"> </v>
      </c>
      <c r="F149" s="130" t="str">
        <f ca="1">IF(Saldo_Préstamo*Datos_Ingresados,Capital," ")</f>
        <v xml:space="preserve"> </v>
      </c>
      <c r="G149" s="131" t="str">
        <f t="shared" ref="G149:G212" ca="1" si="5">IFERROR(G148-F149," ")</f>
        <v xml:space="preserve"> </v>
      </c>
    </row>
    <row r="150" spans="2:7" ht="20.100000000000001" customHeight="1" x14ac:dyDescent="0.25">
      <c r="B150" s="128" t="str">
        <f>IF(ROW()-Fila_Títulos&gt;Número_de_Pagos," ",ROW()-Fila_Títulos)</f>
        <v xml:space="preserve"> </v>
      </c>
      <c r="C150" s="129" t="str">
        <f t="shared" si="4"/>
        <v xml:space="preserve"> </v>
      </c>
      <c r="D150" s="130" t="str">
        <f ca="1">IF(Saldo_Préstamo*Datos_Ingresados,Pago," ")</f>
        <v xml:space="preserve"> </v>
      </c>
      <c r="E150" s="130" t="str">
        <f ca="1">IF(Saldo_Préstamo*Datos_Ingresados,Intereses," ")</f>
        <v xml:space="preserve"> </v>
      </c>
      <c r="F150" s="130" t="str">
        <f ca="1">IF(Saldo_Préstamo*Datos_Ingresados,Capital," ")</f>
        <v xml:space="preserve"> </v>
      </c>
      <c r="G150" s="131" t="str">
        <f t="shared" ca="1" si="5"/>
        <v xml:space="preserve"> </v>
      </c>
    </row>
    <row r="151" spans="2:7" ht="20.100000000000001" customHeight="1" x14ac:dyDescent="0.25">
      <c r="B151" s="128" t="str">
        <f>IF(ROW()-Fila_Títulos&gt;Número_de_Pagos," ",ROW()-Fila_Títulos)</f>
        <v xml:space="preserve"> </v>
      </c>
      <c r="C151" s="129" t="str">
        <f t="shared" si="4"/>
        <v xml:space="preserve"> </v>
      </c>
      <c r="D151" s="130" t="str">
        <f ca="1">IF(Saldo_Préstamo*Datos_Ingresados,Pago," ")</f>
        <v xml:space="preserve"> </v>
      </c>
      <c r="E151" s="130" t="str">
        <f ca="1">IF(Saldo_Préstamo*Datos_Ingresados,Intereses," ")</f>
        <v xml:space="preserve"> </v>
      </c>
      <c r="F151" s="130" t="str">
        <f ca="1">IF(Saldo_Préstamo*Datos_Ingresados,Capital," ")</f>
        <v xml:space="preserve"> </v>
      </c>
      <c r="G151" s="131" t="str">
        <f t="shared" ca="1" si="5"/>
        <v xml:space="preserve"> </v>
      </c>
    </row>
    <row r="152" spans="2:7" ht="20.100000000000001" customHeight="1" x14ac:dyDescent="0.25">
      <c r="B152" s="128" t="str">
        <f>IF(ROW()-Fila_Títulos&gt;Número_de_Pagos," ",ROW()-Fila_Títulos)</f>
        <v xml:space="preserve"> </v>
      </c>
      <c r="C152" s="129" t="str">
        <f t="shared" si="4"/>
        <v xml:space="preserve"> </v>
      </c>
      <c r="D152" s="130" t="str">
        <f ca="1">IF(Saldo_Préstamo*Datos_Ingresados,Pago," ")</f>
        <v xml:space="preserve"> </v>
      </c>
      <c r="E152" s="130" t="str">
        <f ca="1">IF(Saldo_Préstamo*Datos_Ingresados,Intereses," ")</f>
        <v xml:space="preserve"> </v>
      </c>
      <c r="F152" s="130" t="str">
        <f ca="1">IF(Saldo_Préstamo*Datos_Ingresados,Capital," ")</f>
        <v xml:space="preserve"> </v>
      </c>
      <c r="G152" s="131" t="str">
        <f t="shared" ca="1" si="5"/>
        <v xml:space="preserve"> </v>
      </c>
    </row>
    <row r="153" spans="2:7" ht="20.100000000000001" customHeight="1" x14ac:dyDescent="0.25">
      <c r="B153" s="128" t="str">
        <f>IF(ROW()-Fila_Títulos&gt;Número_de_Pagos," ",ROW()-Fila_Títulos)</f>
        <v xml:space="preserve"> </v>
      </c>
      <c r="C153" s="129" t="str">
        <f t="shared" si="4"/>
        <v xml:space="preserve"> </v>
      </c>
      <c r="D153" s="130" t="str">
        <f ca="1">IF(Saldo_Préstamo*Datos_Ingresados,Pago," ")</f>
        <v xml:space="preserve"> </v>
      </c>
      <c r="E153" s="130" t="str">
        <f ca="1">IF(Saldo_Préstamo*Datos_Ingresados,Intereses," ")</f>
        <v xml:space="preserve"> </v>
      </c>
      <c r="F153" s="130" t="str">
        <f ca="1">IF(Saldo_Préstamo*Datos_Ingresados,Capital," ")</f>
        <v xml:space="preserve"> </v>
      </c>
      <c r="G153" s="131" t="str">
        <f t="shared" ca="1" si="5"/>
        <v xml:space="preserve"> </v>
      </c>
    </row>
    <row r="154" spans="2:7" ht="20.100000000000001" customHeight="1" x14ac:dyDescent="0.25">
      <c r="B154" s="128" t="str">
        <f>IF(ROW()-Fila_Títulos&gt;Número_de_Pagos," ",ROW()-Fila_Títulos)</f>
        <v xml:space="preserve"> </v>
      </c>
      <c r="C154" s="129" t="str">
        <f t="shared" si="4"/>
        <v xml:space="preserve"> </v>
      </c>
      <c r="D154" s="130" t="str">
        <f ca="1">IF(Saldo_Préstamo*Datos_Ingresados,Pago," ")</f>
        <v xml:space="preserve"> </v>
      </c>
      <c r="E154" s="130" t="str">
        <f ca="1">IF(Saldo_Préstamo*Datos_Ingresados,Intereses," ")</f>
        <v xml:space="preserve"> </v>
      </c>
      <c r="F154" s="130" t="str">
        <f ca="1">IF(Saldo_Préstamo*Datos_Ingresados,Capital," ")</f>
        <v xml:space="preserve"> </v>
      </c>
      <c r="G154" s="131" t="str">
        <f t="shared" ca="1" si="5"/>
        <v xml:space="preserve"> </v>
      </c>
    </row>
    <row r="155" spans="2:7" ht="20.100000000000001" customHeight="1" x14ac:dyDescent="0.25">
      <c r="B155" s="128" t="str">
        <f>IF(ROW()-Fila_Títulos&gt;Número_de_Pagos," ",ROW()-Fila_Títulos)</f>
        <v xml:space="preserve"> </v>
      </c>
      <c r="C155" s="129" t="str">
        <f t="shared" si="4"/>
        <v xml:space="preserve"> </v>
      </c>
      <c r="D155" s="130" t="str">
        <f ca="1">IF(Saldo_Préstamo*Datos_Ingresados,Pago," ")</f>
        <v xml:space="preserve"> </v>
      </c>
      <c r="E155" s="130" t="str">
        <f ca="1">IF(Saldo_Préstamo*Datos_Ingresados,Intereses," ")</f>
        <v xml:space="preserve"> </v>
      </c>
      <c r="F155" s="130" t="str">
        <f ca="1">IF(Saldo_Préstamo*Datos_Ingresados,Capital," ")</f>
        <v xml:space="preserve"> </v>
      </c>
      <c r="G155" s="131" t="str">
        <f t="shared" ca="1" si="5"/>
        <v xml:space="preserve"> </v>
      </c>
    </row>
    <row r="156" spans="2:7" ht="20.100000000000001" customHeight="1" x14ac:dyDescent="0.25">
      <c r="B156" s="128" t="str">
        <f>IF(ROW()-Fila_Títulos&gt;Número_de_Pagos," ",ROW()-Fila_Títulos)</f>
        <v xml:space="preserve"> </v>
      </c>
      <c r="C156" s="129" t="str">
        <f t="shared" si="4"/>
        <v xml:space="preserve"> </v>
      </c>
      <c r="D156" s="130" t="str">
        <f ca="1">IF(Saldo_Préstamo*Datos_Ingresados,Pago," ")</f>
        <v xml:space="preserve"> </v>
      </c>
      <c r="E156" s="130" t="str">
        <f ca="1">IF(Saldo_Préstamo*Datos_Ingresados,Intereses," ")</f>
        <v xml:space="preserve"> </v>
      </c>
      <c r="F156" s="130" t="str">
        <f ca="1">IF(Saldo_Préstamo*Datos_Ingresados,Capital," ")</f>
        <v xml:space="preserve"> </v>
      </c>
      <c r="G156" s="131" t="str">
        <f t="shared" ca="1" si="5"/>
        <v xml:space="preserve"> </v>
      </c>
    </row>
    <row r="157" spans="2:7" ht="20.100000000000001" customHeight="1" x14ac:dyDescent="0.25">
      <c r="B157" s="128" t="str">
        <f>IF(ROW()-Fila_Títulos&gt;Número_de_Pagos," ",ROW()-Fila_Títulos)</f>
        <v xml:space="preserve"> </v>
      </c>
      <c r="C157" s="129" t="str">
        <f t="shared" si="4"/>
        <v xml:space="preserve"> </v>
      </c>
      <c r="D157" s="130" t="str">
        <f ca="1">IF(Saldo_Préstamo*Datos_Ingresados,Pago," ")</f>
        <v xml:space="preserve"> </v>
      </c>
      <c r="E157" s="130" t="str">
        <f ca="1">IF(Saldo_Préstamo*Datos_Ingresados,Intereses," ")</f>
        <v xml:space="preserve"> </v>
      </c>
      <c r="F157" s="130" t="str">
        <f ca="1">IF(Saldo_Préstamo*Datos_Ingresados,Capital," ")</f>
        <v xml:space="preserve"> </v>
      </c>
      <c r="G157" s="131" t="str">
        <f t="shared" ca="1" si="5"/>
        <v xml:space="preserve"> </v>
      </c>
    </row>
    <row r="158" spans="2:7" ht="20.100000000000001" customHeight="1" x14ac:dyDescent="0.25">
      <c r="B158" s="128" t="str">
        <f>IF(ROW()-Fila_Títulos&gt;Número_de_Pagos," ",ROW()-Fila_Títulos)</f>
        <v xml:space="preserve"> </v>
      </c>
      <c r="C158" s="129" t="str">
        <f t="shared" si="4"/>
        <v xml:space="preserve"> </v>
      </c>
      <c r="D158" s="130" t="str">
        <f ca="1">IF(Saldo_Préstamo*Datos_Ingresados,Pago," ")</f>
        <v xml:space="preserve"> </v>
      </c>
      <c r="E158" s="130" t="str">
        <f ca="1">IF(Saldo_Préstamo*Datos_Ingresados,Intereses," ")</f>
        <v xml:space="preserve"> </v>
      </c>
      <c r="F158" s="130" t="str">
        <f ca="1">IF(Saldo_Préstamo*Datos_Ingresados,Capital," ")</f>
        <v xml:space="preserve"> </v>
      </c>
      <c r="G158" s="131" t="str">
        <f t="shared" ca="1" si="5"/>
        <v xml:space="preserve"> </v>
      </c>
    </row>
    <row r="159" spans="2:7" ht="20.100000000000001" customHeight="1" x14ac:dyDescent="0.25">
      <c r="B159" s="128" t="str">
        <f>IF(ROW()-Fila_Títulos&gt;Número_de_Pagos," ",ROW()-Fila_Títulos)</f>
        <v xml:space="preserve"> </v>
      </c>
      <c r="C159" s="129" t="str">
        <f t="shared" si="4"/>
        <v xml:space="preserve"> </v>
      </c>
      <c r="D159" s="130" t="str">
        <f ca="1">IF(Saldo_Préstamo*Datos_Ingresados,Pago," ")</f>
        <v xml:space="preserve"> </v>
      </c>
      <c r="E159" s="130" t="str">
        <f ca="1">IF(Saldo_Préstamo*Datos_Ingresados,Intereses," ")</f>
        <v xml:space="preserve"> </v>
      </c>
      <c r="F159" s="130" t="str">
        <f ca="1">IF(Saldo_Préstamo*Datos_Ingresados,Capital," ")</f>
        <v xml:space="preserve"> </v>
      </c>
      <c r="G159" s="131" t="str">
        <f t="shared" ca="1" si="5"/>
        <v xml:space="preserve"> </v>
      </c>
    </row>
    <row r="160" spans="2:7" ht="20.100000000000001" customHeight="1" x14ac:dyDescent="0.25">
      <c r="B160" s="128" t="str">
        <f>IF(ROW()-Fila_Títulos&gt;Número_de_Pagos," ",ROW()-Fila_Títulos)</f>
        <v xml:space="preserve"> </v>
      </c>
      <c r="C160" s="129" t="str">
        <f t="shared" si="4"/>
        <v xml:space="preserve"> </v>
      </c>
      <c r="D160" s="130" t="str">
        <f ca="1">IF(Saldo_Préstamo*Datos_Ingresados,Pago," ")</f>
        <v xml:space="preserve"> </v>
      </c>
      <c r="E160" s="130" t="str">
        <f ca="1">IF(Saldo_Préstamo*Datos_Ingresados,Intereses," ")</f>
        <v xml:space="preserve"> </v>
      </c>
      <c r="F160" s="130" t="str">
        <f ca="1">IF(Saldo_Préstamo*Datos_Ingresados,Capital," ")</f>
        <v xml:space="preserve"> </v>
      </c>
      <c r="G160" s="131" t="str">
        <f t="shared" ca="1" si="5"/>
        <v xml:space="preserve"> </v>
      </c>
    </row>
    <row r="161" spans="2:7" ht="20.100000000000001" customHeight="1" x14ac:dyDescent="0.25">
      <c r="B161" s="128" t="str">
        <f>IF(ROW()-Fila_Títulos&gt;Número_de_Pagos," ",ROW()-Fila_Títulos)</f>
        <v xml:space="preserve"> </v>
      </c>
      <c r="C161" s="129" t="str">
        <f t="shared" si="4"/>
        <v xml:space="preserve"> </v>
      </c>
      <c r="D161" s="130" t="str">
        <f ca="1">IF(Saldo_Préstamo*Datos_Ingresados,Pago," ")</f>
        <v xml:space="preserve"> </v>
      </c>
      <c r="E161" s="130" t="str">
        <f ca="1">IF(Saldo_Préstamo*Datos_Ingresados,Intereses," ")</f>
        <v xml:space="preserve"> </v>
      </c>
      <c r="F161" s="130" t="str">
        <f ca="1">IF(Saldo_Préstamo*Datos_Ingresados,Capital," ")</f>
        <v xml:space="preserve"> </v>
      </c>
      <c r="G161" s="131" t="str">
        <f t="shared" ca="1" si="5"/>
        <v xml:space="preserve"> </v>
      </c>
    </row>
    <row r="162" spans="2:7" ht="20.100000000000001" customHeight="1" x14ac:dyDescent="0.25">
      <c r="B162" s="128" t="str">
        <f>IF(ROW()-Fila_Títulos&gt;Número_de_Pagos," ",ROW()-Fila_Títulos)</f>
        <v xml:space="preserve"> </v>
      </c>
      <c r="C162" s="129" t="str">
        <f t="shared" si="4"/>
        <v xml:space="preserve"> </v>
      </c>
      <c r="D162" s="130" t="str">
        <f ca="1">IF(Saldo_Préstamo*Datos_Ingresados,Pago," ")</f>
        <v xml:space="preserve"> </v>
      </c>
      <c r="E162" s="130" t="str">
        <f ca="1">IF(Saldo_Préstamo*Datos_Ingresados,Intereses," ")</f>
        <v xml:space="preserve"> </v>
      </c>
      <c r="F162" s="130" t="str">
        <f ca="1">IF(Saldo_Préstamo*Datos_Ingresados,Capital," ")</f>
        <v xml:space="preserve"> </v>
      </c>
      <c r="G162" s="131" t="str">
        <f t="shared" ca="1" si="5"/>
        <v xml:space="preserve"> </v>
      </c>
    </row>
    <row r="163" spans="2:7" ht="20.100000000000001" customHeight="1" x14ac:dyDescent="0.25">
      <c r="B163" s="128" t="str">
        <f>IF(ROW()-Fila_Títulos&gt;Número_de_Pagos," ",ROW()-Fila_Títulos)</f>
        <v xml:space="preserve"> </v>
      </c>
      <c r="C163" s="129" t="str">
        <f t="shared" si="4"/>
        <v xml:space="preserve"> </v>
      </c>
      <c r="D163" s="130" t="str">
        <f ca="1">IF(Saldo_Préstamo*Datos_Ingresados,Pago," ")</f>
        <v xml:space="preserve"> </v>
      </c>
      <c r="E163" s="130" t="str">
        <f ca="1">IF(Saldo_Préstamo*Datos_Ingresados,Intereses," ")</f>
        <v xml:space="preserve"> </v>
      </c>
      <c r="F163" s="130" t="str">
        <f ca="1">IF(Saldo_Préstamo*Datos_Ingresados,Capital," ")</f>
        <v xml:space="preserve"> </v>
      </c>
      <c r="G163" s="131" t="str">
        <f t="shared" ca="1" si="5"/>
        <v xml:space="preserve"> </v>
      </c>
    </row>
    <row r="164" spans="2:7" ht="20.100000000000001" customHeight="1" x14ac:dyDescent="0.25">
      <c r="B164" s="128" t="str">
        <f>IF(ROW()-Fila_Títulos&gt;Número_de_Pagos," ",ROW()-Fila_Títulos)</f>
        <v xml:space="preserve"> </v>
      </c>
      <c r="C164" s="129" t="str">
        <f t="shared" si="4"/>
        <v xml:space="preserve"> </v>
      </c>
      <c r="D164" s="130" t="str">
        <f ca="1">IF(Saldo_Préstamo*Datos_Ingresados,Pago," ")</f>
        <v xml:space="preserve"> </v>
      </c>
      <c r="E164" s="130" t="str">
        <f ca="1">IF(Saldo_Préstamo*Datos_Ingresados,Intereses," ")</f>
        <v xml:space="preserve"> </v>
      </c>
      <c r="F164" s="130" t="str">
        <f ca="1">IF(Saldo_Préstamo*Datos_Ingresados,Capital," ")</f>
        <v xml:space="preserve"> </v>
      </c>
      <c r="G164" s="131" t="str">
        <f t="shared" ca="1" si="5"/>
        <v xml:space="preserve"> </v>
      </c>
    </row>
    <row r="165" spans="2:7" ht="20.100000000000001" customHeight="1" x14ac:dyDescent="0.25">
      <c r="B165" s="128" t="str">
        <f>IF(ROW()-Fila_Títulos&gt;Número_de_Pagos," ",ROW()-Fila_Títulos)</f>
        <v xml:space="preserve"> </v>
      </c>
      <c r="C165" s="129" t="str">
        <f t="shared" si="4"/>
        <v xml:space="preserve"> </v>
      </c>
      <c r="D165" s="130" t="str">
        <f ca="1">IF(Saldo_Préstamo*Datos_Ingresados,Pago," ")</f>
        <v xml:space="preserve"> </v>
      </c>
      <c r="E165" s="130" t="str">
        <f ca="1">IF(Saldo_Préstamo*Datos_Ingresados,Intereses," ")</f>
        <v xml:space="preserve"> </v>
      </c>
      <c r="F165" s="130" t="str">
        <f ca="1">IF(Saldo_Préstamo*Datos_Ingresados,Capital," ")</f>
        <v xml:space="preserve"> </v>
      </c>
      <c r="G165" s="131" t="str">
        <f t="shared" ca="1" si="5"/>
        <v xml:space="preserve"> </v>
      </c>
    </row>
    <row r="166" spans="2:7" ht="20.100000000000001" customHeight="1" x14ac:dyDescent="0.25">
      <c r="B166" s="128" t="str">
        <f>IF(ROW()-Fila_Títulos&gt;Número_de_Pagos," ",ROW()-Fila_Títulos)</f>
        <v xml:space="preserve"> </v>
      </c>
      <c r="C166" s="129" t="str">
        <f t="shared" si="4"/>
        <v xml:space="preserve"> </v>
      </c>
      <c r="D166" s="130" t="str">
        <f ca="1">IF(Saldo_Préstamo*Datos_Ingresados,Pago," ")</f>
        <v xml:space="preserve"> </v>
      </c>
      <c r="E166" s="130" t="str">
        <f ca="1">IF(Saldo_Préstamo*Datos_Ingresados,Intereses," ")</f>
        <v xml:space="preserve"> </v>
      </c>
      <c r="F166" s="130" t="str">
        <f ca="1">IF(Saldo_Préstamo*Datos_Ingresados,Capital," ")</f>
        <v xml:space="preserve"> </v>
      </c>
      <c r="G166" s="131" t="str">
        <f t="shared" ca="1" si="5"/>
        <v xml:space="preserve"> </v>
      </c>
    </row>
    <row r="167" spans="2:7" ht="20.100000000000001" customHeight="1" x14ac:dyDescent="0.25">
      <c r="B167" s="128" t="str">
        <f>IF(ROW()-Fila_Títulos&gt;Número_de_Pagos," ",ROW()-Fila_Títulos)</f>
        <v xml:space="preserve"> </v>
      </c>
      <c r="C167" s="129" t="str">
        <f t="shared" si="4"/>
        <v xml:space="preserve"> </v>
      </c>
      <c r="D167" s="130" t="str">
        <f ca="1">IF(Saldo_Préstamo*Datos_Ingresados,Pago," ")</f>
        <v xml:space="preserve"> </v>
      </c>
      <c r="E167" s="130" t="str">
        <f ca="1">IF(Saldo_Préstamo*Datos_Ingresados,Intereses," ")</f>
        <v xml:space="preserve"> </v>
      </c>
      <c r="F167" s="130" t="str">
        <f ca="1">IF(Saldo_Préstamo*Datos_Ingresados,Capital," ")</f>
        <v xml:space="preserve"> </v>
      </c>
      <c r="G167" s="131" t="str">
        <f t="shared" ca="1" si="5"/>
        <v xml:space="preserve"> </v>
      </c>
    </row>
    <row r="168" spans="2:7" ht="20.100000000000001" customHeight="1" x14ac:dyDescent="0.25">
      <c r="B168" s="128" t="str">
        <f>IF(ROW()-Fila_Títulos&gt;Número_de_Pagos," ",ROW()-Fila_Títulos)</f>
        <v xml:space="preserve"> </v>
      </c>
      <c r="C168" s="129" t="str">
        <f t="shared" si="4"/>
        <v xml:space="preserve"> </v>
      </c>
      <c r="D168" s="130" t="str">
        <f ca="1">IF(Saldo_Préstamo*Datos_Ingresados,Pago," ")</f>
        <v xml:space="preserve"> </v>
      </c>
      <c r="E168" s="130" t="str">
        <f ca="1">IF(Saldo_Préstamo*Datos_Ingresados,Intereses," ")</f>
        <v xml:space="preserve"> </v>
      </c>
      <c r="F168" s="130" t="str">
        <f ca="1">IF(Saldo_Préstamo*Datos_Ingresados,Capital," ")</f>
        <v xml:space="preserve"> </v>
      </c>
      <c r="G168" s="131" t="str">
        <f t="shared" ca="1" si="5"/>
        <v xml:space="preserve"> </v>
      </c>
    </row>
    <row r="169" spans="2:7" ht="20.100000000000001" customHeight="1" x14ac:dyDescent="0.25">
      <c r="B169" s="128" t="str">
        <f>IF(ROW()-Fila_Títulos&gt;Número_de_Pagos," ",ROW()-Fila_Títulos)</f>
        <v xml:space="preserve"> </v>
      </c>
      <c r="C169" s="129" t="str">
        <f t="shared" si="4"/>
        <v xml:space="preserve"> </v>
      </c>
      <c r="D169" s="130" t="str">
        <f ca="1">IF(Saldo_Préstamo*Datos_Ingresados,Pago," ")</f>
        <v xml:space="preserve"> </v>
      </c>
      <c r="E169" s="130" t="str">
        <f ca="1">IF(Saldo_Préstamo*Datos_Ingresados,Intereses," ")</f>
        <v xml:space="preserve"> </v>
      </c>
      <c r="F169" s="130" t="str">
        <f ca="1">IF(Saldo_Préstamo*Datos_Ingresados,Capital," ")</f>
        <v xml:space="preserve"> </v>
      </c>
      <c r="G169" s="131" t="str">
        <f t="shared" ca="1" si="5"/>
        <v xml:space="preserve"> </v>
      </c>
    </row>
    <row r="170" spans="2:7" ht="20.100000000000001" customHeight="1" x14ac:dyDescent="0.25">
      <c r="B170" s="128" t="str">
        <f>IF(ROW()-Fila_Títulos&gt;Número_de_Pagos," ",ROW()-Fila_Títulos)</f>
        <v xml:space="preserve"> </v>
      </c>
      <c r="C170" s="129" t="str">
        <f t="shared" si="4"/>
        <v xml:space="preserve"> </v>
      </c>
      <c r="D170" s="130" t="str">
        <f ca="1">IF(Saldo_Préstamo*Datos_Ingresados,Pago," ")</f>
        <v xml:space="preserve"> </v>
      </c>
      <c r="E170" s="130" t="str">
        <f ca="1">IF(Saldo_Préstamo*Datos_Ingresados,Intereses," ")</f>
        <v xml:space="preserve"> </v>
      </c>
      <c r="F170" s="130" t="str">
        <f ca="1">IF(Saldo_Préstamo*Datos_Ingresados,Capital," ")</f>
        <v xml:space="preserve"> </v>
      </c>
      <c r="G170" s="131" t="str">
        <f t="shared" ca="1" si="5"/>
        <v xml:space="preserve"> </v>
      </c>
    </row>
    <row r="171" spans="2:7" ht="20.100000000000001" customHeight="1" x14ac:dyDescent="0.25">
      <c r="B171" s="128" t="str">
        <f>IF(ROW()-Fila_Títulos&gt;Número_de_Pagos," ",ROW()-Fila_Títulos)</f>
        <v xml:space="preserve"> </v>
      </c>
      <c r="C171" s="129" t="str">
        <f t="shared" si="4"/>
        <v xml:space="preserve"> </v>
      </c>
      <c r="D171" s="130" t="str">
        <f ca="1">IF(Saldo_Préstamo*Datos_Ingresados,Pago," ")</f>
        <v xml:space="preserve"> </v>
      </c>
      <c r="E171" s="130" t="str">
        <f ca="1">IF(Saldo_Préstamo*Datos_Ingresados,Intereses," ")</f>
        <v xml:space="preserve"> </v>
      </c>
      <c r="F171" s="130" t="str">
        <f ca="1">IF(Saldo_Préstamo*Datos_Ingresados,Capital," ")</f>
        <v xml:space="preserve"> </v>
      </c>
      <c r="G171" s="131" t="str">
        <f t="shared" ca="1" si="5"/>
        <v xml:space="preserve"> </v>
      </c>
    </row>
    <row r="172" spans="2:7" ht="20.100000000000001" customHeight="1" x14ac:dyDescent="0.25">
      <c r="B172" s="128" t="str">
        <f>IF(ROW()-Fila_Títulos&gt;Número_de_Pagos," ",ROW()-Fila_Títulos)</f>
        <v xml:space="preserve"> </v>
      </c>
      <c r="C172" s="129" t="str">
        <f t="shared" si="4"/>
        <v xml:space="preserve"> </v>
      </c>
      <c r="D172" s="130" t="str">
        <f ca="1">IF(Saldo_Préstamo*Datos_Ingresados,Pago," ")</f>
        <v xml:space="preserve"> </v>
      </c>
      <c r="E172" s="130" t="str">
        <f ca="1">IF(Saldo_Préstamo*Datos_Ingresados,Intereses," ")</f>
        <v xml:space="preserve"> </v>
      </c>
      <c r="F172" s="130" t="str">
        <f ca="1">IF(Saldo_Préstamo*Datos_Ingresados,Capital," ")</f>
        <v xml:space="preserve"> </v>
      </c>
      <c r="G172" s="131" t="str">
        <f t="shared" ca="1" si="5"/>
        <v xml:space="preserve"> </v>
      </c>
    </row>
    <row r="173" spans="2:7" ht="20.100000000000001" customHeight="1" x14ac:dyDescent="0.25">
      <c r="B173" s="128" t="str">
        <f>IF(ROW()-Fila_Títulos&gt;Número_de_Pagos," ",ROW()-Fila_Títulos)</f>
        <v xml:space="preserve"> </v>
      </c>
      <c r="C173" s="129" t="str">
        <f t="shared" si="4"/>
        <v xml:space="preserve"> </v>
      </c>
      <c r="D173" s="130" t="str">
        <f ca="1">IF(Saldo_Préstamo*Datos_Ingresados,Pago," ")</f>
        <v xml:space="preserve"> </v>
      </c>
      <c r="E173" s="130" t="str">
        <f ca="1">IF(Saldo_Préstamo*Datos_Ingresados,Intereses," ")</f>
        <v xml:space="preserve"> </v>
      </c>
      <c r="F173" s="130" t="str">
        <f ca="1">IF(Saldo_Préstamo*Datos_Ingresados,Capital," ")</f>
        <v xml:space="preserve"> </v>
      </c>
      <c r="G173" s="131" t="str">
        <f t="shared" ca="1" si="5"/>
        <v xml:space="preserve"> </v>
      </c>
    </row>
    <row r="174" spans="2:7" ht="20.100000000000001" customHeight="1" x14ac:dyDescent="0.25">
      <c r="B174" s="128" t="str">
        <f>IF(ROW()-Fila_Títulos&gt;Número_de_Pagos," ",ROW()-Fila_Títulos)</f>
        <v xml:space="preserve"> </v>
      </c>
      <c r="C174" s="129" t="str">
        <f t="shared" si="4"/>
        <v xml:space="preserve"> </v>
      </c>
      <c r="D174" s="130" t="str">
        <f ca="1">IF(Saldo_Préstamo*Datos_Ingresados,Pago," ")</f>
        <v xml:space="preserve"> </v>
      </c>
      <c r="E174" s="130" t="str">
        <f ca="1">IF(Saldo_Préstamo*Datos_Ingresados,Intereses," ")</f>
        <v xml:space="preserve"> </v>
      </c>
      <c r="F174" s="130" t="str">
        <f ca="1">IF(Saldo_Préstamo*Datos_Ingresados,Capital," ")</f>
        <v xml:space="preserve"> </v>
      </c>
      <c r="G174" s="131" t="str">
        <f t="shared" ca="1" si="5"/>
        <v xml:space="preserve"> </v>
      </c>
    </row>
    <row r="175" spans="2:7" ht="20.100000000000001" customHeight="1" x14ac:dyDescent="0.25">
      <c r="B175" s="128" t="str">
        <f>IF(ROW()-Fila_Títulos&gt;Número_de_Pagos," ",ROW()-Fila_Títulos)</f>
        <v xml:space="preserve"> </v>
      </c>
      <c r="C175" s="129" t="str">
        <f t="shared" si="4"/>
        <v xml:space="preserve"> </v>
      </c>
      <c r="D175" s="130" t="str">
        <f ca="1">IF(Saldo_Préstamo*Datos_Ingresados,Pago," ")</f>
        <v xml:space="preserve"> </v>
      </c>
      <c r="E175" s="130" t="str">
        <f ca="1">IF(Saldo_Préstamo*Datos_Ingresados,Intereses," ")</f>
        <v xml:space="preserve"> </v>
      </c>
      <c r="F175" s="130" t="str">
        <f ca="1">IF(Saldo_Préstamo*Datos_Ingresados,Capital," ")</f>
        <v xml:space="preserve"> </v>
      </c>
      <c r="G175" s="131" t="str">
        <f t="shared" ca="1" si="5"/>
        <v xml:space="preserve"> </v>
      </c>
    </row>
    <row r="176" spans="2:7" ht="20.100000000000001" customHeight="1" x14ac:dyDescent="0.25">
      <c r="B176" s="128" t="str">
        <f>IF(ROW()-Fila_Títulos&gt;Número_de_Pagos," ",ROW()-Fila_Títulos)</f>
        <v xml:space="preserve"> </v>
      </c>
      <c r="C176" s="129" t="str">
        <f t="shared" si="4"/>
        <v xml:space="preserve"> </v>
      </c>
      <c r="D176" s="130" t="str">
        <f ca="1">IF(Saldo_Préstamo*Datos_Ingresados,Pago," ")</f>
        <v xml:space="preserve"> </v>
      </c>
      <c r="E176" s="130" t="str">
        <f ca="1">IF(Saldo_Préstamo*Datos_Ingresados,Intereses," ")</f>
        <v xml:space="preserve"> </v>
      </c>
      <c r="F176" s="130" t="str">
        <f ca="1">IF(Saldo_Préstamo*Datos_Ingresados,Capital," ")</f>
        <v xml:space="preserve"> </v>
      </c>
      <c r="G176" s="131" t="str">
        <f t="shared" ca="1" si="5"/>
        <v xml:space="preserve"> </v>
      </c>
    </row>
    <row r="177" spans="2:7" ht="20.100000000000001" customHeight="1" x14ac:dyDescent="0.25">
      <c r="B177" s="128" t="str">
        <f>IF(ROW()-Fila_Títulos&gt;Número_de_Pagos," ",ROW()-Fila_Títulos)</f>
        <v xml:space="preserve"> </v>
      </c>
      <c r="C177" s="129" t="str">
        <f t="shared" si="4"/>
        <v xml:space="preserve"> </v>
      </c>
      <c r="D177" s="130" t="str">
        <f ca="1">IF(Saldo_Préstamo*Datos_Ingresados,Pago," ")</f>
        <v xml:space="preserve"> </v>
      </c>
      <c r="E177" s="130" t="str">
        <f ca="1">IF(Saldo_Préstamo*Datos_Ingresados,Intereses," ")</f>
        <v xml:space="preserve"> </v>
      </c>
      <c r="F177" s="130" t="str">
        <f ca="1">IF(Saldo_Préstamo*Datos_Ingresados,Capital," ")</f>
        <v xml:space="preserve"> </v>
      </c>
      <c r="G177" s="131" t="str">
        <f t="shared" ca="1" si="5"/>
        <v xml:space="preserve"> </v>
      </c>
    </row>
    <row r="178" spans="2:7" ht="20.100000000000001" customHeight="1" x14ac:dyDescent="0.25">
      <c r="B178" s="128" t="str">
        <f>IF(ROW()-Fila_Títulos&gt;Número_de_Pagos," ",ROW()-Fila_Títulos)</f>
        <v xml:space="preserve"> </v>
      </c>
      <c r="C178" s="129" t="str">
        <f t="shared" si="4"/>
        <v xml:space="preserve"> </v>
      </c>
      <c r="D178" s="130" t="str">
        <f ca="1">IF(Saldo_Préstamo*Datos_Ingresados,Pago," ")</f>
        <v xml:space="preserve"> </v>
      </c>
      <c r="E178" s="130" t="str">
        <f ca="1">IF(Saldo_Préstamo*Datos_Ingresados,Intereses," ")</f>
        <v xml:space="preserve"> </v>
      </c>
      <c r="F178" s="130" t="str">
        <f ca="1">IF(Saldo_Préstamo*Datos_Ingresados,Capital," ")</f>
        <v xml:space="preserve"> </v>
      </c>
      <c r="G178" s="131" t="str">
        <f t="shared" ca="1" si="5"/>
        <v xml:space="preserve"> </v>
      </c>
    </row>
    <row r="179" spans="2:7" ht="20.100000000000001" customHeight="1" x14ac:dyDescent="0.25">
      <c r="B179" s="128" t="str">
        <f>IF(ROW()-Fila_Títulos&gt;Número_de_Pagos," ",ROW()-Fila_Títulos)</f>
        <v xml:space="preserve"> </v>
      </c>
      <c r="C179" s="129" t="str">
        <f t="shared" si="4"/>
        <v xml:space="preserve"> </v>
      </c>
      <c r="D179" s="130" t="str">
        <f ca="1">IF(Saldo_Préstamo*Datos_Ingresados,Pago," ")</f>
        <v xml:space="preserve"> </v>
      </c>
      <c r="E179" s="130" t="str">
        <f ca="1">IF(Saldo_Préstamo*Datos_Ingresados,Intereses," ")</f>
        <v xml:space="preserve"> </v>
      </c>
      <c r="F179" s="130" t="str">
        <f ca="1">IF(Saldo_Préstamo*Datos_Ingresados,Capital," ")</f>
        <v xml:space="preserve"> </v>
      </c>
      <c r="G179" s="131" t="str">
        <f t="shared" ca="1" si="5"/>
        <v xml:space="preserve"> </v>
      </c>
    </row>
    <row r="180" spans="2:7" ht="20.100000000000001" customHeight="1" x14ac:dyDescent="0.25">
      <c r="B180" s="128" t="str">
        <f>IF(ROW()-Fila_Títulos&gt;Número_de_Pagos," ",ROW()-Fila_Títulos)</f>
        <v xml:space="preserve"> </v>
      </c>
      <c r="C180" s="129" t="str">
        <f t="shared" si="4"/>
        <v xml:space="preserve"> </v>
      </c>
      <c r="D180" s="130" t="str">
        <f ca="1">IF(Saldo_Préstamo*Datos_Ingresados,Pago," ")</f>
        <v xml:space="preserve"> </v>
      </c>
      <c r="E180" s="130" t="str">
        <f ca="1">IF(Saldo_Préstamo*Datos_Ingresados,Intereses," ")</f>
        <v xml:space="preserve"> </v>
      </c>
      <c r="F180" s="130" t="str">
        <f ca="1">IF(Saldo_Préstamo*Datos_Ingresados,Capital," ")</f>
        <v xml:space="preserve"> </v>
      </c>
      <c r="G180" s="131" t="str">
        <f t="shared" ca="1" si="5"/>
        <v xml:space="preserve"> </v>
      </c>
    </row>
    <row r="181" spans="2:7" ht="20.100000000000001" customHeight="1" x14ac:dyDescent="0.25">
      <c r="B181" s="128" t="str">
        <f>IF(ROW()-Fila_Títulos&gt;Número_de_Pagos," ",ROW()-Fila_Títulos)</f>
        <v xml:space="preserve"> </v>
      </c>
      <c r="C181" s="129" t="str">
        <f t="shared" si="4"/>
        <v xml:space="preserve"> </v>
      </c>
      <c r="D181" s="130" t="str">
        <f ca="1">IF(Saldo_Préstamo*Datos_Ingresados,Pago," ")</f>
        <v xml:space="preserve"> </v>
      </c>
      <c r="E181" s="130" t="str">
        <f ca="1">IF(Saldo_Préstamo*Datos_Ingresados,Intereses," ")</f>
        <v xml:space="preserve"> </v>
      </c>
      <c r="F181" s="130" t="str">
        <f ca="1">IF(Saldo_Préstamo*Datos_Ingresados,Capital," ")</f>
        <v xml:space="preserve"> </v>
      </c>
      <c r="G181" s="131" t="str">
        <f t="shared" ca="1" si="5"/>
        <v xml:space="preserve"> </v>
      </c>
    </row>
    <row r="182" spans="2:7" ht="20.100000000000001" customHeight="1" x14ac:dyDescent="0.25">
      <c r="B182" s="128" t="str">
        <f>IF(ROW()-Fila_Títulos&gt;Número_de_Pagos," ",ROW()-Fila_Títulos)</f>
        <v xml:space="preserve"> </v>
      </c>
      <c r="C182" s="129" t="str">
        <f t="shared" si="4"/>
        <v xml:space="preserve"> </v>
      </c>
      <c r="D182" s="130" t="str">
        <f ca="1">IF(Saldo_Préstamo*Datos_Ingresados,Pago," ")</f>
        <v xml:space="preserve"> </v>
      </c>
      <c r="E182" s="130" t="str">
        <f ca="1">IF(Saldo_Préstamo*Datos_Ingresados,Intereses," ")</f>
        <v xml:space="preserve"> </v>
      </c>
      <c r="F182" s="130" t="str">
        <f ca="1">IF(Saldo_Préstamo*Datos_Ingresados,Capital," ")</f>
        <v xml:space="preserve"> </v>
      </c>
      <c r="G182" s="131" t="str">
        <f t="shared" ca="1" si="5"/>
        <v xml:space="preserve"> </v>
      </c>
    </row>
    <row r="183" spans="2:7" ht="20.100000000000001" customHeight="1" x14ac:dyDescent="0.25">
      <c r="B183" s="128" t="str">
        <f>IF(ROW()-Fila_Títulos&gt;Número_de_Pagos," ",ROW()-Fila_Títulos)</f>
        <v xml:space="preserve"> </v>
      </c>
      <c r="C183" s="129" t="str">
        <f t="shared" si="4"/>
        <v xml:space="preserve"> </v>
      </c>
      <c r="D183" s="130" t="str">
        <f ca="1">IF(Saldo_Préstamo*Datos_Ingresados,Pago," ")</f>
        <v xml:space="preserve"> </v>
      </c>
      <c r="E183" s="130" t="str">
        <f ca="1">IF(Saldo_Préstamo*Datos_Ingresados,Intereses," ")</f>
        <v xml:space="preserve"> </v>
      </c>
      <c r="F183" s="130" t="str">
        <f ca="1">IF(Saldo_Préstamo*Datos_Ingresados,Capital," ")</f>
        <v xml:space="preserve"> </v>
      </c>
      <c r="G183" s="131" t="str">
        <f t="shared" ca="1" si="5"/>
        <v xml:space="preserve"> </v>
      </c>
    </row>
    <row r="184" spans="2:7" ht="20.100000000000001" customHeight="1" x14ac:dyDescent="0.25">
      <c r="B184" s="128" t="str">
        <f>IF(ROW()-Fila_Títulos&gt;Número_de_Pagos," ",ROW()-Fila_Títulos)</f>
        <v xml:space="preserve"> </v>
      </c>
      <c r="C184" s="129" t="str">
        <f t="shared" si="4"/>
        <v xml:space="preserve"> </v>
      </c>
      <c r="D184" s="130" t="str">
        <f ca="1">IF(Saldo_Préstamo*Datos_Ingresados,Pago," ")</f>
        <v xml:space="preserve"> </v>
      </c>
      <c r="E184" s="130" t="str">
        <f ca="1">IF(Saldo_Préstamo*Datos_Ingresados,Intereses," ")</f>
        <v xml:space="preserve"> </v>
      </c>
      <c r="F184" s="130" t="str">
        <f ca="1">IF(Saldo_Préstamo*Datos_Ingresados,Capital," ")</f>
        <v xml:space="preserve"> </v>
      </c>
      <c r="G184" s="131" t="str">
        <f t="shared" ca="1" si="5"/>
        <v xml:space="preserve"> </v>
      </c>
    </row>
    <row r="185" spans="2:7" ht="20.100000000000001" customHeight="1" x14ac:dyDescent="0.25">
      <c r="B185" s="128" t="str">
        <f>IF(ROW()-Fila_Títulos&gt;Número_de_Pagos," ",ROW()-Fila_Títulos)</f>
        <v xml:space="preserve"> </v>
      </c>
      <c r="C185" s="129" t="str">
        <f t="shared" si="4"/>
        <v xml:space="preserve"> </v>
      </c>
      <c r="D185" s="130" t="str">
        <f ca="1">IF(Saldo_Préstamo*Datos_Ingresados,Pago," ")</f>
        <v xml:space="preserve"> </v>
      </c>
      <c r="E185" s="130" t="str">
        <f ca="1">IF(Saldo_Préstamo*Datos_Ingresados,Intereses," ")</f>
        <v xml:space="preserve"> </v>
      </c>
      <c r="F185" s="130" t="str">
        <f ca="1">IF(Saldo_Préstamo*Datos_Ingresados,Capital," ")</f>
        <v xml:space="preserve"> </v>
      </c>
      <c r="G185" s="131" t="str">
        <f t="shared" ca="1" si="5"/>
        <v xml:space="preserve"> </v>
      </c>
    </row>
    <row r="186" spans="2:7" ht="20.100000000000001" customHeight="1" x14ac:dyDescent="0.25">
      <c r="B186" s="128" t="str">
        <f>IF(ROW()-Fila_Títulos&gt;Número_de_Pagos," ",ROW()-Fila_Títulos)</f>
        <v xml:space="preserve"> </v>
      </c>
      <c r="C186" s="129" t="str">
        <f t="shared" si="4"/>
        <v xml:space="preserve"> </v>
      </c>
      <c r="D186" s="130" t="str">
        <f ca="1">IF(Saldo_Préstamo*Datos_Ingresados,Pago," ")</f>
        <v xml:space="preserve"> </v>
      </c>
      <c r="E186" s="130" t="str">
        <f ca="1">IF(Saldo_Préstamo*Datos_Ingresados,Intereses," ")</f>
        <v xml:space="preserve"> </v>
      </c>
      <c r="F186" s="130" t="str">
        <f ca="1">IF(Saldo_Préstamo*Datos_Ingresados,Capital," ")</f>
        <v xml:space="preserve"> </v>
      </c>
      <c r="G186" s="131" t="str">
        <f t="shared" ca="1" si="5"/>
        <v xml:space="preserve"> </v>
      </c>
    </row>
    <row r="187" spans="2:7" ht="20.100000000000001" customHeight="1" x14ac:dyDescent="0.25">
      <c r="B187" s="128" t="str">
        <f>IF(ROW()-Fila_Títulos&gt;Número_de_Pagos," ",ROW()-Fila_Títulos)</f>
        <v xml:space="preserve"> </v>
      </c>
      <c r="C187" s="129" t="str">
        <f t="shared" si="4"/>
        <v xml:space="preserve"> </v>
      </c>
      <c r="D187" s="130" t="str">
        <f ca="1">IF(Saldo_Préstamo*Datos_Ingresados,Pago," ")</f>
        <v xml:space="preserve"> </v>
      </c>
      <c r="E187" s="130" t="str">
        <f ca="1">IF(Saldo_Préstamo*Datos_Ingresados,Intereses," ")</f>
        <v xml:space="preserve"> </v>
      </c>
      <c r="F187" s="130" t="str">
        <f ca="1">IF(Saldo_Préstamo*Datos_Ingresados,Capital," ")</f>
        <v xml:space="preserve"> </v>
      </c>
      <c r="G187" s="131" t="str">
        <f t="shared" ca="1" si="5"/>
        <v xml:space="preserve"> </v>
      </c>
    </row>
    <row r="188" spans="2:7" ht="20.100000000000001" customHeight="1" x14ac:dyDescent="0.25">
      <c r="B188" s="128" t="str">
        <f>IF(ROW()-Fila_Títulos&gt;Número_de_Pagos," ",ROW()-Fila_Títulos)</f>
        <v xml:space="preserve"> </v>
      </c>
      <c r="C188" s="129" t="str">
        <f t="shared" si="4"/>
        <v xml:space="preserve"> </v>
      </c>
      <c r="D188" s="130" t="str">
        <f ca="1">IF(Saldo_Préstamo*Datos_Ingresados,Pago," ")</f>
        <v xml:space="preserve"> </v>
      </c>
      <c r="E188" s="130" t="str">
        <f ca="1">IF(Saldo_Préstamo*Datos_Ingresados,Intereses," ")</f>
        <v xml:space="preserve"> </v>
      </c>
      <c r="F188" s="130" t="str">
        <f ca="1">IF(Saldo_Préstamo*Datos_Ingresados,Capital," ")</f>
        <v xml:space="preserve"> </v>
      </c>
      <c r="G188" s="131" t="str">
        <f t="shared" ca="1" si="5"/>
        <v xml:space="preserve"> </v>
      </c>
    </row>
    <row r="189" spans="2:7" ht="20.100000000000001" customHeight="1" x14ac:dyDescent="0.25">
      <c r="B189" s="128" t="str">
        <f>IF(ROW()-Fila_Títulos&gt;Número_de_Pagos," ",ROW()-Fila_Títulos)</f>
        <v xml:space="preserve"> </v>
      </c>
      <c r="C189" s="129" t="str">
        <f t="shared" si="4"/>
        <v xml:space="preserve"> </v>
      </c>
      <c r="D189" s="130" t="str">
        <f ca="1">IF(Saldo_Préstamo*Datos_Ingresados,Pago," ")</f>
        <v xml:space="preserve"> </v>
      </c>
      <c r="E189" s="130" t="str">
        <f ca="1">IF(Saldo_Préstamo*Datos_Ingresados,Intereses," ")</f>
        <v xml:space="preserve"> </v>
      </c>
      <c r="F189" s="130" t="str">
        <f ca="1">IF(Saldo_Préstamo*Datos_Ingresados,Capital," ")</f>
        <v xml:space="preserve"> </v>
      </c>
      <c r="G189" s="131" t="str">
        <f t="shared" ca="1" si="5"/>
        <v xml:space="preserve"> </v>
      </c>
    </row>
    <row r="190" spans="2:7" ht="20.100000000000001" customHeight="1" x14ac:dyDescent="0.25">
      <c r="B190" s="128" t="str">
        <f>IF(ROW()-Fila_Títulos&gt;Número_de_Pagos," ",ROW()-Fila_Títulos)</f>
        <v xml:space="preserve"> </v>
      </c>
      <c r="C190" s="129" t="str">
        <f t="shared" si="4"/>
        <v xml:space="preserve"> </v>
      </c>
      <c r="D190" s="130" t="str">
        <f ca="1">IF(Saldo_Préstamo*Datos_Ingresados,Pago," ")</f>
        <v xml:space="preserve"> </v>
      </c>
      <c r="E190" s="130" t="str">
        <f ca="1">IF(Saldo_Préstamo*Datos_Ingresados,Intereses," ")</f>
        <v xml:space="preserve"> </v>
      </c>
      <c r="F190" s="130" t="str">
        <f ca="1">IF(Saldo_Préstamo*Datos_Ingresados,Capital," ")</f>
        <v xml:space="preserve"> </v>
      </c>
      <c r="G190" s="131" t="str">
        <f t="shared" ca="1" si="5"/>
        <v xml:space="preserve"> </v>
      </c>
    </row>
    <row r="191" spans="2:7" ht="20.100000000000001" customHeight="1" x14ac:dyDescent="0.25">
      <c r="B191" s="128" t="str">
        <f>IF(ROW()-Fila_Títulos&gt;Número_de_Pagos," ",ROW()-Fila_Títulos)</f>
        <v xml:space="preserve"> </v>
      </c>
      <c r="C191" s="129" t="str">
        <f t="shared" si="4"/>
        <v xml:space="preserve"> </v>
      </c>
      <c r="D191" s="130" t="str">
        <f ca="1">IF(Saldo_Préstamo*Datos_Ingresados,Pago," ")</f>
        <v xml:space="preserve"> </v>
      </c>
      <c r="E191" s="130" t="str">
        <f ca="1">IF(Saldo_Préstamo*Datos_Ingresados,Intereses," ")</f>
        <v xml:space="preserve"> </v>
      </c>
      <c r="F191" s="130" t="str">
        <f ca="1">IF(Saldo_Préstamo*Datos_Ingresados,Capital," ")</f>
        <v xml:space="preserve"> </v>
      </c>
      <c r="G191" s="131" t="str">
        <f t="shared" ca="1" si="5"/>
        <v xml:space="preserve"> </v>
      </c>
    </row>
    <row r="192" spans="2:7" ht="20.100000000000001" customHeight="1" x14ac:dyDescent="0.25">
      <c r="B192" s="128" t="str">
        <f>IF(ROW()-Fila_Títulos&gt;Número_de_Pagos," ",ROW()-Fila_Títulos)</f>
        <v xml:space="preserve"> </v>
      </c>
      <c r="C192" s="129" t="str">
        <f t="shared" si="4"/>
        <v xml:space="preserve"> </v>
      </c>
      <c r="D192" s="130" t="str">
        <f ca="1">IF(Saldo_Préstamo*Datos_Ingresados,Pago," ")</f>
        <v xml:space="preserve"> </v>
      </c>
      <c r="E192" s="130" t="str">
        <f ca="1">IF(Saldo_Préstamo*Datos_Ingresados,Intereses," ")</f>
        <v xml:space="preserve"> </v>
      </c>
      <c r="F192" s="130" t="str">
        <f ca="1">IF(Saldo_Préstamo*Datos_Ingresados,Capital," ")</f>
        <v xml:space="preserve"> </v>
      </c>
      <c r="G192" s="131" t="str">
        <f t="shared" ca="1" si="5"/>
        <v xml:space="preserve"> </v>
      </c>
    </row>
    <row r="193" spans="2:7" ht="20.100000000000001" customHeight="1" x14ac:dyDescent="0.25">
      <c r="B193" s="128" t="str">
        <f>IF(ROW()-Fila_Títulos&gt;Número_de_Pagos," ",ROW()-Fila_Títulos)</f>
        <v xml:space="preserve"> </v>
      </c>
      <c r="C193" s="129" t="str">
        <f t="shared" si="4"/>
        <v xml:space="preserve"> </v>
      </c>
      <c r="D193" s="130" t="str">
        <f ca="1">IF(Saldo_Préstamo*Datos_Ingresados,Pago," ")</f>
        <v xml:space="preserve"> </v>
      </c>
      <c r="E193" s="130" t="str">
        <f ca="1">IF(Saldo_Préstamo*Datos_Ingresados,Intereses," ")</f>
        <v xml:space="preserve"> </v>
      </c>
      <c r="F193" s="130" t="str">
        <f ca="1">IF(Saldo_Préstamo*Datos_Ingresados,Capital," ")</f>
        <v xml:space="preserve"> </v>
      </c>
      <c r="G193" s="131" t="str">
        <f t="shared" ca="1" si="5"/>
        <v xml:space="preserve"> </v>
      </c>
    </row>
    <row r="194" spans="2:7" ht="20.100000000000001" customHeight="1" x14ac:dyDescent="0.25">
      <c r="B194" s="128" t="str">
        <f>IF(ROW()-Fila_Títulos&gt;Número_de_Pagos," ",ROW()-Fila_Títulos)</f>
        <v xml:space="preserve"> </v>
      </c>
      <c r="C194" s="129" t="str">
        <f t="shared" si="4"/>
        <v xml:space="preserve"> </v>
      </c>
      <c r="D194" s="130" t="str">
        <f ca="1">IF(Saldo_Préstamo*Datos_Ingresados,Pago," ")</f>
        <v xml:space="preserve"> </v>
      </c>
      <c r="E194" s="130" t="str">
        <f ca="1">IF(Saldo_Préstamo*Datos_Ingresados,Intereses," ")</f>
        <v xml:space="preserve"> </v>
      </c>
      <c r="F194" s="130" t="str">
        <f ca="1">IF(Saldo_Préstamo*Datos_Ingresados,Capital," ")</f>
        <v xml:space="preserve"> </v>
      </c>
      <c r="G194" s="131" t="str">
        <f t="shared" ca="1" si="5"/>
        <v xml:space="preserve"> </v>
      </c>
    </row>
    <row r="195" spans="2:7" ht="20.100000000000001" customHeight="1" x14ac:dyDescent="0.25">
      <c r="B195" s="128" t="str">
        <f>IF(ROW()-Fila_Títulos&gt;Número_de_Pagos," ",ROW()-Fila_Títulos)</f>
        <v xml:space="preserve"> </v>
      </c>
      <c r="C195" s="129" t="str">
        <f t="shared" si="4"/>
        <v xml:space="preserve"> </v>
      </c>
      <c r="D195" s="130" t="str">
        <f ca="1">IF(Saldo_Préstamo*Datos_Ingresados,Pago," ")</f>
        <v xml:space="preserve"> </v>
      </c>
      <c r="E195" s="130" t="str">
        <f ca="1">IF(Saldo_Préstamo*Datos_Ingresados,Intereses," ")</f>
        <v xml:space="preserve"> </v>
      </c>
      <c r="F195" s="130" t="str">
        <f ca="1">IF(Saldo_Préstamo*Datos_Ingresados,Capital," ")</f>
        <v xml:space="preserve"> </v>
      </c>
      <c r="G195" s="131" t="str">
        <f t="shared" ca="1" si="5"/>
        <v xml:space="preserve"> </v>
      </c>
    </row>
    <row r="196" spans="2:7" ht="20.100000000000001" customHeight="1" x14ac:dyDescent="0.25">
      <c r="B196" s="128" t="str">
        <f>IF(ROW()-Fila_Títulos&gt;Número_de_Pagos," ",ROW()-Fila_Títulos)</f>
        <v xml:space="preserve"> </v>
      </c>
      <c r="C196" s="129" t="str">
        <f t="shared" si="4"/>
        <v xml:space="preserve"> </v>
      </c>
      <c r="D196" s="130" t="str">
        <f ca="1">IF(Saldo_Préstamo*Datos_Ingresados,Pago," ")</f>
        <v xml:space="preserve"> </v>
      </c>
      <c r="E196" s="130" t="str">
        <f ca="1">IF(Saldo_Préstamo*Datos_Ingresados,Intereses," ")</f>
        <v xml:space="preserve"> </v>
      </c>
      <c r="F196" s="130" t="str">
        <f ca="1">IF(Saldo_Préstamo*Datos_Ingresados,Capital," ")</f>
        <v xml:space="preserve"> </v>
      </c>
      <c r="G196" s="131" t="str">
        <f t="shared" ca="1" si="5"/>
        <v xml:space="preserve"> </v>
      </c>
    </row>
    <row r="197" spans="2:7" ht="20.100000000000001" customHeight="1" x14ac:dyDescent="0.25">
      <c r="B197" s="128" t="str">
        <f>IF(ROW()-Fila_Títulos&gt;Número_de_Pagos," ",ROW()-Fila_Títulos)</f>
        <v xml:space="preserve"> </v>
      </c>
      <c r="C197" s="129" t="str">
        <f t="shared" si="4"/>
        <v xml:space="preserve"> </v>
      </c>
      <c r="D197" s="130" t="str">
        <f ca="1">IF(Saldo_Préstamo*Datos_Ingresados,Pago," ")</f>
        <v xml:space="preserve"> </v>
      </c>
      <c r="E197" s="130" t="str">
        <f ca="1">IF(Saldo_Préstamo*Datos_Ingresados,Intereses," ")</f>
        <v xml:space="preserve"> </v>
      </c>
      <c r="F197" s="130" t="str">
        <f ca="1">IF(Saldo_Préstamo*Datos_Ingresados,Capital," ")</f>
        <v xml:space="preserve"> </v>
      </c>
      <c r="G197" s="131" t="str">
        <f t="shared" ca="1" si="5"/>
        <v xml:space="preserve"> </v>
      </c>
    </row>
    <row r="198" spans="2:7" ht="20.100000000000001" customHeight="1" x14ac:dyDescent="0.25">
      <c r="B198" s="128" t="str">
        <f>IF(ROW()-Fila_Títulos&gt;Número_de_Pagos," ",ROW()-Fila_Títulos)</f>
        <v xml:space="preserve"> </v>
      </c>
      <c r="C198" s="129" t="str">
        <f t="shared" si="4"/>
        <v xml:space="preserve"> </v>
      </c>
      <c r="D198" s="130" t="str">
        <f ca="1">IF(Saldo_Préstamo*Datos_Ingresados,Pago," ")</f>
        <v xml:space="preserve"> </v>
      </c>
      <c r="E198" s="130" t="str">
        <f ca="1">IF(Saldo_Préstamo*Datos_Ingresados,Intereses," ")</f>
        <v xml:space="preserve"> </v>
      </c>
      <c r="F198" s="130" t="str">
        <f ca="1">IF(Saldo_Préstamo*Datos_Ingresados,Capital," ")</f>
        <v xml:space="preserve"> </v>
      </c>
      <c r="G198" s="131" t="str">
        <f t="shared" ca="1" si="5"/>
        <v xml:space="preserve"> </v>
      </c>
    </row>
    <row r="199" spans="2:7" ht="20.100000000000001" customHeight="1" x14ac:dyDescent="0.25">
      <c r="B199" s="128" t="str">
        <f>IF(ROW()-Fila_Títulos&gt;Número_de_Pagos," ",ROW()-Fila_Títulos)</f>
        <v xml:space="preserve"> </v>
      </c>
      <c r="C199" s="129" t="str">
        <f t="shared" si="4"/>
        <v xml:space="preserve"> </v>
      </c>
      <c r="D199" s="130" t="str">
        <f ca="1">IF(Saldo_Préstamo*Datos_Ingresados,Pago," ")</f>
        <v xml:space="preserve"> </v>
      </c>
      <c r="E199" s="130" t="str">
        <f ca="1">IF(Saldo_Préstamo*Datos_Ingresados,Intereses," ")</f>
        <v xml:space="preserve"> </v>
      </c>
      <c r="F199" s="130" t="str">
        <f ca="1">IF(Saldo_Préstamo*Datos_Ingresados,Capital," ")</f>
        <v xml:space="preserve"> </v>
      </c>
      <c r="G199" s="131" t="str">
        <f t="shared" ca="1" si="5"/>
        <v xml:space="preserve"> </v>
      </c>
    </row>
    <row r="200" spans="2:7" ht="20.100000000000001" customHeight="1" x14ac:dyDescent="0.25">
      <c r="B200" s="128" t="str">
        <f>IF(ROW()-Fila_Títulos&gt;Número_de_Pagos," ",ROW()-Fila_Títulos)</f>
        <v xml:space="preserve"> </v>
      </c>
      <c r="C200" s="129" t="str">
        <f t="shared" si="4"/>
        <v xml:space="preserve"> </v>
      </c>
      <c r="D200" s="130" t="str">
        <f ca="1">IF(Saldo_Préstamo*Datos_Ingresados,Pago," ")</f>
        <v xml:space="preserve"> </v>
      </c>
      <c r="E200" s="130" t="str">
        <f ca="1">IF(Saldo_Préstamo*Datos_Ingresados,Intereses," ")</f>
        <v xml:space="preserve"> </v>
      </c>
      <c r="F200" s="130" t="str">
        <f ca="1">IF(Saldo_Préstamo*Datos_Ingresados,Capital," ")</f>
        <v xml:space="preserve"> </v>
      </c>
      <c r="G200" s="131" t="str">
        <f t="shared" ca="1" si="5"/>
        <v xml:space="preserve"> </v>
      </c>
    </row>
    <row r="201" spans="2:7" ht="20.100000000000001" customHeight="1" x14ac:dyDescent="0.25">
      <c r="B201" s="128" t="str">
        <f>IF(ROW()-Fila_Títulos&gt;Número_de_Pagos," ",ROW()-Fila_Títulos)</f>
        <v xml:space="preserve"> </v>
      </c>
      <c r="C201" s="129" t="str">
        <f t="shared" si="4"/>
        <v xml:space="preserve"> </v>
      </c>
      <c r="D201" s="130" t="str">
        <f ca="1">IF(Saldo_Préstamo*Datos_Ingresados,Pago," ")</f>
        <v xml:space="preserve"> </v>
      </c>
      <c r="E201" s="130" t="str">
        <f ca="1">IF(Saldo_Préstamo*Datos_Ingresados,Intereses," ")</f>
        <v xml:space="preserve"> </v>
      </c>
      <c r="F201" s="130" t="str">
        <f ca="1">IF(Saldo_Préstamo*Datos_Ingresados,Capital," ")</f>
        <v xml:space="preserve"> </v>
      </c>
      <c r="G201" s="131" t="str">
        <f t="shared" ca="1" si="5"/>
        <v xml:space="preserve"> </v>
      </c>
    </row>
    <row r="202" spans="2:7" ht="20.100000000000001" customHeight="1" x14ac:dyDescent="0.25">
      <c r="B202" s="128" t="str">
        <f>IF(ROW()-Fila_Títulos&gt;Número_de_Pagos," ",ROW()-Fila_Títulos)</f>
        <v xml:space="preserve"> </v>
      </c>
      <c r="C202" s="129" t="str">
        <f t="shared" si="4"/>
        <v xml:space="preserve"> </v>
      </c>
      <c r="D202" s="130" t="str">
        <f ca="1">IF(Saldo_Préstamo*Datos_Ingresados,Pago," ")</f>
        <v xml:space="preserve"> </v>
      </c>
      <c r="E202" s="130" t="str">
        <f ca="1">IF(Saldo_Préstamo*Datos_Ingresados,Intereses," ")</f>
        <v xml:space="preserve"> </v>
      </c>
      <c r="F202" s="130" t="str">
        <f ca="1">IF(Saldo_Préstamo*Datos_Ingresados,Capital," ")</f>
        <v xml:space="preserve"> </v>
      </c>
      <c r="G202" s="131" t="str">
        <f t="shared" ca="1" si="5"/>
        <v xml:space="preserve"> </v>
      </c>
    </row>
    <row r="203" spans="2:7" ht="20.100000000000001" customHeight="1" x14ac:dyDescent="0.25">
      <c r="B203" s="128" t="str">
        <f>IF(ROW()-Fila_Títulos&gt;Número_de_Pagos," ",ROW()-Fila_Títulos)</f>
        <v xml:space="preserve"> </v>
      </c>
      <c r="C203" s="129" t="str">
        <f t="shared" si="4"/>
        <v xml:space="preserve"> </v>
      </c>
      <c r="D203" s="130" t="str">
        <f ca="1">IF(Saldo_Préstamo*Datos_Ingresados,Pago," ")</f>
        <v xml:space="preserve"> </v>
      </c>
      <c r="E203" s="130" t="str">
        <f ca="1">IF(Saldo_Préstamo*Datos_Ingresados,Intereses," ")</f>
        <v xml:space="preserve"> </v>
      </c>
      <c r="F203" s="130" t="str">
        <f ca="1">IF(Saldo_Préstamo*Datos_Ingresados,Capital," ")</f>
        <v xml:space="preserve"> </v>
      </c>
      <c r="G203" s="131" t="str">
        <f t="shared" ca="1" si="5"/>
        <v xml:space="preserve"> </v>
      </c>
    </row>
    <row r="204" spans="2:7" ht="20.100000000000001" customHeight="1" x14ac:dyDescent="0.25">
      <c r="B204" s="128" t="str">
        <f>IF(ROW()-Fila_Títulos&gt;Número_de_Pagos," ",ROW()-Fila_Títulos)</f>
        <v xml:space="preserve"> </v>
      </c>
      <c r="C204" s="129" t="str">
        <f t="shared" si="4"/>
        <v xml:space="preserve"> </v>
      </c>
      <c r="D204" s="130" t="str">
        <f ca="1">IF(Saldo_Préstamo*Datos_Ingresados,Pago," ")</f>
        <v xml:space="preserve"> </v>
      </c>
      <c r="E204" s="130" t="str">
        <f ca="1">IF(Saldo_Préstamo*Datos_Ingresados,Intereses," ")</f>
        <v xml:space="preserve"> </v>
      </c>
      <c r="F204" s="130" t="str">
        <f ca="1">IF(Saldo_Préstamo*Datos_Ingresados,Capital," ")</f>
        <v xml:space="preserve"> </v>
      </c>
      <c r="G204" s="131" t="str">
        <f t="shared" ca="1" si="5"/>
        <v xml:space="preserve"> </v>
      </c>
    </row>
    <row r="205" spans="2:7" ht="20.100000000000001" customHeight="1" x14ac:dyDescent="0.25">
      <c r="B205" s="128" t="str">
        <f>IF(ROW()-Fila_Títulos&gt;Número_de_Pagos," ",ROW()-Fila_Títulos)</f>
        <v xml:space="preserve"> </v>
      </c>
      <c r="C205" s="129" t="str">
        <f t="shared" si="4"/>
        <v xml:space="preserve"> </v>
      </c>
      <c r="D205" s="130" t="str">
        <f ca="1">IF(Saldo_Préstamo*Datos_Ingresados,Pago," ")</f>
        <v xml:space="preserve"> </v>
      </c>
      <c r="E205" s="130" t="str">
        <f ca="1">IF(Saldo_Préstamo*Datos_Ingresados,Intereses," ")</f>
        <v xml:space="preserve"> </v>
      </c>
      <c r="F205" s="130" t="str">
        <f ca="1">IF(Saldo_Préstamo*Datos_Ingresados,Capital," ")</f>
        <v xml:space="preserve"> </v>
      </c>
      <c r="G205" s="131" t="str">
        <f t="shared" ca="1" si="5"/>
        <v xml:space="preserve"> </v>
      </c>
    </row>
    <row r="206" spans="2:7" ht="20.100000000000001" customHeight="1" x14ac:dyDescent="0.25">
      <c r="B206" s="128" t="str">
        <f>IF(ROW()-Fila_Títulos&gt;Número_de_Pagos," ",ROW()-Fila_Títulos)</f>
        <v xml:space="preserve"> </v>
      </c>
      <c r="C206" s="129" t="str">
        <f t="shared" si="4"/>
        <v xml:space="preserve"> </v>
      </c>
      <c r="D206" s="130" t="str">
        <f ca="1">IF(Saldo_Préstamo*Datos_Ingresados,Pago," ")</f>
        <v xml:space="preserve"> </v>
      </c>
      <c r="E206" s="130" t="str">
        <f ca="1">IF(Saldo_Préstamo*Datos_Ingresados,Intereses," ")</f>
        <v xml:space="preserve"> </v>
      </c>
      <c r="F206" s="130" t="str">
        <f ca="1">IF(Saldo_Préstamo*Datos_Ingresados,Capital," ")</f>
        <v xml:space="preserve"> </v>
      </c>
      <c r="G206" s="131" t="str">
        <f t="shared" ca="1" si="5"/>
        <v xml:space="preserve"> </v>
      </c>
    </row>
    <row r="207" spans="2:7" ht="20.100000000000001" customHeight="1" x14ac:dyDescent="0.25">
      <c r="B207" s="128" t="str">
        <f>IF(ROW()-Fila_Títulos&gt;Número_de_Pagos," ",ROW()-Fila_Títulos)</f>
        <v xml:space="preserve"> </v>
      </c>
      <c r="C207" s="129" t="str">
        <f t="shared" si="4"/>
        <v xml:space="preserve"> </v>
      </c>
      <c r="D207" s="130" t="str">
        <f ca="1">IF(Saldo_Préstamo*Datos_Ingresados,Pago," ")</f>
        <v xml:space="preserve"> </v>
      </c>
      <c r="E207" s="130" t="str">
        <f ca="1">IF(Saldo_Préstamo*Datos_Ingresados,Intereses," ")</f>
        <v xml:space="preserve"> </v>
      </c>
      <c r="F207" s="130" t="str">
        <f ca="1">IF(Saldo_Préstamo*Datos_Ingresados,Capital," ")</f>
        <v xml:space="preserve"> </v>
      </c>
      <c r="G207" s="131" t="str">
        <f t="shared" ca="1" si="5"/>
        <v xml:space="preserve"> </v>
      </c>
    </row>
    <row r="208" spans="2:7" ht="20.100000000000001" customHeight="1" x14ac:dyDescent="0.25">
      <c r="B208" s="128" t="str">
        <f>IF(ROW()-Fila_Títulos&gt;Número_de_Pagos," ",ROW()-Fila_Títulos)</f>
        <v xml:space="preserve"> </v>
      </c>
      <c r="C208" s="129" t="str">
        <f t="shared" si="4"/>
        <v xml:space="preserve"> </v>
      </c>
      <c r="D208" s="130" t="str">
        <f ca="1">IF(Saldo_Préstamo*Datos_Ingresados,Pago," ")</f>
        <v xml:space="preserve"> </v>
      </c>
      <c r="E208" s="130" t="str">
        <f ca="1">IF(Saldo_Préstamo*Datos_Ingresados,Intereses," ")</f>
        <v xml:space="preserve"> </v>
      </c>
      <c r="F208" s="130" t="str">
        <f ca="1">IF(Saldo_Préstamo*Datos_Ingresados,Capital," ")</f>
        <v xml:space="preserve"> </v>
      </c>
      <c r="G208" s="131" t="str">
        <f t="shared" ca="1" si="5"/>
        <v xml:space="preserve"> </v>
      </c>
    </row>
    <row r="209" spans="2:7" ht="20.100000000000001" customHeight="1" x14ac:dyDescent="0.25">
      <c r="B209" s="128" t="str">
        <f>IF(ROW()-Fila_Títulos&gt;Número_de_Pagos," ",ROW()-Fila_Títulos)</f>
        <v xml:space="preserve"> </v>
      </c>
      <c r="C209" s="129" t="str">
        <f t="shared" si="4"/>
        <v xml:space="preserve"> </v>
      </c>
      <c r="D209" s="130" t="str">
        <f ca="1">IF(Saldo_Préstamo*Datos_Ingresados,Pago," ")</f>
        <v xml:space="preserve"> </v>
      </c>
      <c r="E209" s="130" t="str">
        <f ca="1">IF(Saldo_Préstamo*Datos_Ingresados,Intereses," ")</f>
        <v xml:space="preserve"> </v>
      </c>
      <c r="F209" s="130" t="str">
        <f ca="1">IF(Saldo_Préstamo*Datos_Ingresados,Capital," ")</f>
        <v xml:space="preserve"> </v>
      </c>
      <c r="G209" s="131" t="str">
        <f t="shared" ca="1" si="5"/>
        <v xml:space="preserve"> </v>
      </c>
    </row>
    <row r="210" spans="2:7" ht="20.100000000000001" customHeight="1" x14ac:dyDescent="0.25">
      <c r="B210" s="128" t="str">
        <f>IF(ROW()-Fila_Títulos&gt;Número_de_Pagos," ",ROW()-Fila_Títulos)</f>
        <v xml:space="preserve"> </v>
      </c>
      <c r="C210" s="129" t="str">
        <f t="shared" si="4"/>
        <v xml:space="preserve"> </v>
      </c>
      <c r="D210" s="130" t="str">
        <f ca="1">IF(Saldo_Préstamo*Datos_Ingresados,Pago," ")</f>
        <v xml:space="preserve"> </v>
      </c>
      <c r="E210" s="130" t="str">
        <f ca="1">IF(Saldo_Préstamo*Datos_Ingresados,Intereses," ")</f>
        <v xml:space="preserve"> </v>
      </c>
      <c r="F210" s="130" t="str">
        <f ca="1">IF(Saldo_Préstamo*Datos_Ingresados,Capital," ")</f>
        <v xml:space="preserve"> </v>
      </c>
      <c r="G210" s="131" t="str">
        <f t="shared" ca="1" si="5"/>
        <v xml:space="preserve"> </v>
      </c>
    </row>
    <row r="211" spans="2:7" ht="20.100000000000001" customHeight="1" x14ac:dyDescent="0.25">
      <c r="B211" s="128" t="str">
        <f>IF(ROW()-Fila_Títulos&gt;Número_de_Pagos," ",ROW()-Fila_Títulos)</f>
        <v xml:space="preserve"> </v>
      </c>
      <c r="C211" s="129" t="str">
        <f t="shared" si="4"/>
        <v xml:space="preserve"> </v>
      </c>
      <c r="D211" s="130" t="str">
        <f ca="1">IF(Saldo_Préstamo*Datos_Ingresados,Pago," ")</f>
        <v xml:space="preserve"> </v>
      </c>
      <c r="E211" s="130" t="str">
        <f ca="1">IF(Saldo_Préstamo*Datos_Ingresados,Intereses," ")</f>
        <v xml:space="preserve"> </v>
      </c>
      <c r="F211" s="130" t="str">
        <f ca="1">IF(Saldo_Préstamo*Datos_Ingresados,Capital," ")</f>
        <v xml:space="preserve"> </v>
      </c>
      <c r="G211" s="131" t="str">
        <f t="shared" ca="1" si="5"/>
        <v xml:space="preserve"> </v>
      </c>
    </row>
    <row r="212" spans="2:7" ht="20.100000000000001" customHeight="1" x14ac:dyDescent="0.25">
      <c r="B212" s="128" t="str">
        <f>IF(ROW()-Fila_Títulos&gt;Número_de_Pagos," ",ROW()-Fila_Títulos)</f>
        <v xml:space="preserve"> </v>
      </c>
      <c r="C212" s="129" t="str">
        <f t="shared" si="4"/>
        <v xml:space="preserve"> </v>
      </c>
      <c r="D212" s="130" t="str">
        <f ca="1">IF(Saldo_Préstamo*Datos_Ingresados,Pago," ")</f>
        <v xml:space="preserve"> </v>
      </c>
      <c r="E212" s="130" t="str">
        <f ca="1">IF(Saldo_Préstamo*Datos_Ingresados,Intereses," ")</f>
        <v xml:space="preserve"> </v>
      </c>
      <c r="F212" s="130" t="str">
        <f ca="1">IF(Saldo_Préstamo*Datos_Ingresados,Capital," ")</f>
        <v xml:space="preserve"> </v>
      </c>
      <c r="G212" s="131" t="str">
        <f t="shared" ca="1" si="5"/>
        <v xml:space="preserve"> </v>
      </c>
    </row>
    <row r="213" spans="2:7" ht="20.100000000000001" customHeight="1" x14ac:dyDescent="0.25">
      <c r="B213" s="128" t="str">
        <f>IF(ROW()-Fila_Títulos&gt;Número_de_Pagos," ",ROW()-Fila_Títulos)</f>
        <v xml:space="preserve"> </v>
      </c>
      <c r="C213" s="129" t="str">
        <f t="shared" ref="C213:C276" si="6">IF(B212&gt;=Número_de_Pagos," ",IF(Capitalización="quincenal",C212+15,IF(Capitalización="mensual",C212+30,IF(Capitalización="bimestral",C212+60,IF(Capitalización="trimestral",C212+90,IF(Capitalización="semestral",C212+180,IF(Capitalización="anual",C212+365,)))))))</f>
        <v xml:space="preserve"> </v>
      </c>
      <c r="D213" s="130" t="str">
        <f ca="1">IF(Saldo_Préstamo*Datos_Ingresados,Pago," ")</f>
        <v xml:space="preserve"> </v>
      </c>
      <c r="E213" s="130" t="str">
        <f ca="1">IF(Saldo_Préstamo*Datos_Ingresados,Intereses," ")</f>
        <v xml:space="preserve"> </v>
      </c>
      <c r="F213" s="130" t="str">
        <f ca="1">IF(Saldo_Préstamo*Datos_Ingresados,Capital," ")</f>
        <v xml:space="preserve"> </v>
      </c>
      <c r="G213" s="131" t="str">
        <f t="shared" ref="G213:G276" ca="1" si="7">IFERROR(G212-F213," ")</f>
        <v xml:space="preserve"> </v>
      </c>
    </row>
    <row r="214" spans="2:7" ht="20.100000000000001" customHeight="1" x14ac:dyDescent="0.25">
      <c r="B214" s="128" t="str">
        <f>IF(ROW()-Fila_Títulos&gt;Número_de_Pagos," ",ROW()-Fila_Títulos)</f>
        <v xml:space="preserve"> </v>
      </c>
      <c r="C214" s="129" t="str">
        <f t="shared" si="6"/>
        <v xml:space="preserve"> </v>
      </c>
      <c r="D214" s="130" t="str">
        <f ca="1">IF(Saldo_Préstamo*Datos_Ingresados,Pago," ")</f>
        <v xml:space="preserve"> </v>
      </c>
      <c r="E214" s="130" t="str">
        <f ca="1">IF(Saldo_Préstamo*Datos_Ingresados,Intereses," ")</f>
        <v xml:space="preserve"> </v>
      </c>
      <c r="F214" s="130" t="str">
        <f ca="1">IF(Saldo_Préstamo*Datos_Ingresados,Capital," ")</f>
        <v xml:space="preserve"> </v>
      </c>
      <c r="G214" s="131" t="str">
        <f t="shared" ca="1" si="7"/>
        <v xml:space="preserve"> </v>
      </c>
    </row>
    <row r="215" spans="2:7" ht="20.100000000000001" customHeight="1" x14ac:dyDescent="0.25">
      <c r="B215" s="128" t="str">
        <f>IF(ROW()-Fila_Títulos&gt;Número_de_Pagos," ",ROW()-Fila_Títulos)</f>
        <v xml:space="preserve"> </v>
      </c>
      <c r="C215" s="129" t="str">
        <f t="shared" si="6"/>
        <v xml:space="preserve"> </v>
      </c>
      <c r="D215" s="130" t="str">
        <f ca="1">IF(Saldo_Préstamo*Datos_Ingresados,Pago," ")</f>
        <v xml:space="preserve"> </v>
      </c>
      <c r="E215" s="130" t="str">
        <f ca="1">IF(Saldo_Préstamo*Datos_Ingresados,Intereses," ")</f>
        <v xml:space="preserve"> </v>
      </c>
      <c r="F215" s="130" t="str">
        <f ca="1">IF(Saldo_Préstamo*Datos_Ingresados,Capital," ")</f>
        <v xml:space="preserve"> </v>
      </c>
      <c r="G215" s="131" t="str">
        <f t="shared" ca="1" si="7"/>
        <v xml:space="preserve"> </v>
      </c>
    </row>
    <row r="216" spans="2:7" ht="20.100000000000001" customHeight="1" x14ac:dyDescent="0.25">
      <c r="B216" s="128" t="str">
        <f>IF(ROW()-Fila_Títulos&gt;Número_de_Pagos," ",ROW()-Fila_Títulos)</f>
        <v xml:space="preserve"> </v>
      </c>
      <c r="C216" s="129" t="str">
        <f t="shared" si="6"/>
        <v xml:space="preserve"> </v>
      </c>
      <c r="D216" s="130" t="str">
        <f ca="1">IF(Saldo_Préstamo*Datos_Ingresados,Pago," ")</f>
        <v xml:space="preserve"> </v>
      </c>
      <c r="E216" s="130" t="str">
        <f ca="1">IF(Saldo_Préstamo*Datos_Ingresados,Intereses," ")</f>
        <v xml:space="preserve"> </v>
      </c>
      <c r="F216" s="130" t="str">
        <f ca="1">IF(Saldo_Préstamo*Datos_Ingresados,Capital," ")</f>
        <v xml:space="preserve"> </v>
      </c>
      <c r="G216" s="131" t="str">
        <f t="shared" ca="1" si="7"/>
        <v xml:space="preserve"> </v>
      </c>
    </row>
    <row r="217" spans="2:7" ht="20.100000000000001" customHeight="1" x14ac:dyDescent="0.25">
      <c r="B217" s="128" t="str">
        <f>IF(ROW()-Fila_Títulos&gt;Número_de_Pagos," ",ROW()-Fila_Títulos)</f>
        <v xml:space="preserve"> </v>
      </c>
      <c r="C217" s="129" t="str">
        <f t="shared" si="6"/>
        <v xml:space="preserve"> </v>
      </c>
      <c r="D217" s="130" t="str">
        <f ca="1">IF(Saldo_Préstamo*Datos_Ingresados,Pago," ")</f>
        <v xml:space="preserve"> </v>
      </c>
      <c r="E217" s="130" t="str">
        <f ca="1">IF(Saldo_Préstamo*Datos_Ingresados,Intereses," ")</f>
        <v xml:space="preserve"> </v>
      </c>
      <c r="F217" s="130" t="str">
        <f ca="1">IF(Saldo_Préstamo*Datos_Ingresados,Capital," ")</f>
        <v xml:space="preserve"> </v>
      </c>
      <c r="G217" s="131" t="str">
        <f t="shared" ca="1" si="7"/>
        <v xml:space="preserve"> </v>
      </c>
    </row>
    <row r="218" spans="2:7" ht="20.100000000000001" customHeight="1" x14ac:dyDescent="0.25">
      <c r="B218" s="128" t="str">
        <f>IF(ROW()-Fila_Títulos&gt;Número_de_Pagos," ",ROW()-Fila_Títulos)</f>
        <v xml:space="preserve"> </v>
      </c>
      <c r="C218" s="129" t="str">
        <f t="shared" si="6"/>
        <v xml:space="preserve"> </v>
      </c>
      <c r="D218" s="130" t="str">
        <f ca="1">IF(Saldo_Préstamo*Datos_Ingresados,Pago," ")</f>
        <v xml:space="preserve"> </v>
      </c>
      <c r="E218" s="130" t="str">
        <f ca="1">IF(Saldo_Préstamo*Datos_Ingresados,Intereses," ")</f>
        <v xml:space="preserve"> </v>
      </c>
      <c r="F218" s="130" t="str">
        <f ca="1">IF(Saldo_Préstamo*Datos_Ingresados,Capital," ")</f>
        <v xml:space="preserve"> </v>
      </c>
      <c r="G218" s="131" t="str">
        <f t="shared" ca="1" si="7"/>
        <v xml:space="preserve"> </v>
      </c>
    </row>
    <row r="219" spans="2:7" ht="20.100000000000001" customHeight="1" x14ac:dyDescent="0.25">
      <c r="B219" s="128" t="str">
        <f>IF(ROW()-Fila_Títulos&gt;Número_de_Pagos," ",ROW()-Fila_Títulos)</f>
        <v xml:space="preserve"> </v>
      </c>
      <c r="C219" s="129" t="str">
        <f t="shared" si="6"/>
        <v xml:space="preserve"> </v>
      </c>
      <c r="D219" s="130" t="str">
        <f ca="1">IF(Saldo_Préstamo*Datos_Ingresados,Pago," ")</f>
        <v xml:space="preserve"> </v>
      </c>
      <c r="E219" s="130" t="str">
        <f ca="1">IF(Saldo_Préstamo*Datos_Ingresados,Intereses," ")</f>
        <v xml:space="preserve"> </v>
      </c>
      <c r="F219" s="130" t="str">
        <f ca="1">IF(Saldo_Préstamo*Datos_Ingresados,Capital," ")</f>
        <v xml:space="preserve"> </v>
      </c>
      <c r="G219" s="131" t="str">
        <f t="shared" ca="1" si="7"/>
        <v xml:space="preserve"> </v>
      </c>
    </row>
    <row r="220" spans="2:7" ht="20.100000000000001" customHeight="1" x14ac:dyDescent="0.25">
      <c r="B220" s="128" t="str">
        <f>IF(ROW()-Fila_Títulos&gt;Número_de_Pagos," ",ROW()-Fila_Títulos)</f>
        <v xml:space="preserve"> </v>
      </c>
      <c r="C220" s="129" t="str">
        <f t="shared" si="6"/>
        <v xml:space="preserve"> </v>
      </c>
      <c r="D220" s="130" t="str">
        <f ca="1">IF(Saldo_Préstamo*Datos_Ingresados,Pago," ")</f>
        <v xml:space="preserve"> </v>
      </c>
      <c r="E220" s="130" t="str">
        <f ca="1">IF(Saldo_Préstamo*Datos_Ingresados,Intereses," ")</f>
        <v xml:space="preserve"> </v>
      </c>
      <c r="F220" s="130" t="str">
        <f ca="1">IF(Saldo_Préstamo*Datos_Ingresados,Capital," ")</f>
        <v xml:space="preserve"> </v>
      </c>
      <c r="G220" s="131" t="str">
        <f t="shared" ca="1" si="7"/>
        <v xml:space="preserve"> </v>
      </c>
    </row>
    <row r="221" spans="2:7" ht="20.100000000000001" customHeight="1" x14ac:dyDescent="0.25">
      <c r="B221" s="128" t="str">
        <f>IF(ROW()-Fila_Títulos&gt;Número_de_Pagos," ",ROW()-Fila_Títulos)</f>
        <v xml:space="preserve"> </v>
      </c>
      <c r="C221" s="129" t="str">
        <f t="shared" si="6"/>
        <v xml:space="preserve"> </v>
      </c>
      <c r="D221" s="130" t="str">
        <f ca="1">IF(Saldo_Préstamo*Datos_Ingresados,Pago," ")</f>
        <v xml:space="preserve"> </v>
      </c>
      <c r="E221" s="130" t="str">
        <f ca="1">IF(Saldo_Préstamo*Datos_Ingresados,Intereses," ")</f>
        <v xml:space="preserve"> </v>
      </c>
      <c r="F221" s="130" t="str">
        <f ca="1">IF(Saldo_Préstamo*Datos_Ingresados,Capital," ")</f>
        <v xml:space="preserve"> </v>
      </c>
      <c r="G221" s="131" t="str">
        <f t="shared" ca="1" si="7"/>
        <v xml:space="preserve"> </v>
      </c>
    </row>
    <row r="222" spans="2:7" ht="20.100000000000001" customHeight="1" x14ac:dyDescent="0.25">
      <c r="B222" s="128" t="str">
        <f>IF(ROW()-Fila_Títulos&gt;Número_de_Pagos," ",ROW()-Fila_Títulos)</f>
        <v xml:space="preserve"> </v>
      </c>
      <c r="C222" s="129" t="str">
        <f t="shared" si="6"/>
        <v xml:space="preserve"> </v>
      </c>
      <c r="D222" s="130" t="str">
        <f ca="1">IF(Saldo_Préstamo*Datos_Ingresados,Pago," ")</f>
        <v xml:space="preserve"> </v>
      </c>
      <c r="E222" s="130" t="str">
        <f ca="1">IF(Saldo_Préstamo*Datos_Ingresados,Intereses," ")</f>
        <v xml:space="preserve"> </v>
      </c>
      <c r="F222" s="130" t="str">
        <f ca="1">IF(Saldo_Préstamo*Datos_Ingresados,Capital," ")</f>
        <v xml:space="preserve"> </v>
      </c>
      <c r="G222" s="131" t="str">
        <f t="shared" ca="1" si="7"/>
        <v xml:space="preserve"> </v>
      </c>
    </row>
    <row r="223" spans="2:7" ht="20.100000000000001" customHeight="1" x14ac:dyDescent="0.25">
      <c r="B223" s="128" t="str">
        <f>IF(ROW()-Fila_Títulos&gt;Número_de_Pagos," ",ROW()-Fila_Títulos)</f>
        <v xml:space="preserve"> </v>
      </c>
      <c r="C223" s="129" t="str">
        <f t="shared" si="6"/>
        <v xml:space="preserve"> </v>
      </c>
      <c r="D223" s="130" t="str">
        <f ca="1">IF(Saldo_Préstamo*Datos_Ingresados,Pago," ")</f>
        <v xml:space="preserve"> </v>
      </c>
      <c r="E223" s="130" t="str">
        <f ca="1">IF(Saldo_Préstamo*Datos_Ingresados,Intereses," ")</f>
        <v xml:space="preserve"> </v>
      </c>
      <c r="F223" s="130" t="str">
        <f ca="1">IF(Saldo_Préstamo*Datos_Ingresados,Capital," ")</f>
        <v xml:space="preserve"> </v>
      </c>
      <c r="G223" s="131" t="str">
        <f t="shared" ca="1" si="7"/>
        <v xml:space="preserve"> </v>
      </c>
    </row>
    <row r="224" spans="2:7" ht="20.100000000000001" customHeight="1" x14ac:dyDescent="0.25">
      <c r="B224" s="128" t="str">
        <f>IF(ROW()-Fila_Títulos&gt;Número_de_Pagos," ",ROW()-Fila_Títulos)</f>
        <v xml:space="preserve"> </v>
      </c>
      <c r="C224" s="129" t="str">
        <f t="shared" si="6"/>
        <v xml:space="preserve"> </v>
      </c>
      <c r="D224" s="130" t="str">
        <f ca="1">IF(Saldo_Préstamo*Datos_Ingresados,Pago," ")</f>
        <v xml:space="preserve"> </v>
      </c>
      <c r="E224" s="130" t="str">
        <f ca="1">IF(Saldo_Préstamo*Datos_Ingresados,Intereses," ")</f>
        <v xml:space="preserve"> </v>
      </c>
      <c r="F224" s="130" t="str">
        <f ca="1">IF(Saldo_Préstamo*Datos_Ingresados,Capital," ")</f>
        <v xml:space="preserve"> </v>
      </c>
      <c r="G224" s="131" t="str">
        <f t="shared" ca="1" si="7"/>
        <v xml:space="preserve"> </v>
      </c>
    </row>
    <row r="225" spans="2:7" ht="20.100000000000001" customHeight="1" x14ac:dyDescent="0.25">
      <c r="B225" s="128" t="str">
        <f>IF(ROW()-Fila_Títulos&gt;Número_de_Pagos," ",ROW()-Fila_Títulos)</f>
        <v xml:space="preserve"> </v>
      </c>
      <c r="C225" s="129" t="str">
        <f t="shared" si="6"/>
        <v xml:space="preserve"> </v>
      </c>
      <c r="D225" s="130" t="str">
        <f ca="1">IF(Saldo_Préstamo*Datos_Ingresados,Pago," ")</f>
        <v xml:space="preserve"> </v>
      </c>
      <c r="E225" s="130" t="str">
        <f ca="1">IF(Saldo_Préstamo*Datos_Ingresados,Intereses," ")</f>
        <v xml:space="preserve"> </v>
      </c>
      <c r="F225" s="130" t="str">
        <f ca="1">IF(Saldo_Préstamo*Datos_Ingresados,Capital," ")</f>
        <v xml:space="preserve"> </v>
      </c>
      <c r="G225" s="131" t="str">
        <f t="shared" ca="1" si="7"/>
        <v xml:space="preserve"> </v>
      </c>
    </row>
    <row r="226" spans="2:7" ht="20.100000000000001" customHeight="1" x14ac:dyDescent="0.25">
      <c r="B226" s="128" t="str">
        <f>IF(ROW()-Fila_Títulos&gt;Número_de_Pagos," ",ROW()-Fila_Títulos)</f>
        <v xml:space="preserve"> </v>
      </c>
      <c r="C226" s="129" t="str">
        <f t="shared" si="6"/>
        <v xml:space="preserve"> </v>
      </c>
      <c r="D226" s="130" t="str">
        <f ca="1">IF(Saldo_Préstamo*Datos_Ingresados,Pago," ")</f>
        <v xml:space="preserve"> </v>
      </c>
      <c r="E226" s="130" t="str">
        <f ca="1">IF(Saldo_Préstamo*Datos_Ingresados,Intereses," ")</f>
        <v xml:space="preserve"> </v>
      </c>
      <c r="F226" s="130" t="str">
        <f ca="1">IF(Saldo_Préstamo*Datos_Ingresados,Capital," ")</f>
        <v xml:space="preserve"> </v>
      </c>
      <c r="G226" s="131" t="str">
        <f t="shared" ca="1" si="7"/>
        <v xml:space="preserve"> </v>
      </c>
    </row>
    <row r="227" spans="2:7" ht="20.100000000000001" customHeight="1" x14ac:dyDescent="0.25">
      <c r="B227" s="128" t="str">
        <f>IF(ROW()-Fila_Títulos&gt;Número_de_Pagos," ",ROW()-Fila_Títulos)</f>
        <v xml:space="preserve"> </v>
      </c>
      <c r="C227" s="129" t="str">
        <f t="shared" si="6"/>
        <v xml:space="preserve"> </v>
      </c>
      <c r="D227" s="130" t="str">
        <f ca="1">IF(Saldo_Préstamo*Datos_Ingresados,Pago," ")</f>
        <v xml:space="preserve"> </v>
      </c>
      <c r="E227" s="130" t="str">
        <f ca="1">IF(Saldo_Préstamo*Datos_Ingresados,Intereses," ")</f>
        <v xml:space="preserve"> </v>
      </c>
      <c r="F227" s="130" t="str">
        <f ca="1">IF(Saldo_Préstamo*Datos_Ingresados,Capital," ")</f>
        <v xml:space="preserve"> </v>
      </c>
      <c r="G227" s="131" t="str">
        <f t="shared" ca="1" si="7"/>
        <v xml:space="preserve"> </v>
      </c>
    </row>
    <row r="228" spans="2:7" ht="20.100000000000001" customHeight="1" x14ac:dyDescent="0.25">
      <c r="B228" s="128" t="str">
        <f>IF(ROW()-Fila_Títulos&gt;Número_de_Pagos," ",ROW()-Fila_Títulos)</f>
        <v xml:space="preserve"> </v>
      </c>
      <c r="C228" s="129" t="str">
        <f t="shared" si="6"/>
        <v xml:space="preserve"> </v>
      </c>
      <c r="D228" s="130" t="str">
        <f ca="1">IF(Saldo_Préstamo*Datos_Ingresados,Pago," ")</f>
        <v xml:space="preserve"> </v>
      </c>
      <c r="E228" s="130" t="str">
        <f ca="1">IF(Saldo_Préstamo*Datos_Ingresados,Intereses," ")</f>
        <v xml:space="preserve"> </v>
      </c>
      <c r="F228" s="130" t="str">
        <f ca="1">IF(Saldo_Préstamo*Datos_Ingresados,Capital," ")</f>
        <v xml:space="preserve"> </v>
      </c>
      <c r="G228" s="131" t="str">
        <f t="shared" ca="1" si="7"/>
        <v xml:space="preserve"> </v>
      </c>
    </row>
    <row r="229" spans="2:7" ht="20.100000000000001" customHeight="1" x14ac:dyDescent="0.25">
      <c r="B229" s="128" t="str">
        <f>IF(ROW()-Fila_Títulos&gt;Número_de_Pagos," ",ROW()-Fila_Títulos)</f>
        <v xml:space="preserve"> </v>
      </c>
      <c r="C229" s="129" t="str">
        <f t="shared" si="6"/>
        <v xml:space="preserve"> </v>
      </c>
      <c r="D229" s="130" t="str">
        <f ca="1">IF(Saldo_Préstamo*Datos_Ingresados,Pago," ")</f>
        <v xml:space="preserve"> </v>
      </c>
      <c r="E229" s="130" t="str">
        <f ca="1">IF(Saldo_Préstamo*Datos_Ingresados,Intereses," ")</f>
        <v xml:space="preserve"> </v>
      </c>
      <c r="F229" s="130" t="str">
        <f ca="1">IF(Saldo_Préstamo*Datos_Ingresados,Capital," ")</f>
        <v xml:space="preserve"> </v>
      </c>
      <c r="G229" s="131" t="str">
        <f t="shared" ca="1" si="7"/>
        <v xml:space="preserve"> </v>
      </c>
    </row>
    <row r="230" spans="2:7" ht="20.100000000000001" customHeight="1" x14ac:dyDescent="0.25">
      <c r="B230" s="128" t="str">
        <f>IF(ROW()-Fila_Títulos&gt;Número_de_Pagos," ",ROW()-Fila_Títulos)</f>
        <v xml:space="preserve"> </v>
      </c>
      <c r="C230" s="129" t="str">
        <f t="shared" si="6"/>
        <v xml:space="preserve"> </v>
      </c>
      <c r="D230" s="130" t="str">
        <f ca="1">IF(Saldo_Préstamo*Datos_Ingresados,Pago," ")</f>
        <v xml:space="preserve"> </v>
      </c>
      <c r="E230" s="130" t="str">
        <f ca="1">IF(Saldo_Préstamo*Datos_Ingresados,Intereses," ")</f>
        <v xml:space="preserve"> </v>
      </c>
      <c r="F230" s="130" t="str">
        <f ca="1">IF(Saldo_Préstamo*Datos_Ingresados,Capital," ")</f>
        <v xml:space="preserve"> </v>
      </c>
      <c r="G230" s="131" t="str">
        <f t="shared" ca="1" si="7"/>
        <v xml:space="preserve"> </v>
      </c>
    </row>
    <row r="231" spans="2:7" ht="20.100000000000001" customHeight="1" x14ac:dyDescent="0.25">
      <c r="B231" s="128" t="str">
        <f>IF(ROW()-Fila_Títulos&gt;Número_de_Pagos," ",ROW()-Fila_Títulos)</f>
        <v xml:space="preserve"> </v>
      </c>
      <c r="C231" s="129" t="str">
        <f t="shared" si="6"/>
        <v xml:space="preserve"> </v>
      </c>
      <c r="D231" s="130" t="str">
        <f ca="1">IF(Saldo_Préstamo*Datos_Ingresados,Pago," ")</f>
        <v xml:space="preserve"> </v>
      </c>
      <c r="E231" s="130" t="str">
        <f ca="1">IF(Saldo_Préstamo*Datos_Ingresados,Intereses," ")</f>
        <v xml:space="preserve"> </v>
      </c>
      <c r="F231" s="130" t="str">
        <f ca="1">IF(Saldo_Préstamo*Datos_Ingresados,Capital," ")</f>
        <v xml:space="preserve"> </v>
      </c>
      <c r="G231" s="131" t="str">
        <f t="shared" ca="1" si="7"/>
        <v xml:space="preserve"> </v>
      </c>
    </row>
    <row r="232" spans="2:7" ht="20.100000000000001" customHeight="1" x14ac:dyDescent="0.25">
      <c r="B232" s="128" t="str">
        <f>IF(ROW()-Fila_Títulos&gt;Número_de_Pagos," ",ROW()-Fila_Títulos)</f>
        <v xml:space="preserve"> </v>
      </c>
      <c r="C232" s="129" t="str">
        <f t="shared" si="6"/>
        <v xml:space="preserve"> </v>
      </c>
      <c r="D232" s="130" t="str">
        <f ca="1">IF(Saldo_Préstamo*Datos_Ingresados,Pago," ")</f>
        <v xml:space="preserve"> </v>
      </c>
      <c r="E232" s="130" t="str">
        <f ca="1">IF(Saldo_Préstamo*Datos_Ingresados,Intereses," ")</f>
        <v xml:space="preserve"> </v>
      </c>
      <c r="F232" s="130" t="str">
        <f ca="1">IF(Saldo_Préstamo*Datos_Ingresados,Capital," ")</f>
        <v xml:space="preserve"> </v>
      </c>
      <c r="G232" s="131" t="str">
        <f t="shared" ca="1" si="7"/>
        <v xml:space="preserve"> </v>
      </c>
    </row>
    <row r="233" spans="2:7" ht="20.100000000000001" customHeight="1" x14ac:dyDescent="0.25">
      <c r="B233" s="128" t="str">
        <f>IF(ROW()-Fila_Títulos&gt;Número_de_Pagos," ",ROW()-Fila_Títulos)</f>
        <v xml:space="preserve"> </v>
      </c>
      <c r="C233" s="129" t="str">
        <f t="shared" si="6"/>
        <v xml:space="preserve"> </v>
      </c>
      <c r="D233" s="130" t="str">
        <f ca="1">IF(Saldo_Préstamo*Datos_Ingresados,Pago," ")</f>
        <v xml:space="preserve"> </v>
      </c>
      <c r="E233" s="130" t="str">
        <f ca="1">IF(Saldo_Préstamo*Datos_Ingresados,Intereses," ")</f>
        <v xml:space="preserve"> </v>
      </c>
      <c r="F233" s="130" t="str">
        <f ca="1">IF(Saldo_Préstamo*Datos_Ingresados,Capital," ")</f>
        <v xml:space="preserve"> </v>
      </c>
      <c r="G233" s="131" t="str">
        <f t="shared" ca="1" si="7"/>
        <v xml:space="preserve"> </v>
      </c>
    </row>
    <row r="234" spans="2:7" ht="20.100000000000001" customHeight="1" x14ac:dyDescent="0.25">
      <c r="B234" s="128" t="str">
        <f>IF(ROW()-Fila_Títulos&gt;Número_de_Pagos," ",ROW()-Fila_Títulos)</f>
        <v xml:space="preserve"> </v>
      </c>
      <c r="C234" s="129" t="str">
        <f t="shared" si="6"/>
        <v xml:space="preserve"> </v>
      </c>
      <c r="D234" s="130" t="str">
        <f ca="1">IF(Saldo_Préstamo*Datos_Ingresados,Pago," ")</f>
        <v xml:space="preserve"> </v>
      </c>
      <c r="E234" s="130" t="str">
        <f ca="1">IF(Saldo_Préstamo*Datos_Ingresados,Intereses," ")</f>
        <v xml:space="preserve"> </v>
      </c>
      <c r="F234" s="130" t="str">
        <f ca="1">IF(Saldo_Préstamo*Datos_Ingresados,Capital," ")</f>
        <v xml:space="preserve"> </v>
      </c>
      <c r="G234" s="131" t="str">
        <f t="shared" ca="1" si="7"/>
        <v xml:space="preserve"> </v>
      </c>
    </row>
    <row r="235" spans="2:7" ht="20.100000000000001" customHeight="1" x14ac:dyDescent="0.25">
      <c r="B235" s="128" t="str">
        <f>IF(ROW()-Fila_Títulos&gt;Número_de_Pagos," ",ROW()-Fila_Títulos)</f>
        <v xml:space="preserve"> </v>
      </c>
      <c r="C235" s="129" t="str">
        <f t="shared" si="6"/>
        <v xml:space="preserve"> </v>
      </c>
      <c r="D235" s="130" t="str">
        <f ca="1">IF(Saldo_Préstamo*Datos_Ingresados,Pago," ")</f>
        <v xml:space="preserve"> </v>
      </c>
      <c r="E235" s="130" t="str">
        <f ca="1">IF(Saldo_Préstamo*Datos_Ingresados,Intereses," ")</f>
        <v xml:space="preserve"> </v>
      </c>
      <c r="F235" s="130" t="str">
        <f ca="1">IF(Saldo_Préstamo*Datos_Ingresados,Capital," ")</f>
        <v xml:space="preserve"> </v>
      </c>
      <c r="G235" s="131" t="str">
        <f t="shared" ca="1" si="7"/>
        <v xml:space="preserve"> </v>
      </c>
    </row>
    <row r="236" spans="2:7" ht="20.100000000000001" customHeight="1" x14ac:dyDescent="0.25">
      <c r="B236" s="128" t="str">
        <f>IF(ROW()-Fila_Títulos&gt;Número_de_Pagos," ",ROW()-Fila_Títulos)</f>
        <v xml:space="preserve"> </v>
      </c>
      <c r="C236" s="129" t="str">
        <f t="shared" si="6"/>
        <v xml:space="preserve"> </v>
      </c>
      <c r="D236" s="130" t="str">
        <f ca="1">IF(Saldo_Préstamo*Datos_Ingresados,Pago," ")</f>
        <v xml:space="preserve"> </v>
      </c>
      <c r="E236" s="130" t="str">
        <f ca="1">IF(Saldo_Préstamo*Datos_Ingresados,Intereses," ")</f>
        <v xml:space="preserve"> </v>
      </c>
      <c r="F236" s="130" t="str">
        <f ca="1">IF(Saldo_Préstamo*Datos_Ingresados,Capital," ")</f>
        <v xml:space="preserve"> </v>
      </c>
      <c r="G236" s="131" t="str">
        <f t="shared" ca="1" si="7"/>
        <v xml:space="preserve"> </v>
      </c>
    </row>
    <row r="237" spans="2:7" ht="20.100000000000001" customHeight="1" x14ac:dyDescent="0.25">
      <c r="B237" s="128" t="str">
        <f>IF(ROW()-Fila_Títulos&gt;Número_de_Pagos," ",ROW()-Fila_Títulos)</f>
        <v xml:space="preserve"> </v>
      </c>
      <c r="C237" s="129" t="str">
        <f t="shared" si="6"/>
        <v xml:space="preserve"> </v>
      </c>
      <c r="D237" s="130" t="str">
        <f ca="1">IF(Saldo_Préstamo*Datos_Ingresados,Pago," ")</f>
        <v xml:space="preserve"> </v>
      </c>
      <c r="E237" s="130" t="str">
        <f ca="1">IF(Saldo_Préstamo*Datos_Ingresados,Intereses," ")</f>
        <v xml:space="preserve"> </v>
      </c>
      <c r="F237" s="130" t="str">
        <f ca="1">IF(Saldo_Préstamo*Datos_Ingresados,Capital," ")</f>
        <v xml:space="preserve"> </v>
      </c>
      <c r="G237" s="131" t="str">
        <f t="shared" ca="1" si="7"/>
        <v xml:space="preserve"> </v>
      </c>
    </row>
    <row r="238" spans="2:7" ht="20.100000000000001" customHeight="1" x14ac:dyDescent="0.25">
      <c r="B238" s="128" t="str">
        <f>IF(ROW()-Fila_Títulos&gt;Número_de_Pagos," ",ROW()-Fila_Títulos)</f>
        <v xml:space="preserve"> </v>
      </c>
      <c r="C238" s="129" t="str">
        <f t="shared" si="6"/>
        <v xml:space="preserve"> </v>
      </c>
      <c r="D238" s="130" t="str">
        <f ca="1">IF(Saldo_Préstamo*Datos_Ingresados,Pago," ")</f>
        <v xml:space="preserve"> </v>
      </c>
      <c r="E238" s="130" t="str">
        <f ca="1">IF(Saldo_Préstamo*Datos_Ingresados,Intereses," ")</f>
        <v xml:space="preserve"> </v>
      </c>
      <c r="F238" s="130" t="str">
        <f ca="1">IF(Saldo_Préstamo*Datos_Ingresados,Capital," ")</f>
        <v xml:space="preserve"> </v>
      </c>
      <c r="G238" s="131" t="str">
        <f t="shared" ca="1" si="7"/>
        <v xml:space="preserve"> </v>
      </c>
    </row>
    <row r="239" spans="2:7" ht="20.100000000000001" customHeight="1" x14ac:dyDescent="0.25">
      <c r="B239" s="128" t="str">
        <f>IF(ROW()-Fila_Títulos&gt;Número_de_Pagos," ",ROW()-Fila_Títulos)</f>
        <v xml:space="preserve"> </v>
      </c>
      <c r="C239" s="129" t="str">
        <f t="shared" si="6"/>
        <v xml:space="preserve"> </v>
      </c>
      <c r="D239" s="130" t="str">
        <f ca="1">IF(Saldo_Préstamo*Datos_Ingresados,Pago," ")</f>
        <v xml:space="preserve"> </v>
      </c>
      <c r="E239" s="130" t="str">
        <f ca="1">IF(Saldo_Préstamo*Datos_Ingresados,Intereses," ")</f>
        <v xml:space="preserve"> </v>
      </c>
      <c r="F239" s="130" t="str">
        <f ca="1">IF(Saldo_Préstamo*Datos_Ingresados,Capital," ")</f>
        <v xml:space="preserve"> </v>
      </c>
      <c r="G239" s="131" t="str">
        <f t="shared" ca="1" si="7"/>
        <v xml:space="preserve"> </v>
      </c>
    </row>
    <row r="240" spans="2:7" ht="20.100000000000001" customHeight="1" x14ac:dyDescent="0.25">
      <c r="B240" s="128" t="str">
        <f>IF(ROW()-Fila_Títulos&gt;Número_de_Pagos," ",ROW()-Fila_Títulos)</f>
        <v xml:space="preserve"> </v>
      </c>
      <c r="C240" s="129" t="str">
        <f t="shared" si="6"/>
        <v xml:space="preserve"> </v>
      </c>
      <c r="D240" s="130" t="str">
        <f ca="1">IF(Saldo_Préstamo*Datos_Ingresados,Pago," ")</f>
        <v xml:space="preserve"> </v>
      </c>
      <c r="E240" s="130" t="str">
        <f ca="1">IF(Saldo_Préstamo*Datos_Ingresados,Intereses," ")</f>
        <v xml:space="preserve"> </v>
      </c>
      <c r="F240" s="130" t="str">
        <f ca="1">IF(Saldo_Préstamo*Datos_Ingresados,Capital," ")</f>
        <v xml:space="preserve"> </v>
      </c>
      <c r="G240" s="131" t="str">
        <f t="shared" ca="1" si="7"/>
        <v xml:space="preserve"> </v>
      </c>
    </row>
    <row r="241" spans="2:7" ht="20.100000000000001" customHeight="1" x14ac:dyDescent="0.25">
      <c r="B241" s="128" t="str">
        <f>IF(ROW()-Fila_Títulos&gt;Número_de_Pagos," ",ROW()-Fila_Títulos)</f>
        <v xml:space="preserve"> </v>
      </c>
      <c r="C241" s="129" t="str">
        <f t="shared" si="6"/>
        <v xml:space="preserve"> </v>
      </c>
      <c r="D241" s="130" t="str">
        <f ca="1">IF(Saldo_Préstamo*Datos_Ingresados,Pago," ")</f>
        <v xml:space="preserve"> </v>
      </c>
      <c r="E241" s="130" t="str">
        <f ca="1">IF(Saldo_Préstamo*Datos_Ingresados,Intereses," ")</f>
        <v xml:space="preserve"> </v>
      </c>
      <c r="F241" s="130" t="str">
        <f ca="1">IF(Saldo_Préstamo*Datos_Ingresados,Capital," ")</f>
        <v xml:space="preserve"> </v>
      </c>
      <c r="G241" s="131" t="str">
        <f t="shared" ca="1" si="7"/>
        <v xml:space="preserve"> </v>
      </c>
    </row>
    <row r="242" spans="2:7" ht="20.100000000000001" customHeight="1" x14ac:dyDescent="0.25">
      <c r="B242" s="128" t="str">
        <f>IF(ROW()-Fila_Títulos&gt;Número_de_Pagos," ",ROW()-Fila_Títulos)</f>
        <v xml:space="preserve"> </v>
      </c>
      <c r="C242" s="129" t="str">
        <f t="shared" si="6"/>
        <v xml:space="preserve"> </v>
      </c>
      <c r="D242" s="130" t="str">
        <f ca="1">IF(Saldo_Préstamo*Datos_Ingresados,Pago," ")</f>
        <v xml:space="preserve"> </v>
      </c>
      <c r="E242" s="130" t="str">
        <f ca="1">IF(Saldo_Préstamo*Datos_Ingresados,Intereses," ")</f>
        <v xml:space="preserve"> </v>
      </c>
      <c r="F242" s="130" t="str">
        <f ca="1">IF(Saldo_Préstamo*Datos_Ingresados,Capital," ")</f>
        <v xml:space="preserve"> </v>
      </c>
      <c r="G242" s="131" t="str">
        <f t="shared" ca="1" si="7"/>
        <v xml:space="preserve"> </v>
      </c>
    </row>
    <row r="243" spans="2:7" ht="20.100000000000001" customHeight="1" x14ac:dyDescent="0.25">
      <c r="B243" s="128" t="str">
        <f>IF(ROW()-Fila_Títulos&gt;Número_de_Pagos," ",ROW()-Fila_Títulos)</f>
        <v xml:space="preserve"> </v>
      </c>
      <c r="C243" s="129" t="str">
        <f t="shared" si="6"/>
        <v xml:space="preserve"> </v>
      </c>
      <c r="D243" s="130" t="str">
        <f ca="1">IF(Saldo_Préstamo*Datos_Ingresados,Pago," ")</f>
        <v xml:space="preserve"> </v>
      </c>
      <c r="E243" s="130" t="str">
        <f ca="1">IF(Saldo_Préstamo*Datos_Ingresados,Intereses," ")</f>
        <v xml:space="preserve"> </v>
      </c>
      <c r="F243" s="130" t="str">
        <f ca="1">IF(Saldo_Préstamo*Datos_Ingresados,Capital," ")</f>
        <v xml:space="preserve"> </v>
      </c>
      <c r="G243" s="131" t="str">
        <f t="shared" ca="1" si="7"/>
        <v xml:space="preserve"> </v>
      </c>
    </row>
    <row r="244" spans="2:7" ht="20.100000000000001" customHeight="1" x14ac:dyDescent="0.25">
      <c r="B244" s="128" t="str">
        <f>IF(ROW()-Fila_Títulos&gt;Número_de_Pagos," ",ROW()-Fila_Títulos)</f>
        <v xml:space="preserve"> </v>
      </c>
      <c r="C244" s="129" t="str">
        <f t="shared" si="6"/>
        <v xml:space="preserve"> </v>
      </c>
      <c r="D244" s="130" t="str">
        <f ca="1">IF(Saldo_Préstamo*Datos_Ingresados,Pago," ")</f>
        <v xml:space="preserve"> </v>
      </c>
      <c r="E244" s="130" t="str">
        <f ca="1">IF(Saldo_Préstamo*Datos_Ingresados,Intereses," ")</f>
        <v xml:space="preserve"> </v>
      </c>
      <c r="F244" s="130" t="str">
        <f ca="1">IF(Saldo_Préstamo*Datos_Ingresados,Capital," ")</f>
        <v xml:space="preserve"> </v>
      </c>
      <c r="G244" s="131" t="str">
        <f t="shared" ca="1" si="7"/>
        <v xml:space="preserve"> </v>
      </c>
    </row>
    <row r="245" spans="2:7" ht="20.100000000000001" customHeight="1" x14ac:dyDescent="0.25">
      <c r="B245" s="128" t="str">
        <f>IF(ROW()-Fila_Títulos&gt;Número_de_Pagos," ",ROW()-Fila_Títulos)</f>
        <v xml:space="preserve"> </v>
      </c>
      <c r="C245" s="129" t="str">
        <f t="shared" si="6"/>
        <v xml:space="preserve"> </v>
      </c>
      <c r="D245" s="130" t="str">
        <f ca="1">IF(Saldo_Préstamo*Datos_Ingresados,Pago," ")</f>
        <v xml:space="preserve"> </v>
      </c>
      <c r="E245" s="130" t="str">
        <f ca="1">IF(Saldo_Préstamo*Datos_Ingresados,Intereses," ")</f>
        <v xml:space="preserve"> </v>
      </c>
      <c r="F245" s="130" t="str">
        <f ca="1">IF(Saldo_Préstamo*Datos_Ingresados,Capital," ")</f>
        <v xml:space="preserve"> </v>
      </c>
      <c r="G245" s="131" t="str">
        <f t="shared" ca="1" si="7"/>
        <v xml:space="preserve"> </v>
      </c>
    </row>
    <row r="246" spans="2:7" ht="20.100000000000001" customHeight="1" x14ac:dyDescent="0.25">
      <c r="B246" s="128" t="str">
        <f>IF(ROW()-Fila_Títulos&gt;Número_de_Pagos," ",ROW()-Fila_Títulos)</f>
        <v xml:space="preserve"> </v>
      </c>
      <c r="C246" s="129" t="str">
        <f t="shared" si="6"/>
        <v xml:space="preserve"> </v>
      </c>
      <c r="D246" s="130" t="str">
        <f ca="1">IF(Saldo_Préstamo*Datos_Ingresados,Pago," ")</f>
        <v xml:space="preserve"> </v>
      </c>
      <c r="E246" s="130" t="str">
        <f ca="1">IF(Saldo_Préstamo*Datos_Ingresados,Intereses," ")</f>
        <v xml:space="preserve"> </v>
      </c>
      <c r="F246" s="130" t="str">
        <f ca="1">IF(Saldo_Préstamo*Datos_Ingresados,Capital," ")</f>
        <v xml:space="preserve"> </v>
      </c>
      <c r="G246" s="131" t="str">
        <f t="shared" ca="1" si="7"/>
        <v xml:space="preserve"> </v>
      </c>
    </row>
    <row r="247" spans="2:7" ht="20.100000000000001" customHeight="1" x14ac:dyDescent="0.25">
      <c r="B247" s="128" t="str">
        <f>IF(ROW()-Fila_Títulos&gt;Número_de_Pagos," ",ROW()-Fila_Títulos)</f>
        <v xml:space="preserve"> </v>
      </c>
      <c r="C247" s="129" t="str">
        <f t="shared" si="6"/>
        <v xml:space="preserve"> </v>
      </c>
      <c r="D247" s="130" t="str">
        <f ca="1">IF(Saldo_Préstamo*Datos_Ingresados,Pago," ")</f>
        <v xml:space="preserve"> </v>
      </c>
      <c r="E247" s="130" t="str">
        <f ca="1">IF(Saldo_Préstamo*Datos_Ingresados,Intereses," ")</f>
        <v xml:space="preserve"> </v>
      </c>
      <c r="F247" s="130" t="str">
        <f ca="1">IF(Saldo_Préstamo*Datos_Ingresados,Capital," ")</f>
        <v xml:space="preserve"> </v>
      </c>
      <c r="G247" s="131" t="str">
        <f t="shared" ca="1" si="7"/>
        <v xml:space="preserve"> </v>
      </c>
    </row>
    <row r="248" spans="2:7" ht="20.100000000000001" customHeight="1" x14ac:dyDescent="0.25">
      <c r="B248" s="128" t="str">
        <f>IF(ROW()-Fila_Títulos&gt;Número_de_Pagos," ",ROW()-Fila_Títulos)</f>
        <v xml:space="preserve"> </v>
      </c>
      <c r="C248" s="129" t="str">
        <f t="shared" si="6"/>
        <v xml:space="preserve"> </v>
      </c>
      <c r="D248" s="130" t="str">
        <f ca="1">IF(Saldo_Préstamo*Datos_Ingresados,Pago," ")</f>
        <v xml:space="preserve"> </v>
      </c>
      <c r="E248" s="130" t="str">
        <f ca="1">IF(Saldo_Préstamo*Datos_Ingresados,Intereses," ")</f>
        <v xml:space="preserve"> </v>
      </c>
      <c r="F248" s="130" t="str">
        <f ca="1">IF(Saldo_Préstamo*Datos_Ingresados,Capital," ")</f>
        <v xml:space="preserve"> </v>
      </c>
      <c r="G248" s="131" t="str">
        <f t="shared" ca="1" si="7"/>
        <v xml:space="preserve"> </v>
      </c>
    </row>
    <row r="249" spans="2:7" ht="20.100000000000001" customHeight="1" x14ac:dyDescent="0.25">
      <c r="B249" s="128" t="str">
        <f>IF(ROW()-Fila_Títulos&gt;Número_de_Pagos," ",ROW()-Fila_Títulos)</f>
        <v xml:space="preserve"> </v>
      </c>
      <c r="C249" s="129" t="str">
        <f t="shared" si="6"/>
        <v xml:space="preserve"> </v>
      </c>
      <c r="D249" s="130" t="str">
        <f ca="1">IF(Saldo_Préstamo*Datos_Ingresados,Pago," ")</f>
        <v xml:space="preserve"> </v>
      </c>
      <c r="E249" s="130" t="str">
        <f ca="1">IF(Saldo_Préstamo*Datos_Ingresados,Intereses," ")</f>
        <v xml:space="preserve"> </v>
      </c>
      <c r="F249" s="130" t="str">
        <f ca="1">IF(Saldo_Préstamo*Datos_Ingresados,Capital," ")</f>
        <v xml:space="preserve"> </v>
      </c>
      <c r="G249" s="131" t="str">
        <f t="shared" ca="1" si="7"/>
        <v xml:space="preserve"> </v>
      </c>
    </row>
    <row r="250" spans="2:7" ht="20.100000000000001" customHeight="1" x14ac:dyDescent="0.25">
      <c r="B250" s="128" t="str">
        <f>IF(ROW()-Fila_Títulos&gt;Número_de_Pagos," ",ROW()-Fila_Títulos)</f>
        <v xml:space="preserve"> </v>
      </c>
      <c r="C250" s="129" t="str">
        <f t="shared" si="6"/>
        <v xml:space="preserve"> </v>
      </c>
      <c r="D250" s="130" t="str">
        <f ca="1">IF(Saldo_Préstamo*Datos_Ingresados,Pago," ")</f>
        <v xml:space="preserve"> </v>
      </c>
      <c r="E250" s="130" t="str">
        <f ca="1">IF(Saldo_Préstamo*Datos_Ingresados,Intereses," ")</f>
        <v xml:space="preserve"> </v>
      </c>
      <c r="F250" s="130" t="str">
        <f ca="1">IF(Saldo_Préstamo*Datos_Ingresados,Capital," ")</f>
        <v xml:space="preserve"> </v>
      </c>
      <c r="G250" s="131" t="str">
        <f t="shared" ca="1" si="7"/>
        <v xml:space="preserve"> </v>
      </c>
    </row>
    <row r="251" spans="2:7" ht="20.100000000000001" customHeight="1" x14ac:dyDescent="0.25">
      <c r="B251" s="128" t="str">
        <f>IF(ROW()-Fila_Títulos&gt;Número_de_Pagos," ",ROW()-Fila_Títulos)</f>
        <v xml:space="preserve"> </v>
      </c>
      <c r="C251" s="129" t="str">
        <f t="shared" si="6"/>
        <v xml:space="preserve"> </v>
      </c>
      <c r="D251" s="130" t="str">
        <f ca="1">IF(Saldo_Préstamo*Datos_Ingresados,Pago," ")</f>
        <v xml:space="preserve"> </v>
      </c>
      <c r="E251" s="130" t="str">
        <f ca="1">IF(Saldo_Préstamo*Datos_Ingresados,Intereses," ")</f>
        <v xml:space="preserve"> </v>
      </c>
      <c r="F251" s="130" t="str">
        <f ca="1">IF(Saldo_Préstamo*Datos_Ingresados,Capital," ")</f>
        <v xml:space="preserve"> </v>
      </c>
      <c r="G251" s="131" t="str">
        <f t="shared" ca="1" si="7"/>
        <v xml:space="preserve"> </v>
      </c>
    </row>
    <row r="252" spans="2:7" ht="20.100000000000001" customHeight="1" x14ac:dyDescent="0.25">
      <c r="B252" s="128" t="str">
        <f>IF(ROW()-Fila_Títulos&gt;Número_de_Pagos," ",ROW()-Fila_Títulos)</f>
        <v xml:space="preserve"> </v>
      </c>
      <c r="C252" s="129" t="str">
        <f t="shared" si="6"/>
        <v xml:space="preserve"> </v>
      </c>
      <c r="D252" s="130" t="str">
        <f ca="1">IF(Saldo_Préstamo*Datos_Ingresados,Pago," ")</f>
        <v xml:space="preserve"> </v>
      </c>
      <c r="E252" s="130" t="str">
        <f ca="1">IF(Saldo_Préstamo*Datos_Ingresados,Intereses," ")</f>
        <v xml:space="preserve"> </v>
      </c>
      <c r="F252" s="130" t="str">
        <f ca="1">IF(Saldo_Préstamo*Datos_Ingresados,Capital," ")</f>
        <v xml:space="preserve"> </v>
      </c>
      <c r="G252" s="131" t="str">
        <f t="shared" ca="1" si="7"/>
        <v xml:space="preserve"> </v>
      </c>
    </row>
    <row r="253" spans="2:7" ht="20.100000000000001" customHeight="1" x14ac:dyDescent="0.25">
      <c r="B253" s="128" t="str">
        <f>IF(ROW()-Fila_Títulos&gt;Número_de_Pagos," ",ROW()-Fila_Títulos)</f>
        <v xml:space="preserve"> </v>
      </c>
      <c r="C253" s="129" t="str">
        <f t="shared" si="6"/>
        <v xml:space="preserve"> </v>
      </c>
      <c r="D253" s="130" t="str">
        <f ca="1">IF(Saldo_Préstamo*Datos_Ingresados,Pago," ")</f>
        <v xml:space="preserve"> </v>
      </c>
      <c r="E253" s="130" t="str">
        <f ca="1">IF(Saldo_Préstamo*Datos_Ingresados,Intereses," ")</f>
        <v xml:space="preserve"> </v>
      </c>
      <c r="F253" s="130" t="str">
        <f ca="1">IF(Saldo_Préstamo*Datos_Ingresados,Capital," ")</f>
        <v xml:space="preserve"> </v>
      </c>
      <c r="G253" s="131" t="str">
        <f t="shared" ca="1" si="7"/>
        <v xml:space="preserve"> </v>
      </c>
    </row>
    <row r="254" spans="2:7" ht="20.100000000000001" customHeight="1" x14ac:dyDescent="0.25">
      <c r="B254" s="128" t="str">
        <f>IF(ROW()-Fila_Títulos&gt;Número_de_Pagos," ",ROW()-Fila_Títulos)</f>
        <v xml:space="preserve"> </v>
      </c>
      <c r="C254" s="129" t="str">
        <f t="shared" si="6"/>
        <v xml:space="preserve"> </v>
      </c>
      <c r="D254" s="130" t="str">
        <f ca="1">IF(Saldo_Préstamo*Datos_Ingresados,Pago," ")</f>
        <v xml:space="preserve"> </v>
      </c>
      <c r="E254" s="130" t="str">
        <f ca="1">IF(Saldo_Préstamo*Datos_Ingresados,Intereses," ")</f>
        <v xml:space="preserve"> </v>
      </c>
      <c r="F254" s="130" t="str">
        <f ca="1">IF(Saldo_Préstamo*Datos_Ingresados,Capital," ")</f>
        <v xml:space="preserve"> </v>
      </c>
      <c r="G254" s="131" t="str">
        <f t="shared" ca="1" si="7"/>
        <v xml:space="preserve"> </v>
      </c>
    </row>
    <row r="255" spans="2:7" ht="20.100000000000001" customHeight="1" x14ac:dyDescent="0.25">
      <c r="B255" s="128" t="str">
        <f>IF(ROW()-Fila_Títulos&gt;Número_de_Pagos," ",ROW()-Fila_Títulos)</f>
        <v xml:space="preserve"> </v>
      </c>
      <c r="C255" s="129" t="str">
        <f t="shared" si="6"/>
        <v xml:space="preserve"> </v>
      </c>
      <c r="D255" s="130" t="str">
        <f ca="1">IF(Saldo_Préstamo*Datos_Ingresados,Pago," ")</f>
        <v xml:space="preserve"> </v>
      </c>
      <c r="E255" s="130" t="str">
        <f ca="1">IF(Saldo_Préstamo*Datos_Ingresados,Intereses," ")</f>
        <v xml:space="preserve"> </v>
      </c>
      <c r="F255" s="130" t="str">
        <f ca="1">IF(Saldo_Préstamo*Datos_Ingresados,Capital," ")</f>
        <v xml:space="preserve"> </v>
      </c>
      <c r="G255" s="131" t="str">
        <f t="shared" ca="1" si="7"/>
        <v xml:space="preserve"> </v>
      </c>
    </row>
    <row r="256" spans="2:7" ht="20.100000000000001" customHeight="1" x14ac:dyDescent="0.25">
      <c r="B256" s="128" t="str">
        <f>IF(ROW()-Fila_Títulos&gt;Número_de_Pagos," ",ROW()-Fila_Títulos)</f>
        <v xml:space="preserve"> </v>
      </c>
      <c r="C256" s="129" t="str">
        <f t="shared" si="6"/>
        <v xml:space="preserve"> </v>
      </c>
      <c r="D256" s="130" t="str">
        <f ca="1">IF(Saldo_Préstamo*Datos_Ingresados,Pago," ")</f>
        <v xml:space="preserve"> </v>
      </c>
      <c r="E256" s="130" t="str">
        <f ca="1">IF(Saldo_Préstamo*Datos_Ingresados,Intereses," ")</f>
        <v xml:space="preserve"> </v>
      </c>
      <c r="F256" s="130" t="str">
        <f ca="1">IF(Saldo_Préstamo*Datos_Ingresados,Capital," ")</f>
        <v xml:space="preserve"> </v>
      </c>
      <c r="G256" s="131" t="str">
        <f t="shared" ca="1" si="7"/>
        <v xml:space="preserve"> </v>
      </c>
    </row>
    <row r="257" spans="2:7" ht="20.100000000000001" customHeight="1" x14ac:dyDescent="0.25">
      <c r="B257" s="128" t="str">
        <f>IF(ROW()-Fila_Títulos&gt;Número_de_Pagos," ",ROW()-Fila_Títulos)</f>
        <v xml:space="preserve"> </v>
      </c>
      <c r="C257" s="129" t="str">
        <f t="shared" si="6"/>
        <v xml:space="preserve"> </v>
      </c>
      <c r="D257" s="130" t="str">
        <f ca="1">IF(Saldo_Préstamo*Datos_Ingresados,Pago," ")</f>
        <v xml:space="preserve"> </v>
      </c>
      <c r="E257" s="130" t="str">
        <f ca="1">IF(Saldo_Préstamo*Datos_Ingresados,Intereses," ")</f>
        <v xml:space="preserve"> </v>
      </c>
      <c r="F257" s="130" t="str">
        <f ca="1">IF(Saldo_Préstamo*Datos_Ingresados,Capital," ")</f>
        <v xml:space="preserve"> </v>
      </c>
      <c r="G257" s="131" t="str">
        <f t="shared" ca="1" si="7"/>
        <v xml:space="preserve"> </v>
      </c>
    </row>
    <row r="258" spans="2:7" ht="20.100000000000001" customHeight="1" x14ac:dyDescent="0.25">
      <c r="B258" s="128" t="str">
        <f>IF(ROW()-Fila_Títulos&gt;Número_de_Pagos," ",ROW()-Fila_Títulos)</f>
        <v xml:space="preserve"> </v>
      </c>
      <c r="C258" s="129" t="str">
        <f t="shared" si="6"/>
        <v xml:space="preserve"> </v>
      </c>
      <c r="D258" s="130" t="str">
        <f ca="1">IF(Saldo_Préstamo*Datos_Ingresados,Pago," ")</f>
        <v xml:space="preserve"> </v>
      </c>
      <c r="E258" s="130" t="str">
        <f ca="1">IF(Saldo_Préstamo*Datos_Ingresados,Intereses," ")</f>
        <v xml:space="preserve"> </v>
      </c>
      <c r="F258" s="130" t="str">
        <f ca="1">IF(Saldo_Préstamo*Datos_Ingresados,Capital," ")</f>
        <v xml:space="preserve"> </v>
      </c>
      <c r="G258" s="131" t="str">
        <f t="shared" ca="1" si="7"/>
        <v xml:space="preserve"> </v>
      </c>
    </row>
    <row r="259" spans="2:7" ht="20.100000000000001" customHeight="1" x14ac:dyDescent="0.25">
      <c r="B259" s="128" t="str">
        <f>IF(ROW()-Fila_Títulos&gt;Número_de_Pagos," ",ROW()-Fila_Títulos)</f>
        <v xml:space="preserve"> </v>
      </c>
      <c r="C259" s="129" t="str">
        <f t="shared" si="6"/>
        <v xml:space="preserve"> </v>
      </c>
      <c r="D259" s="130" t="str">
        <f ca="1">IF(Saldo_Préstamo*Datos_Ingresados,Pago," ")</f>
        <v xml:space="preserve"> </v>
      </c>
      <c r="E259" s="130" t="str">
        <f ca="1">IF(Saldo_Préstamo*Datos_Ingresados,Intereses," ")</f>
        <v xml:space="preserve"> </v>
      </c>
      <c r="F259" s="130" t="str">
        <f ca="1">IF(Saldo_Préstamo*Datos_Ingresados,Capital," ")</f>
        <v xml:space="preserve"> </v>
      </c>
      <c r="G259" s="131" t="str">
        <f t="shared" ca="1" si="7"/>
        <v xml:space="preserve"> </v>
      </c>
    </row>
    <row r="260" spans="2:7" ht="20.100000000000001" customHeight="1" x14ac:dyDescent="0.25">
      <c r="B260" s="128" t="str">
        <f>IF(ROW()-Fila_Títulos&gt;Número_de_Pagos," ",ROW()-Fila_Títulos)</f>
        <v xml:space="preserve"> </v>
      </c>
      <c r="C260" s="129" t="str">
        <f t="shared" si="6"/>
        <v xml:space="preserve"> </v>
      </c>
      <c r="D260" s="130" t="str">
        <f ca="1">IF(Saldo_Préstamo*Datos_Ingresados,Pago," ")</f>
        <v xml:space="preserve"> </v>
      </c>
      <c r="E260" s="130" t="str">
        <f ca="1">IF(Saldo_Préstamo*Datos_Ingresados,Intereses," ")</f>
        <v xml:space="preserve"> </v>
      </c>
      <c r="F260" s="130" t="str">
        <f ca="1">IF(Saldo_Préstamo*Datos_Ingresados,Capital," ")</f>
        <v xml:space="preserve"> </v>
      </c>
      <c r="G260" s="131" t="str">
        <f t="shared" ca="1" si="7"/>
        <v xml:space="preserve"> </v>
      </c>
    </row>
    <row r="261" spans="2:7" ht="20.100000000000001" customHeight="1" x14ac:dyDescent="0.25">
      <c r="B261" s="128" t="str">
        <f>IF(ROW()-Fila_Títulos&gt;Número_de_Pagos," ",ROW()-Fila_Títulos)</f>
        <v xml:space="preserve"> </v>
      </c>
      <c r="C261" s="129" t="str">
        <f t="shared" si="6"/>
        <v xml:space="preserve"> </v>
      </c>
      <c r="D261" s="130" t="str">
        <f ca="1">IF(Saldo_Préstamo*Datos_Ingresados,Pago," ")</f>
        <v xml:space="preserve"> </v>
      </c>
      <c r="E261" s="130" t="str">
        <f ca="1">IF(Saldo_Préstamo*Datos_Ingresados,Intereses," ")</f>
        <v xml:space="preserve"> </v>
      </c>
      <c r="F261" s="130" t="str">
        <f ca="1">IF(Saldo_Préstamo*Datos_Ingresados,Capital," ")</f>
        <v xml:space="preserve"> </v>
      </c>
      <c r="G261" s="131" t="str">
        <f t="shared" ca="1" si="7"/>
        <v xml:space="preserve"> </v>
      </c>
    </row>
    <row r="262" spans="2:7" ht="20.100000000000001" customHeight="1" x14ac:dyDescent="0.25">
      <c r="B262" s="128" t="str">
        <f>IF(ROW()-Fila_Títulos&gt;Número_de_Pagos," ",ROW()-Fila_Títulos)</f>
        <v xml:space="preserve"> </v>
      </c>
      <c r="C262" s="129" t="str">
        <f t="shared" si="6"/>
        <v xml:space="preserve"> </v>
      </c>
      <c r="D262" s="130" t="str">
        <f ca="1">IF(Saldo_Préstamo*Datos_Ingresados,Pago," ")</f>
        <v xml:space="preserve"> </v>
      </c>
      <c r="E262" s="130" t="str">
        <f ca="1">IF(Saldo_Préstamo*Datos_Ingresados,Intereses," ")</f>
        <v xml:space="preserve"> </v>
      </c>
      <c r="F262" s="130" t="str">
        <f ca="1">IF(Saldo_Préstamo*Datos_Ingresados,Capital," ")</f>
        <v xml:space="preserve"> </v>
      </c>
      <c r="G262" s="131" t="str">
        <f t="shared" ca="1" si="7"/>
        <v xml:space="preserve"> </v>
      </c>
    </row>
    <row r="263" spans="2:7" ht="20.100000000000001" customHeight="1" x14ac:dyDescent="0.25">
      <c r="B263" s="128" t="str">
        <f>IF(ROW()-Fila_Títulos&gt;Número_de_Pagos," ",ROW()-Fila_Títulos)</f>
        <v xml:space="preserve"> </v>
      </c>
      <c r="C263" s="129" t="str">
        <f t="shared" si="6"/>
        <v xml:space="preserve"> </v>
      </c>
      <c r="D263" s="130" t="str">
        <f ca="1">IF(Saldo_Préstamo*Datos_Ingresados,Pago," ")</f>
        <v xml:space="preserve"> </v>
      </c>
      <c r="E263" s="130" t="str">
        <f ca="1">IF(Saldo_Préstamo*Datos_Ingresados,Intereses," ")</f>
        <v xml:space="preserve"> </v>
      </c>
      <c r="F263" s="130" t="str">
        <f ca="1">IF(Saldo_Préstamo*Datos_Ingresados,Capital," ")</f>
        <v xml:space="preserve"> </v>
      </c>
      <c r="G263" s="131" t="str">
        <f t="shared" ca="1" si="7"/>
        <v xml:space="preserve"> </v>
      </c>
    </row>
    <row r="264" spans="2:7" ht="20.100000000000001" customHeight="1" x14ac:dyDescent="0.25">
      <c r="B264" s="128" t="str">
        <f>IF(ROW()-Fila_Títulos&gt;Número_de_Pagos," ",ROW()-Fila_Títulos)</f>
        <v xml:space="preserve"> </v>
      </c>
      <c r="C264" s="129" t="str">
        <f t="shared" si="6"/>
        <v xml:space="preserve"> </v>
      </c>
      <c r="D264" s="130" t="str">
        <f ca="1">IF(Saldo_Préstamo*Datos_Ingresados,Pago," ")</f>
        <v xml:space="preserve"> </v>
      </c>
      <c r="E264" s="130" t="str">
        <f ca="1">IF(Saldo_Préstamo*Datos_Ingresados,Intereses," ")</f>
        <v xml:space="preserve"> </v>
      </c>
      <c r="F264" s="130" t="str">
        <f ca="1">IF(Saldo_Préstamo*Datos_Ingresados,Capital," ")</f>
        <v xml:space="preserve"> </v>
      </c>
      <c r="G264" s="131" t="str">
        <f t="shared" ca="1" si="7"/>
        <v xml:space="preserve"> </v>
      </c>
    </row>
    <row r="265" spans="2:7" ht="20.100000000000001" customHeight="1" x14ac:dyDescent="0.25">
      <c r="B265" s="128" t="str">
        <f>IF(ROW()-Fila_Títulos&gt;Número_de_Pagos," ",ROW()-Fila_Títulos)</f>
        <v xml:space="preserve"> </v>
      </c>
      <c r="C265" s="129" t="str">
        <f t="shared" si="6"/>
        <v xml:space="preserve"> </v>
      </c>
      <c r="D265" s="130" t="str">
        <f ca="1">IF(Saldo_Préstamo*Datos_Ingresados,Pago," ")</f>
        <v xml:space="preserve"> </v>
      </c>
      <c r="E265" s="130" t="str">
        <f ca="1">IF(Saldo_Préstamo*Datos_Ingresados,Intereses," ")</f>
        <v xml:space="preserve"> </v>
      </c>
      <c r="F265" s="130" t="str">
        <f ca="1">IF(Saldo_Préstamo*Datos_Ingresados,Capital," ")</f>
        <v xml:space="preserve"> </v>
      </c>
      <c r="G265" s="131" t="str">
        <f t="shared" ca="1" si="7"/>
        <v xml:space="preserve"> </v>
      </c>
    </row>
    <row r="266" spans="2:7" ht="20.100000000000001" customHeight="1" x14ac:dyDescent="0.25">
      <c r="B266" s="128" t="str">
        <f>IF(ROW()-Fila_Títulos&gt;Número_de_Pagos," ",ROW()-Fila_Títulos)</f>
        <v xml:space="preserve"> </v>
      </c>
      <c r="C266" s="129" t="str">
        <f t="shared" si="6"/>
        <v xml:space="preserve"> </v>
      </c>
      <c r="D266" s="130" t="str">
        <f ca="1">IF(Saldo_Préstamo*Datos_Ingresados,Pago," ")</f>
        <v xml:space="preserve"> </v>
      </c>
      <c r="E266" s="130" t="str">
        <f ca="1">IF(Saldo_Préstamo*Datos_Ingresados,Intereses," ")</f>
        <v xml:space="preserve"> </v>
      </c>
      <c r="F266" s="130" t="str">
        <f ca="1">IF(Saldo_Préstamo*Datos_Ingresados,Capital," ")</f>
        <v xml:space="preserve"> </v>
      </c>
      <c r="G266" s="131" t="str">
        <f t="shared" ca="1" si="7"/>
        <v xml:space="preserve"> </v>
      </c>
    </row>
    <row r="267" spans="2:7" ht="20.100000000000001" customHeight="1" x14ac:dyDescent="0.25">
      <c r="B267" s="128" t="str">
        <f>IF(ROW()-Fila_Títulos&gt;Número_de_Pagos," ",ROW()-Fila_Títulos)</f>
        <v xml:space="preserve"> </v>
      </c>
      <c r="C267" s="129" t="str">
        <f t="shared" si="6"/>
        <v xml:space="preserve"> </v>
      </c>
      <c r="D267" s="130" t="str">
        <f ca="1">IF(Saldo_Préstamo*Datos_Ingresados,Pago," ")</f>
        <v xml:space="preserve"> </v>
      </c>
      <c r="E267" s="130" t="str">
        <f ca="1">IF(Saldo_Préstamo*Datos_Ingresados,Intereses," ")</f>
        <v xml:space="preserve"> </v>
      </c>
      <c r="F267" s="130" t="str">
        <f ca="1">IF(Saldo_Préstamo*Datos_Ingresados,Capital," ")</f>
        <v xml:space="preserve"> </v>
      </c>
      <c r="G267" s="131" t="str">
        <f t="shared" ca="1" si="7"/>
        <v xml:space="preserve"> </v>
      </c>
    </row>
    <row r="268" spans="2:7" ht="20.100000000000001" customHeight="1" x14ac:dyDescent="0.25">
      <c r="B268" s="128" t="str">
        <f>IF(ROW()-Fila_Títulos&gt;Número_de_Pagos," ",ROW()-Fila_Títulos)</f>
        <v xml:space="preserve"> </v>
      </c>
      <c r="C268" s="129" t="str">
        <f t="shared" si="6"/>
        <v xml:space="preserve"> </v>
      </c>
      <c r="D268" s="130" t="str">
        <f ca="1">IF(Saldo_Préstamo*Datos_Ingresados,Pago," ")</f>
        <v xml:space="preserve"> </v>
      </c>
      <c r="E268" s="130" t="str">
        <f ca="1">IF(Saldo_Préstamo*Datos_Ingresados,Intereses," ")</f>
        <v xml:space="preserve"> </v>
      </c>
      <c r="F268" s="130" t="str">
        <f ca="1">IF(Saldo_Préstamo*Datos_Ingresados,Capital," ")</f>
        <v xml:space="preserve"> </v>
      </c>
      <c r="G268" s="131" t="str">
        <f t="shared" ca="1" si="7"/>
        <v xml:space="preserve"> </v>
      </c>
    </row>
    <row r="269" spans="2:7" ht="20.100000000000001" customHeight="1" x14ac:dyDescent="0.25">
      <c r="B269" s="128" t="str">
        <f>IF(ROW()-Fila_Títulos&gt;Número_de_Pagos," ",ROW()-Fila_Títulos)</f>
        <v xml:space="preserve"> </v>
      </c>
      <c r="C269" s="129" t="str">
        <f t="shared" si="6"/>
        <v xml:space="preserve"> </v>
      </c>
      <c r="D269" s="130" t="str">
        <f ca="1">IF(Saldo_Préstamo*Datos_Ingresados,Pago," ")</f>
        <v xml:space="preserve"> </v>
      </c>
      <c r="E269" s="130" t="str">
        <f ca="1">IF(Saldo_Préstamo*Datos_Ingresados,Intereses," ")</f>
        <v xml:space="preserve"> </v>
      </c>
      <c r="F269" s="130" t="str">
        <f ca="1">IF(Saldo_Préstamo*Datos_Ingresados,Capital," ")</f>
        <v xml:space="preserve"> </v>
      </c>
      <c r="G269" s="131" t="str">
        <f t="shared" ca="1" si="7"/>
        <v xml:space="preserve"> </v>
      </c>
    </row>
    <row r="270" spans="2:7" ht="20.100000000000001" customHeight="1" x14ac:dyDescent="0.25">
      <c r="B270" s="128" t="str">
        <f>IF(ROW()-Fila_Títulos&gt;Número_de_Pagos," ",ROW()-Fila_Títulos)</f>
        <v xml:space="preserve"> </v>
      </c>
      <c r="C270" s="129" t="str">
        <f t="shared" si="6"/>
        <v xml:space="preserve"> </v>
      </c>
      <c r="D270" s="130" t="str">
        <f ca="1">IF(Saldo_Préstamo*Datos_Ingresados,Pago," ")</f>
        <v xml:space="preserve"> </v>
      </c>
      <c r="E270" s="130" t="str">
        <f ca="1">IF(Saldo_Préstamo*Datos_Ingresados,Intereses," ")</f>
        <v xml:space="preserve"> </v>
      </c>
      <c r="F270" s="130" t="str">
        <f ca="1">IF(Saldo_Préstamo*Datos_Ingresados,Capital," ")</f>
        <v xml:space="preserve"> </v>
      </c>
      <c r="G270" s="131" t="str">
        <f t="shared" ca="1" si="7"/>
        <v xml:space="preserve"> </v>
      </c>
    </row>
    <row r="271" spans="2:7" ht="20.100000000000001" customHeight="1" x14ac:dyDescent="0.25">
      <c r="B271" s="128" t="str">
        <f>IF(ROW()-Fila_Títulos&gt;Número_de_Pagos," ",ROW()-Fila_Títulos)</f>
        <v xml:space="preserve"> </v>
      </c>
      <c r="C271" s="129" t="str">
        <f t="shared" si="6"/>
        <v xml:space="preserve"> </v>
      </c>
      <c r="D271" s="130" t="str">
        <f ca="1">IF(Saldo_Préstamo*Datos_Ingresados,Pago," ")</f>
        <v xml:space="preserve"> </v>
      </c>
      <c r="E271" s="130" t="str">
        <f ca="1">IF(Saldo_Préstamo*Datos_Ingresados,Intereses," ")</f>
        <v xml:space="preserve"> </v>
      </c>
      <c r="F271" s="130" t="str">
        <f ca="1">IF(Saldo_Préstamo*Datos_Ingresados,Capital," ")</f>
        <v xml:space="preserve"> </v>
      </c>
      <c r="G271" s="131" t="str">
        <f t="shared" ca="1" si="7"/>
        <v xml:space="preserve"> </v>
      </c>
    </row>
    <row r="272" spans="2:7" ht="20.100000000000001" customHeight="1" x14ac:dyDescent="0.25">
      <c r="B272" s="128" t="str">
        <f>IF(ROW()-Fila_Títulos&gt;Número_de_Pagos," ",ROW()-Fila_Títulos)</f>
        <v xml:space="preserve"> </v>
      </c>
      <c r="C272" s="129" t="str">
        <f t="shared" si="6"/>
        <v xml:space="preserve"> </v>
      </c>
      <c r="D272" s="130" t="str">
        <f ca="1">IF(Saldo_Préstamo*Datos_Ingresados,Pago," ")</f>
        <v xml:space="preserve"> </v>
      </c>
      <c r="E272" s="130" t="str">
        <f ca="1">IF(Saldo_Préstamo*Datos_Ingresados,Intereses," ")</f>
        <v xml:space="preserve"> </v>
      </c>
      <c r="F272" s="130" t="str">
        <f ca="1">IF(Saldo_Préstamo*Datos_Ingresados,Capital," ")</f>
        <v xml:space="preserve"> </v>
      </c>
      <c r="G272" s="131" t="str">
        <f t="shared" ca="1" si="7"/>
        <v xml:space="preserve"> </v>
      </c>
    </row>
    <row r="273" spans="2:7" ht="20.100000000000001" customHeight="1" x14ac:dyDescent="0.25">
      <c r="B273" s="128" t="str">
        <f>IF(ROW()-Fila_Títulos&gt;Número_de_Pagos," ",ROW()-Fila_Títulos)</f>
        <v xml:space="preserve"> </v>
      </c>
      <c r="C273" s="129" t="str">
        <f t="shared" si="6"/>
        <v xml:space="preserve"> </v>
      </c>
      <c r="D273" s="130" t="str">
        <f ca="1">IF(Saldo_Préstamo*Datos_Ingresados,Pago," ")</f>
        <v xml:space="preserve"> </v>
      </c>
      <c r="E273" s="130" t="str">
        <f ca="1">IF(Saldo_Préstamo*Datos_Ingresados,Intereses," ")</f>
        <v xml:space="preserve"> </v>
      </c>
      <c r="F273" s="130" t="str">
        <f ca="1">IF(Saldo_Préstamo*Datos_Ingresados,Capital," ")</f>
        <v xml:space="preserve"> </v>
      </c>
      <c r="G273" s="131" t="str">
        <f t="shared" ca="1" si="7"/>
        <v xml:space="preserve"> </v>
      </c>
    </row>
    <row r="274" spans="2:7" ht="20.100000000000001" customHeight="1" x14ac:dyDescent="0.25">
      <c r="B274" s="128" t="str">
        <f>IF(ROW()-Fila_Títulos&gt;Número_de_Pagos," ",ROW()-Fila_Títulos)</f>
        <v xml:space="preserve"> </v>
      </c>
      <c r="C274" s="129" t="str">
        <f t="shared" si="6"/>
        <v xml:space="preserve"> </v>
      </c>
      <c r="D274" s="130" t="str">
        <f ca="1">IF(Saldo_Préstamo*Datos_Ingresados,Pago," ")</f>
        <v xml:space="preserve"> </v>
      </c>
      <c r="E274" s="130" t="str">
        <f ca="1">IF(Saldo_Préstamo*Datos_Ingresados,Intereses," ")</f>
        <v xml:space="preserve"> </v>
      </c>
      <c r="F274" s="130" t="str">
        <f ca="1">IF(Saldo_Préstamo*Datos_Ingresados,Capital," ")</f>
        <v xml:space="preserve"> </v>
      </c>
      <c r="G274" s="131" t="str">
        <f t="shared" ca="1" si="7"/>
        <v xml:space="preserve"> </v>
      </c>
    </row>
    <row r="275" spans="2:7" ht="20.100000000000001" customHeight="1" x14ac:dyDescent="0.25">
      <c r="B275" s="128" t="str">
        <f>IF(ROW()-Fila_Títulos&gt;Número_de_Pagos," ",ROW()-Fila_Títulos)</f>
        <v xml:space="preserve"> </v>
      </c>
      <c r="C275" s="129" t="str">
        <f t="shared" si="6"/>
        <v xml:space="preserve"> </v>
      </c>
      <c r="D275" s="130" t="str">
        <f ca="1">IF(Saldo_Préstamo*Datos_Ingresados,Pago," ")</f>
        <v xml:space="preserve"> </v>
      </c>
      <c r="E275" s="130" t="str">
        <f ca="1">IF(Saldo_Préstamo*Datos_Ingresados,Intereses," ")</f>
        <v xml:space="preserve"> </v>
      </c>
      <c r="F275" s="130" t="str">
        <f ca="1">IF(Saldo_Préstamo*Datos_Ingresados,Capital," ")</f>
        <v xml:space="preserve"> </v>
      </c>
      <c r="G275" s="131" t="str">
        <f t="shared" ca="1" si="7"/>
        <v xml:space="preserve"> </v>
      </c>
    </row>
    <row r="276" spans="2:7" ht="20.100000000000001" customHeight="1" x14ac:dyDescent="0.25">
      <c r="B276" s="128" t="str">
        <f>IF(ROW()-Fila_Títulos&gt;Número_de_Pagos," ",ROW()-Fila_Títulos)</f>
        <v xml:space="preserve"> </v>
      </c>
      <c r="C276" s="129" t="str">
        <f t="shared" si="6"/>
        <v xml:space="preserve"> </v>
      </c>
      <c r="D276" s="130" t="str">
        <f ca="1">IF(Saldo_Préstamo*Datos_Ingresados,Pago," ")</f>
        <v xml:space="preserve"> </v>
      </c>
      <c r="E276" s="130" t="str">
        <f ca="1">IF(Saldo_Préstamo*Datos_Ingresados,Intereses," ")</f>
        <v xml:space="preserve"> </v>
      </c>
      <c r="F276" s="130" t="str">
        <f ca="1">IF(Saldo_Préstamo*Datos_Ingresados,Capital," ")</f>
        <v xml:space="preserve"> </v>
      </c>
      <c r="G276" s="131" t="str">
        <f t="shared" ca="1" si="7"/>
        <v xml:space="preserve"> </v>
      </c>
    </row>
    <row r="277" spans="2:7" ht="20.100000000000001" customHeight="1" x14ac:dyDescent="0.25">
      <c r="B277" s="128" t="str">
        <f>IF(ROW()-Fila_Títulos&gt;Número_de_Pagos," ",ROW()-Fila_Títulos)</f>
        <v xml:space="preserve"> </v>
      </c>
      <c r="C277" s="129" t="str">
        <f t="shared" ref="C277:C340" si="8">IF(B276&gt;=Número_de_Pagos," ",IF(Capitalización="quincenal",C276+15,IF(Capitalización="mensual",C276+30,IF(Capitalización="bimestral",C276+60,IF(Capitalización="trimestral",C276+90,IF(Capitalización="semestral",C276+180,IF(Capitalización="anual",C276+365,)))))))</f>
        <v xml:space="preserve"> </v>
      </c>
      <c r="D277" s="130" t="str">
        <f ca="1">IF(Saldo_Préstamo*Datos_Ingresados,Pago," ")</f>
        <v xml:space="preserve"> </v>
      </c>
      <c r="E277" s="130" t="str">
        <f ca="1">IF(Saldo_Préstamo*Datos_Ingresados,Intereses," ")</f>
        <v xml:space="preserve"> </v>
      </c>
      <c r="F277" s="130" t="str">
        <f ca="1">IF(Saldo_Préstamo*Datos_Ingresados,Capital," ")</f>
        <v xml:space="preserve"> </v>
      </c>
      <c r="G277" s="131" t="str">
        <f t="shared" ref="G277:G340" ca="1" si="9">IFERROR(G276-F277," ")</f>
        <v xml:space="preserve"> </v>
      </c>
    </row>
    <row r="278" spans="2:7" ht="20.100000000000001" customHeight="1" x14ac:dyDescent="0.25">
      <c r="B278" s="128" t="str">
        <f>IF(ROW()-Fila_Títulos&gt;Número_de_Pagos," ",ROW()-Fila_Títulos)</f>
        <v xml:space="preserve"> </v>
      </c>
      <c r="C278" s="129" t="str">
        <f t="shared" si="8"/>
        <v xml:space="preserve"> </v>
      </c>
      <c r="D278" s="130" t="str">
        <f ca="1">IF(Saldo_Préstamo*Datos_Ingresados,Pago," ")</f>
        <v xml:space="preserve"> </v>
      </c>
      <c r="E278" s="130" t="str">
        <f ca="1">IF(Saldo_Préstamo*Datos_Ingresados,Intereses," ")</f>
        <v xml:space="preserve"> </v>
      </c>
      <c r="F278" s="130" t="str">
        <f ca="1">IF(Saldo_Préstamo*Datos_Ingresados,Capital," ")</f>
        <v xml:space="preserve"> </v>
      </c>
      <c r="G278" s="131" t="str">
        <f t="shared" ca="1" si="9"/>
        <v xml:space="preserve"> </v>
      </c>
    </row>
    <row r="279" spans="2:7" ht="20.100000000000001" customHeight="1" x14ac:dyDescent="0.25">
      <c r="B279" s="128" t="str">
        <f>IF(ROW()-Fila_Títulos&gt;Número_de_Pagos," ",ROW()-Fila_Títulos)</f>
        <v xml:space="preserve"> </v>
      </c>
      <c r="C279" s="129" t="str">
        <f t="shared" si="8"/>
        <v xml:space="preserve"> </v>
      </c>
      <c r="D279" s="130" t="str">
        <f ca="1">IF(Saldo_Préstamo*Datos_Ingresados,Pago," ")</f>
        <v xml:space="preserve"> </v>
      </c>
      <c r="E279" s="130" t="str">
        <f ca="1">IF(Saldo_Préstamo*Datos_Ingresados,Intereses," ")</f>
        <v xml:space="preserve"> </v>
      </c>
      <c r="F279" s="130" t="str">
        <f ca="1">IF(Saldo_Préstamo*Datos_Ingresados,Capital," ")</f>
        <v xml:space="preserve"> </v>
      </c>
      <c r="G279" s="131" t="str">
        <f t="shared" ca="1" si="9"/>
        <v xml:space="preserve"> </v>
      </c>
    </row>
    <row r="280" spans="2:7" ht="20.100000000000001" customHeight="1" x14ac:dyDescent="0.25">
      <c r="B280" s="128" t="str">
        <f>IF(ROW()-Fila_Títulos&gt;Número_de_Pagos," ",ROW()-Fila_Títulos)</f>
        <v xml:space="preserve"> </v>
      </c>
      <c r="C280" s="129" t="str">
        <f t="shared" si="8"/>
        <v xml:space="preserve"> </v>
      </c>
      <c r="D280" s="130" t="str">
        <f ca="1">IF(Saldo_Préstamo*Datos_Ingresados,Pago," ")</f>
        <v xml:space="preserve"> </v>
      </c>
      <c r="E280" s="130" t="str">
        <f ca="1">IF(Saldo_Préstamo*Datos_Ingresados,Intereses," ")</f>
        <v xml:space="preserve"> </v>
      </c>
      <c r="F280" s="130" t="str">
        <f ca="1">IF(Saldo_Préstamo*Datos_Ingresados,Capital," ")</f>
        <v xml:space="preserve"> </v>
      </c>
      <c r="G280" s="131" t="str">
        <f t="shared" ca="1" si="9"/>
        <v xml:space="preserve"> </v>
      </c>
    </row>
    <row r="281" spans="2:7" ht="20.100000000000001" customHeight="1" x14ac:dyDescent="0.25">
      <c r="B281" s="128" t="str">
        <f>IF(ROW()-Fila_Títulos&gt;Número_de_Pagos," ",ROW()-Fila_Títulos)</f>
        <v xml:space="preserve"> </v>
      </c>
      <c r="C281" s="129" t="str">
        <f t="shared" si="8"/>
        <v xml:space="preserve"> </v>
      </c>
      <c r="D281" s="130" t="str">
        <f ca="1">IF(Saldo_Préstamo*Datos_Ingresados,Pago," ")</f>
        <v xml:space="preserve"> </v>
      </c>
      <c r="E281" s="130" t="str">
        <f ca="1">IF(Saldo_Préstamo*Datos_Ingresados,Intereses," ")</f>
        <v xml:space="preserve"> </v>
      </c>
      <c r="F281" s="130" t="str">
        <f ca="1">IF(Saldo_Préstamo*Datos_Ingresados,Capital," ")</f>
        <v xml:space="preserve"> </v>
      </c>
      <c r="G281" s="131" t="str">
        <f t="shared" ca="1" si="9"/>
        <v xml:space="preserve"> </v>
      </c>
    </row>
    <row r="282" spans="2:7" ht="20.100000000000001" customHeight="1" x14ac:dyDescent="0.25">
      <c r="B282" s="128" t="str">
        <f>IF(ROW()-Fila_Títulos&gt;Número_de_Pagos," ",ROW()-Fila_Títulos)</f>
        <v xml:space="preserve"> </v>
      </c>
      <c r="C282" s="129" t="str">
        <f t="shared" si="8"/>
        <v xml:space="preserve"> </v>
      </c>
      <c r="D282" s="130" t="str">
        <f ca="1">IF(Saldo_Préstamo*Datos_Ingresados,Pago," ")</f>
        <v xml:space="preserve"> </v>
      </c>
      <c r="E282" s="130" t="str">
        <f ca="1">IF(Saldo_Préstamo*Datos_Ingresados,Intereses," ")</f>
        <v xml:space="preserve"> </v>
      </c>
      <c r="F282" s="130" t="str">
        <f ca="1">IF(Saldo_Préstamo*Datos_Ingresados,Capital," ")</f>
        <v xml:space="preserve"> </v>
      </c>
      <c r="G282" s="131" t="str">
        <f t="shared" ca="1" si="9"/>
        <v xml:space="preserve"> </v>
      </c>
    </row>
    <row r="283" spans="2:7" ht="20.100000000000001" customHeight="1" x14ac:dyDescent="0.25">
      <c r="B283" s="128" t="str">
        <f>IF(ROW()-Fila_Títulos&gt;Número_de_Pagos," ",ROW()-Fila_Títulos)</f>
        <v xml:space="preserve"> </v>
      </c>
      <c r="C283" s="129" t="str">
        <f t="shared" si="8"/>
        <v xml:space="preserve"> </v>
      </c>
      <c r="D283" s="130" t="str">
        <f ca="1">IF(Saldo_Préstamo*Datos_Ingresados,Pago," ")</f>
        <v xml:space="preserve"> </v>
      </c>
      <c r="E283" s="130" t="str">
        <f ca="1">IF(Saldo_Préstamo*Datos_Ingresados,Intereses," ")</f>
        <v xml:space="preserve"> </v>
      </c>
      <c r="F283" s="130" t="str">
        <f ca="1">IF(Saldo_Préstamo*Datos_Ingresados,Capital," ")</f>
        <v xml:space="preserve"> </v>
      </c>
      <c r="G283" s="131" t="str">
        <f t="shared" ca="1" si="9"/>
        <v xml:space="preserve"> </v>
      </c>
    </row>
    <row r="284" spans="2:7" ht="20.100000000000001" customHeight="1" x14ac:dyDescent="0.25">
      <c r="B284" s="128" t="str">
        <f>IF(ROW()-Fila_Títulos&gt;Número_de_Pagos," ",ROW()-Fila_Títulos)</f>
        <v xml:space="preserve"> </v>
      </c>
      <c r="C284" s="129" t="str">
        <f t="shared" si="8"/>
        <v xml:space="preserve"> </v>
      </c>
      <c r="D284" s="130" t="str">
        <f ca="1">IF(Saldo_Préstamo*Datos_Ingresados,Pago," ")</f>
        <v xml:space="preserve"> </v>
      </c>
      <c r="E284" s="130" t="str">
        <f ca="1">IF(Saldo_Préstamo*Datos_Ingresados,Intereses," ")</f>
        <v xml:space="preserve"> </v>
      </c>
      <c r="F284" s="130" t="str">
        <f ca="1">IF(Saldo_Préstamo*Datos_Ingresados,Capital," ")</f>
        <v xml:space="preserve"> </v>
      </c>
      <c r="G284" s="131" t="str">
        <f t="shared" ca="1" si="9"/>
        <v xml:space="preserve"> </v>
      </c>
    </row>
    <row r="285" spans="2:7" ht="20.100000000000001" customHeight="1" x14ac:dyDescent="0.25">
      <c r="B285" s="128" t="str">
        <f>IF(ROW()-Fila_Títulos&gt;Número_de_Pagos," ",ROW()-Fila_Títulos)</f>
        <v xml:space="preserve"> </v>
      </c>
      <c r="C285" s="129" t="str">
        <f t="shared" si="8"/>
        <v xml:space="preserve"> </v>
      </c>
      <c r="D285" s="130" t="str">
        <f ca="1">IF(Saldo_Préstamo*Datos_Ingresados,Pago," ")</f>
        <v xml:space="preserve"> </v>
      </c>
      <c r="E285" s="130" t="str">
        <f ca="1">IF(Saldo_Préstamo*Datos_Ingresados,Intereses," ")</f>
        <v xml:space="preserve"> </v>
      </c>
      <c r="F285" s="130" t="str">
        <f ca="1">IF(Saldo_Préstamo*Datos_Ingresados,Capital," ")</f>
        <v xml:space="preserve"> </v>
      </c>
      <c r="G285" s="131" t="str">
        <f t="shared" ca="1" si="9"/>
        <v xml:space="preserve"> </v>
      </c>
    </row>
    <row r="286" spans="2:7" ht="20.100000000000001" customHeight="1" x14ac:dyDescent="0.25">
      <c r="B286" s="128" t="str">
        <f>IF(ROW()-Fila_Títulos&gt;Número_de_Pagos," ",ROW()-Fila_Títulos)</f>
        <v xml:space="preserve"> </v>
      </c>
      <c r="C286" s="129" t="str">
        <f t="shared" si="8"/>
        <v xml:space="preserve"> </v>
      </c>
      <c r="D286" s="130" t="str">
        <f ca="1">IF(Saldo_Préstamo*Datos_Ingresados,Pago," ")</f>
        <v xml:space="preserve"> </v>
      </c>
      <c r="E286" s="130" t="str">
        <f ca="1">IF(Saldo_Préstamo*Datos_Ingresados,Intereses," ")</f>
        <v xml:space="preserve"> </v>
      </c>
      <c r="F286" s="130" t="str">
        <f ca="1">IF(Saldo_Préstamo*Datos_Ingresados,Capital," ")</f>
        <v xml:space="preserve"> </v>
      </c>
      <c r="G286" s="131" t="str">
        <f t="shared" ca="1" si="9"/>
        <v xml:space="preserve"> </v>
      </c>
    </row>
    <row r="287" spans="2:7" ht="20.100000000000001" customHeight="1" x14ac:dyDescent="0.25">
      <c r="B287" s="128" t="str">
        <f>IF(ROW()-Fila_Títulos&gt;Número_de_Pagos," ",ROW()-Fila_Títulos)</f>
        <v xml:space="preserve"> </v>
      </c>
      <c r="C287" s="129" t="str">
        <f t="shared" si="8"/>
        <v xml:space="preserve"> </v>
      </c>
      <c r="D287" s="130" t="str">
        <f ca="1">IF(Saldo_Préstamo*Datos_Ingresados,Pago," ")</f>
        <v xml:space="preserve"> </v>
      </c>
      <c r="E287" s="130" t="str">
        <f ca="1">IF(Saldo_Préstamo*Datos_Ingresados,Intereses," ")</f>
        <v xml:space="preserve"> </v>
      </c>
      <c r="F287" s="130" t="str">
        <f ca="1">IF(Saldo_Préstamo*Datos_Ingresados,Capital," ")</f>
        <v xml:space="preserve"> </v>
      </c>
      <c r="G287" s="131" t="str">
        <f t="shared" ca="1" si="9"/>
        <v xml:space="preserve"> </v>
      </c>
    </row>
    <row r="288" spans="2:7" ht="20.100000000000001" customHeight="1" x14ac:dyDescent="0.25">
      <c r="B288" s="128" t="str">
        <f>IF(ROW()-Fila_Títulos&gt;Número_de_Pagos," ",ROW()-Fila_Títulos)</f>
        <v xml:space="preserve"> </v>
      </c>
      <c r="C288" s="129" t="str">
        <f t="shared" si="8"/>
        <v xml:space="preserve"> </v>
      </c>
      <c r="D288" s="130" t="str">
        <f ca="1">IF(Saldo_Préstamo*Datos_Ingresados,Pago," ")</f>
        <v xml:space="preserve"> </v>
      </c>
      <c r="E288" s="130" t="str">
        <f ca="1">IF(Saldo_Préstamo*Datos_Ingresados,Intereses," ")</f>
        <v xml:space="preserve"> </v>
      </c>
      <c r="F288" s="130" t="str">
        <f ca="1">IF(Saldo_Préstamo*Datos_Ingresados,Capital," ")</f>
        <v xml:space="preserve"> </v>
      </c>
      <c r="G288" s="131" t="str">
        <f t="shared" ca="1" si="9"/>
        <v xml:space="preserve"> </v>
      </c>
    </row>
    <row r="289" spans="2:7" ht="20.100000000000001" customHeight="1" x14ac:dyDescent="0.25">
      <c r="B289" s="128" t="str">
        <f>IF(ROW()-Fila_Títulos&gt;Número_de_Pagos," ",ROW()-Fila_Títulos)</f>
        <v xml:space="preserve"> </v>
      </c>
      <c r="C289" s="129" t="str">
        <f t="shared" si="8"/>
        <v xml:space="preserve"> </v>
      </c>
      <c r="D289" s="130" t="str">
        <f ca="1">IF(Saldo_Préstamo*Datos_Ingresados,Pago," ")</f>
        <v xml:space="preserve"> </v>
      </c>
      <c r="E289" s="130" t="str">
        <f ca="1">IF(Saldo_Préstamo*Datos_Ingresados,Intereses," ")</f>
        <v xml:space="preserve"> </v>
      </c>
      <c r="F289" s="130" t="str">
        <f ca="1">IF(Saldo_Préstamo*Datos_Ingresados,Capital," ")</f>
        <v xml:space="preserve"> </v>
      </c>
      <c r="G289" s="131" t="str">
        <f t="shared" ca="1" si="9"/>
        <v xml:space="preserve"> </v>
      </c>
    </row>
    <row r="290" spans="2:7" ht="20.100000000000001" customHeight="1" x14ac:dyDescent="0.25">
      <c r="B290" s="128" t="str">
        <f>IF(ROW()-Fila_Títulos&gt;Número_de_Pagos," ",ROW()-Fila_Títulos)</f>
        <v xml:space="preserve"> </v>
      </c>
      <c r="C290" s="129" t="str">
        <f t="shared" si="8"/>
        <v xml:space="preserve"> </v>
      </c>
      <c r="D290" s="130" t="str">
        <f ca="1">IF(Saldo_Préstamo*Datos_Ingresados,Pago," ")</f>
        <v xml:space="preserve"> </v>
      </c>
      <c r="E290" s="130" t="str">
        <f ca="1">IF(Saldo_Préstamo*Datos_Ingresados,Intereses," ")</f>
        <v xml:space="preserve"> </v>
      </c>
      <c r="F290" s="130" t="str">
        <f ca="1">IF(Saldo_Préstamo*Datos_Ingresados,Capital," ")</f>
        <v xml:space="preserve"> </v>
      </c>
      <c r="G290" s="131" t="str">
        <f t="shared" ca="1" si="9"/>
        <v xml:space="preserve"> </v>
      </c>
    </row>
    <row r="291" spans="2:7" ht="20.100000000000001" customHeight="1" x14ac:dyDescent="0.25">
      <c r="B291" s="128" t="str">
        <f>IF(ROW()-Fila_Títulos&gt;Número_de_Pagos," ",ROW()-Fila_Títulos)</f>
        <v xml:space="preserve"> </v>
      </c>
      <c r="C291" s="129" t="str">
        <f t="shared" si="8"/>
        <v xml:space="preserve"> </v>
      </c>
      <c r="D291" s="130" t="str">
        <f ca="1">IF(Saldo_Préstamo*Datos_Ingresados,Pago," ")</f>
        <v xml:space="preserve"> </v>
      </c>
      <c r="E291" s="130" t="str">
        <f ca="1">IF(Saldo_Préstamo*Datos_Ingresados,Intereses," ")</f>
        <v xml:space="preserve"> </v>
      </c>
      <c r="F291" s="130" t="str">
        <f ca="1">IF(Saldo_Préstamo*Datos_Ingresados,Capital," ")</f>
        <v xml:space="preserve"> </v>
      </c>
      <c r="G291" s="131" t="str">
        <f t="shared" ca="1" si="9"/>
        <v xml:space="preserve"> </v>
      </c>
    </row>
    <row r="292" spans="2:7" ht="20.100000000000001" customHeight="1" x14ac:dyDescent="0.25">
      <c r="B292" s="128" t="str">
        <f>IF(ROW()-Fila_Títulos&gt;Número_de_Pagos," ",ROW()-Fila_Títulos)</f>
        <v xml:space="preserve"> </v>
      </c>
      <c r="C292" s="129" t="str">
        <f t="shared" si="8"/>
        <v xml:space="preserve"> </v>
      </c>
      <c r="D292" s="130" t="str">
        <f ca="1">IF(Saldo_Préstamo*Datos_Ingresados,Pago," ")</f>
        <v xml:space="preserve"> </v>
      </c>
      <c r="E292" s="130" t="str">
        <f ca="1">IF(Saldo_Préstamo*Datos_Ingresados,Intereses," ")</f>
        <v xml:space="preserve"> </v>
      </c>
      <c r="F292" s="130" t="str">
        <f ca="1">IF(Saldo_Préstamo*Datos_Ingresados,Capital," ")</f>
        <v xml:space="preserve"> </v>
      </c>
      <c r="G292" s="131" t="str">
        <f t="shared" ca="1" si="9"/>
        <v xml:space="preserve"> </v>
      </c>
    </row>
    <row r="293" spans="2:7" ht="20.100000000000001" customHeight="1" x14ac:dyDescent="0.25">
      <c r="B293" s="128" t="str">
        <f>IF(ROW()-Fila_Títulos&gt;Número_de_Pagos," ",ROW()-Fila_Títulos)</f>
        <v xml:space="preserve"> </v>
      </c>
      <c r="C293" s="129" t="str">
        <f t="shared" si="8"/>
        <v xml:space="preserve"> </v>
      </c>
      <c r="D293" s="130" t="str">
        <f ca="1">IF(Saldo_Préstamo*Datos_Ingresados,Pago," ")</f>
        <v xml:space="preserve"> </v>
      </c>
      <c r="E293" s="130" t="str">
        <f ca="1">IF(Saldo_Préstamo*Datos_Ingresados,Intereses," ")</f>
        <v xml:space="preserve"> </v>
      </c>
      <c r="F293" s="130" t="str">
        <f ca="1">IF(Saldo_Préstamo*Datos_Ingresados,Capital," ")</f>
        <v xml:space="preserve"> </v>
      </c>
      <c r="G293" s="131" t="str">
        <f t="shared" ca="1" si="9"/>
        <v xml:space="preserve"> </v>
      </c>
    </row>
    <row r="294" spans="2:7" ht="20.100000000000001" customHeight="1" x14ac:dyDescent="0.25">
      <c r="B294" s="128" t="str">
        <f>IF(ROW()-Fila_Títulos&gt;Número_de_Pagos," ",ROW()-Fila_Títulos)</f>
        <v xml:space="preserve"> </v>
      </c>
      <c r="C294" s="129" t="str">
        <f t="shared" si="8"/>
        <v xml:space="preserve"> </v>
      </c>
      <c r="D294" s="130" t="str">
        <f ca="1">IF(Saldo_Préstamo*Datos_Ingresados,Pago," ")</f>
        <v xml:space="preserve"> </v>
      </c>
      <c r="E294" s="130" t="str">
        <f ca="1">IF(Saldo_Préstamo*Datos_Ingresados,Intereses," ")</f>
        <v xml:space="preserve"> </v>
      </c>
      <c r="F294" s="130" t="str">
        <f ca="1">IF(Saldo_Préstamo*Datos_Ingresados,Capital," ")</f>
        <v xml:space="preserve"> </v>
      </c>
      <c r="G294" s="131" t="str">
        <f t="shared" ca="1" si="9"/>
        <v xml:space="preserve"> </v>
      </c>
    </row>
    <row r="295" spans="2:7" ht="20.100000000000001" customHeight="1" x14ac:dyDescent="0.25">
      <c r="B295" s="128" t="str">
        <f>IF(ROW()-Fila_Títulos&gt;Número_de_Pagos," ",ROW()-Fila_Títulos)</f>
        <v xml:space="preserve"> </v>
      </c>
      <c r="C295" s="129" t="str">
        <f t="shared" si="8"/>
        <v xml:space="preserve"> </v>
      </c>
      <c r="D295" s="130" t="str">
        <f ca="1">IF(Saldo_Préstamo*Datos_Ingresados,Pago," ")</f>
        <v xml:space="preserve"> </v>
      </c>
      <c r="E295" s="130" t="str">
        <f ca="1">IF(Saldo_Préstamo*Datos_Ingresados,Intereses," ")</f>
        <v xml:space="preserve"> </v>
      </c>
      <c r="F295" s="130" t="str">
        <f ca="1">IF(Saldo_Préstamo*Datos_Ingresados,Capital," ")</f>
        <v xml:space="preserve"> </v>
      </c>
      <c r="G295" s="131" t="str">
        <f t="shared" ca="1" si="9"/>
        <v xml:space="preserve"> </v>
      </c>
    </row>
    <row r="296" spans="2:7" ht="20.100000000000001" customHeight="1" x14ac:dyDescent="0.25">
      <c r="B296" s="128" t="str">
        <f>IF(ROW()-Fila_Títulos&gt;Número_de_Pagos," ",ROW()-Fila_Títulos)</f>
        <v xml:space="preserve"> </v>
      </c>
      <c r="C296" s="129" t="str">
        <f t="shared" si="8"/>
        <v xml:space="preserve"> </v>
      </c>
      <c r="D296" s="130" t="str">
        <f ca="1">IF(Saldo_Préstamo*Datos_Ingresados,Pago," ")</f>
        <v xml:space="preserve"> </v>
      </c>
      <c r="E296" s="130" t="str">
        <f ca="1">IF(Saldo_Préstamo*Datos_Ingresados,Intereses," ")</f>
        <v xml:space="preserve"> </v>
      </c>
      <c r="F296" s="130" t="str">
        <f ca="1">IF(Saldo_Préstamo*Datos_Ingresados,Capital," ")</f>
        <v xml:space="preserve"> </v>
      </c>
      <c r="G296" s="131" t="str">
        <f t="shared" ca="1" si="9"/>
        <v xml:space="preserve"> </v>
      </c>
    </row>
    <row r="297" spans="2:7" ht="20.100000000000001" customHeight="1" x14ac:dyDescent="0.25">
      <c r="B297" s="128" t="str">
        <f>IF(ROW()-Fila_Títulos&gt;Número_de_Pagos," ",ROW()-Fila_Títulos)</f>
        <v xml:space="preserve"> </v>
      </c>
      <c r="C297" s="129" t="str">
        <f t="shared" si="8"/>
        <v xml:space="preserve"> </v>
      </c>
      <c r="D297" s="130" t="str">
        <f ca="1">IF(Saldo_Préstamo*Datos_Ingresados,Pago," ")</f>
        <v xml:space="preserve"> </v>
      </c>
      <c r="E297" s="130" t="str">
        <f ca="1">IF(Saldo_Préstamo*Datos_Ingresados,Intereses," ")</f>
        <v xml:space="preserve"> </v>
      </c>
      <c r="F297" s="130" t="str">
        <f ca="1">IF(Saldo_Préstamo*Datos_Ingresados,Capital," ")</f>
        <v xml:space="preserve"> </v>
      </c>
      <c r="G297" s="131" t="str">
        <f t="shared" ca="1" si="9"/>
        <v xml:space="preserve"> </v>
      </c>
    </row>
    <row r="298" spans="2:7" ht="20.100000000000001" customHeight="1" x14ac:dyDescent="0.25">
      <c r="B298" s="128" t="str">
        <f>IF(ROW()-Fila_Títulos&gt;Número_de_Pagos," ",ROW()-Fila_Títulos)</f>
        <v xml:space="preserve"> </v>
      </c>
      <c r="C298" s="129" t="str">
        <f t="shared" si="8"/>
        <v xml:space="preserve"> </v>
      </c>
      <c r="D298" s="130" t="str">
        <f ca="1">IF(Saldo_Préstamo*Datos_Ingresados,Pago," ")</f>
        <v xml:space="preserve"> </v>
      </c>
      <c r="E298" s="130" t="str">
        <f ca="1">IF(Saldo_Préstamo*Datos_Ingresados,Intereses," ")</f>
        <v xml:space="preserve"> </v>
      </c>
      <c r="F298" s="130" t="str">
        <f ca="1">IF(Saldo_Préstamo*Datos_Ingresados,Capital," ")</f>
        <v xml:space="preserve"> </v>
      </c>
      <c r="G298" s="131" t="str">
        <f t="shared" ca="1" si="9"/>
        <v xml:space="preserve"> </v>
      </c>
    </row>
    <row r="299" spans="2:7" ht="20.100000000000001" customHeight="1" x14ac:dyDescent="0.25">
      <c r="B299" s="128" t="str">
        <f>IF(ROW()-Fila_Títulos&gt;Número_de_Pagos," ",ROW()-Fila_Títulos)</f>
        <v xml:space="preserve"> </v>
      </c>
      <c r="C299" s="129" t="str">
        <f t="shared" si="8"/>
        <v xml:space="preserve"> </v>
      </c>
      <c r="D299" s="130" t="str">
        <f ca="1">IF(Saldo_Préstamo*Datos_Ingresados,Pago," ")</f>
        <v xml:space="preserve"> </v>
      </c>
      <c r="E299" s="130" t="str">
        <f ca="1">IF(Saldo_Préstamo*Datos_Ingresados,Intereses," ")</f>
        <v xml:space="preserve"> </v>
      </c>
      <c r="F299" s="130" t="str">
        <f ca="1">IF(Saldo_Préstamo*Datos_Ingresados,Capital," ")</f>
        <v xml:space="preserve"> </v>
      </c>
      <c r="G299" s="131" t="str">
        <f t="shared" ca="1" si="9"/>
        <v xml:space="preserve"> </v>
      </c>
    </row>
    <row r="300" spans="2:7" ht="20.100000000000001" customHeight="1" x14ac:dyDescent="0.25">
      <c r="B300" s="128" t="str">
        <f>IF(ROW()-Fila_Títulos&gt;Número_de_Pagos," ",ROW()-Fila_Títulos)</f>
        <v xml:space="preserve"> </v>
      </c>
      <c r="C300" s="129" t="str">
        <f t="shared" si="8"/>
        <v xml:space="preserve"> </v>
      </c>
      <c r="D300" s="130" t="str">
        <f ca="1">IF(Saldo_Préstamo*Datos_Ingresados,Pago," ")</f>
        <v xml:space="preserve"> </v>
      </c>
      <c r="E300" s="130" t="str">
        <f ca="1">IF(Saldo_Préstamo*Datos_Ingresados,Intereses," ")</f>
        <v xml:space="preserve"> </v>
      </c>
      <c r="F300" s="130" t="str">
        <f ca="1">IF(Saldo_Préstamo*Datos_Ingresados,Capital," ")</f>
        <v xml:space="preserve"> </v>
      </c>
      <c r="G300" s="131" t="str">
        <f t="shared" ca="1" si="9"/>
        <v xml:space="preserve"> </v>
      </c>
    </row>
    <row r="301" spans="2:7" ht="20.100000000000001" customHeight="1" x14ac:dyDescent="0.25">
      <c r="B301" s="128" t="str">
        <f>IF(ROW()-Fila_Títulos&gt;Número_de_Pagos," ",ROW()-Fila_Títulos)</f>
        <v xml:space="preserve"> </v>
      </c>
      <c r="C301" s="129" t="str">
        <f t="shared" si="8"/>
        <v xml:space="preserve"> </v>
      </c>
      <c r="D301" s="130" t="str">
        <f ca="1">IF(Saldo_Préstamo*Datos_Ingresados,Pago," ")</f>
        <v xml:space="preserve"> </v>
      </c>
      <c r="E301" s="130" t="str">
        <f ca="1">IF(Saldo_Préstamo*Datos_Ingresados,Intereses," ")</f>
        <v xml:space="preserve"> </v>
      </c>
      <c r="F301" s="130" t="str">
        <f ca="1">IF(Saldo_Préstamo*Datos_Ingresados,Capital," ")</f>
        <v xml:space="preserve"> </v>
      </c>
      <c r="G301" s="131" t="str">
        <f t="shared" ca="1" si="9"/>
        <v xml:space="preserve"> </v>
      </c>
    </row>
    <row r="302" spans="2:7" ht="20.100000000000001" customHeight="1" x14ac:dyDescent="0.25">
      <c r="B302" s="128" t="str">
        <f>IF(ROW()-Fila_Títulos&gt;Número_de_Pagos," ",ROW()-Fila_Títulos)</f>
        <v xml:space="preserve"> </v>
      </c>
      <c r="C302" s="129" t="str">
        <f t="shared" si="8"/>
        <v xml:space="preserve"> </v>
      </c>
      <c r="D302" s="130" t="str">
        <f ca="1">IF(Saldo_Préstamo*Datos_Ingresados,Pago," ")</f>
        <v xml:space="preserve"> </v>
      </c>
      <c r="E302" s="130" t="str">
        <f ca="1">IF(Saldo_Préstamo*Datos_Ingresados,Intereses," ")</f>
        <v xml:space="preserve"> </v>
      </c>
      <c r="F302" s="130" t="str">
        <f ca="1">IF(Saldo_Préstamo*Datos_Ingresados,Capital," ")</f>
        <v xml:space="preserve"> </v>
      </c>
      <c r="G302" s="131" t="str">
        <f t="shared" ca="1" si="9"/>
        <v xml:space="preserve"> </v>
      </c>
    </row>
    <row r="303" spans="2:7" ht="20.100000000000001" customHeight="1" x14ac:dyDescent="0.25">
      <c r="B303" s="128" t="str">
        <f>IF(ROW()-Fila_Títulos&gt;Número_de_Pagos," ",ROW()-Fila_Títulos)</f>
        <v xml:space="preserve"> </v>
      </c>
      <c r="C303" s="129" t="str">
        <f t="shared" si="8"/>
        <v xml:space="preserve"> </v>
      </c>
      <c r="D303" s="130" t="str">
        <f ca="1">IF(Saldo_Préstamo*Datos_Ingresados,Pago," ")</f>
        <v xml:space="preserve"> </v>
      </c>
      <c r="E303" s="130" t="str">
        <f ca="1">IF(Saldo_Préstamo*Datos_Ingresados,Intereses," ")</f>
        <v xml:space="preserve"> </v>
      </c>
      <c r="F303" s="130" t="str">
        <f ca="1">IF(Saldo_Préstamo*Datos_Ingresados,Capital," ")</f>
        <v xml:space="preserve"> </v>
      </c>
      <c r="G303" s="131" t="str">
        <f t="shared" ca="1" si="9"/>
        <v xml:space="preserve"> </v>
      </c>
    </row>
    <row r="304" spans="2:7" ht="20.100000000000001" customHeight="1" x14ac:dyDescent="0.25">
      <c r="B304" s="128" t="str">
        <f>IF(ROW()-Fila_Títulos&gt;Número_de_Pagos," ",ROW()-Fila_Títulos)</f>
        <v xml:space="preserve"> </v>
      </c>
      <c r="C304" s="129" t="str">
        <f t="shared" si="8"/>
        <v xml:space="preserve"> </v>
      </c>
      <c r="D304" s="130" t="str">
        <f ca="1">IF(Saldo_Préstamo*Datos_Ingresados,Pago," ")</f>
        <v xml:space="preserve"> </v>
      </c>
      <c r="E304" s="130" t="str">
        <f ca="1">IF(Saldo_Préstamo*Datos_Ingresados,Intereses," ")</f>
        <v xml:space="preserve"> </v>
      </c>
      <c r="F304" s="130" t="str">
        <f ca="1">IF(Saldo_Préstamo*Datos_Ingresados,Capital," ")</f>
        <v xml:space="preserve"> </v>
      </c>
      <c r="G304" s="131" t="str">
        <f t="shared" ca="1" si="9"/>
        <v xml:space="preserve"> </v>
      </c>
    </row>
    <row r="305" spans="2:7" ht="20.100000000000001" customHeight="1" x14ac:dyDescent="0.25">
      <c r="B305" s="128" t="str">
        <f>IF(ROW()-Fila_Títulos&gt;Número_de_Pagos," ",ROW()-Fila_Títulos)</f>
        <v xml:space="preserve"> </v>
      </c>
      <c r="C305" s="129" t="str">
        <f t="shared" si="8"/>
        <v xml:space="preserve"> </v>
      </c>
      <c r="D305" s="130" t="str">
        <f ca="1">IF(Saldo_Préstamo*Datos_Ingresados,Pago," ")</f>
        <v xml:space="preserve"> </v>
      </c>
      <c r="E305" s="130" t="str">
        <f ca="1">IF(Saldo_Préstamo*Datos_Ingresados,Intereses," ")</f>
        <v xml:space="preserve"> </v>
      </c>
      <c r="F305" s="130" t="str">
        <f ca="1">IF(Saldo_Préstamo*Datos_Ingresados,Capital," ")</f>
        <v xml:space="preserve"> </v>
      </c>
      <c r="G305" s="131" t="str">
        <f t="shared" ca="1" si="9"/>
        <v xml:space="preserve"> </v>
      </c>
    </row>
    <row r="306" spans="2:7" ht="20.100000000000001" customHeight="1" x14ac:dyDescent="0.25">
      <c r="B306" s="128" t="str">
        <f>IF(ROW()-Fila_Títulos&gt;Número_de_Pagos," ",ROW()-Fila_Títulos)</f>
        <v xml:space="preserve"> </v>
      </c>
      <c r="C306" s="129" t="str">
        <f t="shared" si="8"/>
        <v xml:space="preserve"> </v>
      </c>
      <c r="D306" s="130" t="str">
        <f ca="1">IF(Saldo_Préstamo*Datos_Ingresados,Pago," ")</f>
        <v xml:space="preserve"> </v>
      </c>
      <c r="E306" s="130" t="str">
        <f ca="1">IF(Saldo_Préstamo*Datos_Ingresados,Intereses," ")</f>
        <v xml:space="preserve"> </v>
      </c>
      <c r="F306" s="130" t="str">
        <f ca="1">IF(Saldo_Préstamo*Datos_Ingresados,Capital," ")</f>
        <v xml:space="preserve"> </v>
      </c>
      <c r="G306" s="131" t="str">
        <f t="shared" ca="1" si="9"/>
        <v xml:space="preserve"> </v>
      </c>
    </row>
    <row r="307" spans="2:7" ht="20.100000000000001" customHeight="1" x14ac:dyDescent="0.25">
      <c r="B307" s="128" t="str">
        <f>IF(ROW()-Fila_Títulos&gt;Número_de_Pagos," ",ROW()-Fila_Títulos)</f>
        <v xml:space="preserve"> </v>
      </c>
      <c r="C307" s="129" t="str">
        <f t="shared" si="8"/>
        <v xml:space="preserve"> </v>
      </c>
      <c r="D307" s="130" t="str">
        <f ca="1">IF(Saldo_Préstamo*Datos_Ingresados,Pago," ")</f>
        <v xml:space="preserve"> </v>
      </c>
      <c r="E307" s="130" t="str">
        <f ca="1">IF(Saldo_Préstamo*Datos_Ingresados,Intereses," ")</f>
        <v xml:space="preserve"> </v>
      </c>
      <c r="F307" s="130" t="str">
        <f ca="1">IF(Saldo_Préstamo*Datos_Ingresados,Capital," ")</f>
        <v xml:space="preserve"> </v>
      </c>
      <c r="G307" s="131" t="str">
        <f t="shared" ca="1" si="9"/>
        <v xml:space="preserve"> </v>
      </c>
    </row>
    <row r="308" spans="2:7" ht="20.100000000000001" customHeight="1" x14ac:dyDescent="0.25">
      <c r="B308" s="128" t="str">
        <f>IF(ROW()-Fila_Títulos&gt;Número_de_Pagos," ",ROW()-Fila_Títulos)</f>
        <v xml:space="preserve"> </v>
      </c>
      <c r="C308" s="129" t="str">
        <f t="shared" si="8"/>
        <v xml:space="preserve"> </v>
      </c>
      <c r="D308" s="130" t="str">
        <f ca="1">IF(Saldo_Préstamo*Datos_Ingresados,Pago," ")</f>
        <v xml:space="preserve"> </v>
      </c>
      <c r="E308" s="130" t="str">
        <f ca="1">IF(Saldo_Préstamo*Datos_Ingresados,Intereses," ")</f>
        <v xml:space="preserve"> </v>
      </c>
      <c r="F308" s="130" t="str">
        <f ca="1">IF(Saldo_Préstamo*Datos_Ingresados,Capital," ")</f>
        <v xml:space="preserve"> </v>
      </c>
      <c r="G308" s="131" t="str">
        <f t="shared" ca="1" si="9"/>
        <v xml:space="preserve"> </v>
      </c>
    </row>
    <row r="309" spans="2:7" ht="20.100000000000001" customHeight="1" x14ac:dyDescent="0.25">
      <c r="B309" s="128" t="str">
        <f>IF(ROW()-Fila_Títulos&gt;Número_de_Pagos," ",ROW()-Fila_Títulos)</f>
        <v xml:space="preserve"> </v>
      </c>
      <c r="C309" s="129" t="str">
        <f t="shared" si="8"/>
        <v xml:space="preserve"> </v>
      </c>
      <c r="D309" s="130" t="str">
        <f ca="1">IF(Saldo_Préstamo*Datos_Ingresados,Pago," ")</f>
        <v xml:space="preserve"> </v>
      </c>
      <c r="E309" s="130" t="str">
        <f ca="1">IF(Saldo_Préstamo*Datos_Ingresados,Intereses," ")</f>
        <v xml:space="preserve"> </v>
      </c>
      <c r="F309" s="130" t="str">
        <f ca="1">IF(Saldo_Préstamo*Datos_Ingresados,Capital," ")</f>
        <v xml:space="preserve"> </v>
      </c>
      <c r="G309" s="131" t="str">
        <f t="shared" ca="1" si="9"/>
        <v xml:space="preserve"> </v>
      </c>
    </row>
    <row r="310" spans="2:7" ht="20.100000000000001" customHeight="1" x14ac:dyDescent="0.25">
      <c r="B310" s="128" t="str">
        <f>IF(ROW()-Fila_Títulos&gt;Número_de_Pagos," ",ROW()-Fila_Títulos)</f>
        <v xml:space="preserve"> </v>
      </c>
      <c r="C310" s="129" t="str">
        <f t="shared" si="8"/>
        <v xml:space="preserve"> </v>
      </c>
      <c r="D310" s="130" t="str">
        <f ca="1">IF(Saldo_Préstamo*Datos_Ingresados,Pago," ")</f>
        <v xml:space="preserve"> </v>
      </c>
      <c r="E310" s="130" t="str">
        <f ca="1">IF(Saldo_Préstamo*Datos_Ingresados,Intereses," ")</f>
        <v xml:space="preserve"> </v>
      </c>
      <c r="F310" s="130" t="str">
        <f ca="1">IF(Saldo_Préstamo*Datos_Ingresados,Capital," ")</f>
        <v xml:space="preserve"> </v>
      </c>
      <c r="G310" s="131" t="str">
        <f t="shared" ca="1" si="9"/>
        <v xml:space="preserve"> </v>
      </c>
    </row>
    <row r="311" spans="2:7" ht="20.100000000000001" customHeight="1" x14ac:dyDescent="0.25">
      <c r="B311" s="128" t="str">
        <f>IF(ROW()-Fila_Títulos&gt;Número_de_Pagos," ",ROW()-Fila_Títulos)</f>
        <v xml:space="preserve"> </v>
      </c>
      <c r="C311" s="129" t="str">
        <f t="shared" si="8"/>
        <v xml:space="preserve"> </v>
      </c>
      <c r="D311" s="130" t="str">
        <f ca="1">IF(Saldo_Préstamo*Datos_Ingresados,Pago," ")</f>
        <v xml:space="preserve"> </v>
      </c>
      <c r="E311" s="130" t="str">
        <f ca="1">IF(Saldo_Préstamo*Datos_Ingresados,Intereses," ")</f>
        <v xml:space="preserve"> </v>
      </c>
      <c r="F311" s="130" t="str">
        <f ca="1">IF(Saldo_Préstamo*Datos_Ingresados,Capital," ")</f>
        <v xml:space="preserve"> </v>
      </c>
      <c r="G311" s="131" t="str">
        <f t="shared" ca="1" si="9"/>
        <v xml:space="preserve"> </v>
      </c>
    </row>
    <row r="312" spans="2:7" ht="20.100000000000001" customHeight="1" x14ac:dyDescent="0.25">
      <c r="B312" s="128" t="str">
        <f>IF(ROW()-Fila_Títulos&gt;Número_de_Pagos," ",ROW()-Fila_Títulos)</f>
        <v xml:space="preserve"> </v>
      </c>
      <c r="C312" s="129" t="str">
        <f t="shared" si="8"/>
        <v xml:space="preserve"> </v>
      </c>
      <c r="D312" s="130" t="str">
        <f ca="1">IF(Saldo_Préstamo*Datos_Ingresados,Pago," ")</f>
        <v xml:space="preserve"> </v>
      </c>
      <c r="E312" s="130" t="str">
        <f ca="1">IF(Saldo_Préstamo*Datos_Ingresados,Intereses," ")</f>
        <v xml:space="preserve"> </v>
      </c>
      <c r="F312" s="130" t="str">
        <f ca="1">IF(Saldo_Préstamo*Datos_Ingresados,Capital," ")</f>
        <v xml:space="preserve"> </v>
      </c>
      <c r="G312" s="131" t="str">
        <f t="shared" ca="1" si="9"/>
        <v xml:space="preserve"> </v>
      </c>
    </row>
    <row r="313" spans="2:7" ht="20.100000000000001" customHeight="1" x14ac:dyDescent="0.25">
      <c r="B313" s="128" t="str">
        <f>IF(ROW()-Fila_Títulos&gt;Número_de_Pagos," ",ROW()-Fila_Títulos)</f>
        <v xml:space="preserve"> </v>
      </c>
      <c r="C313" s="129" t="str">
        <f t="shared" si="8"/>
        <v xml:space="preserve"> </v>
      </c>
      <c r="D313" s="130" t="str">
        <f ca="1">IF(Saldo_Préstamo*Datos_Ingresados,Pago," ")</f>
        <v xml:space="preserve"> </v>
      </c>
      <c r="E313" s="130" t="str">
        <f ca="1">IF(Saldo_Préstamo*Datos_Ingresados,Intereses," ")</f>
        <v xml:space="preserve"> </v>
      </c>
      <c r="F313" s="130" t="str">
        <f ca="1">IF(Saldo_Préstamo*Datos_Ingresados,Capital," ")</f>
        <v xml:space="preserve"> </v>
      </c>
      <c r="G313" s="131" t="str">
        <f t="shared" ca="1" si="9"/>
        <v xml:space="preserve"> </v>
      </c>
    </row>
    <row r="314" spans="2:7" ht="20.100000000000001" customHeight="1" x14ac:dyDescent="0.25">
      <c r="B314" s="128" t="str">
        <f>IF(ROW()-Fila_Títulos&gt;Número_de_Pagos," ",ROW()-Fila_Títulos)</f>
        <v xml:space="preserve"> </v>
      </c>
      <c r="C314" s="129" t="str">
        <f t="shared" si="8"/>
        <v xml:space="preserve"> </v>
      </c>
      <c r="D314" s="130" t="str">
        <f ca="1">IF(Saldo_Préstamo*Datos_Ingresados,Pago," ")</f>
        <v xml:space="preserve"> </v>
      </c>
      <c r="E314" s="130" t="str">
        <f ca="1">IF(Saldo_Préstamo*Datos_Ingresados,Intereses," ")</f>
        <v xml:space="preserve"> </v>
      </c>
      <c r="F314" s="130" t="str">
        <f ca="1">IF(Saldo_Préstamo*Datos_Ingresados,Capital," ")</f>
        <v xml:space="preserve"> </v>
      </c>
      <c r="G314" s="131" t="str">
        <f t="shared" ca="1" si="9"/>
        <v xml:space="preserve"> </v>
      </c>
    </row>
    <row r="315" spans="2:7" ht="20.100000000000001" customHeight="1" x14ac:dyDescent="0.25">
      <c r="B315" s="128" t="str">
        <f>IF(ROW()-Fila_Títulos&gt;Número_de_Pagos," ",ROW()-Fila_Títulos)</f>
        <v xml:space="preserve"> </v>
      </c>
      <c r="C315" s="129" t="str">
        <f t="shared" si="8"/>
        <v xml:space="preserve"> </v>
      </c>
      <c r="D315" s="130" t="str">
        <f ca="1">IF(Saldo_Préstamo*Datos_Ingresados,Pago," ")</f>
        <v xml:space="preserve"> </v>
      </c>
      <c r="E315" s="130" t="str">
        <f ca="1">IF(Saldo_Préstamo*Datos_Ingresados,Intereses," ")</f>
        <v xml:space="preserve"> </v>
      </c>
      <c r="F315" s="130" t="str">
        <f ca="1">IF(Saldo_Préstamo*Datos_Ingresados,Capital," ")</f>
        <v xml:space="preserve"> </v>
      </c>
      <c r="G315" s="131" t="str">
        <f t="shared" ca="1" si="9"/>
        <v xml:space="preserve"> </v>
      </c>
    </row>
    <row r="316" spans="2:7" ht="20.100000000000001" customHeight="1" x14ac:dyDescent="0.25">
      <c r="B316" s="128" t="str">
        <f>IF(ROW()-Fila_Títulos&gt;Número_de_Pagos," ",ROW()-Fila_Títulos)</f>
        <v xml:space="preserve"> </v>
      </c>
      <c r="C316" s="129" t="str">
        <f t="shared" si="8"/>
        <v xml:space="preserve"> </v>
      </c>
      <c r="D316" s="130" t="str">
        <f ca="1">IF(Saldo_Préstamo*Datos_Ingresados,Pago," ")</f>
        <v xml:space="preserve"> </v>
      </c>
      <c r="E316" s="130" t="str">
        <f ca="1">IF(Saldo_Préstamo*Datos_Ingresados,Intereses," ")</f>
        <v xml:space="preserve"> </v>
      </c>
      <c r="F316" s="130" t="str">
        <f ca="1">IF(Saldo_Préstamo*Datos_Ingresados,Capital," ")</f>
        <v xml:space="preserve"> </v>
      </c>
      <c r="G316" s="131" t="str">
        <f t="shared" ca="1" si="9"/>
        <v xml:space="preserve"> </v>
      </c>
    </row>
    <row r="317" spans="2:7" ht="20.100000000000001" customHeight="1" x14ac:dyDescent="0.25">
      <c r="B317" s="128" t="str">
        <f>IF(ROW()-Fila_Títulos&gt;Número_de_Pagos," ",ROW()-Fila_Títulos)</f>
        <v xml:space="preserve"> </v>
      </c>
      <c r="C317" s="129" t="str">
        <f t="shared" si="8"/>
        <v xml:space="preserve"> </v>
      </c>
      <c r="D317" s="130" t="str">
        <f ca="1">IF(Saldo_Préstamo*Datos_Ingresados,Pago," ")</f>
        <v xml:space="preserve"> </v>
      </c>
      <c r="E317" s="130" t="str">
        <f ca="1">IF(Saldo_Préstamo*Datos_Ingresados,Intereses," ")</f>
        <v xml:space="preserve"> </v>
      </c>
      <c r="F317" s="130" t="str">
        <f ca="1">IF(Saldo_Préstamo*Datos_Ingresados,Capital," ")</f>
        <v xml:space="preserve"> </v>
      </c>
      <c r="G317" s="131" t="str">
        <f t="shared" ca="1" si="9"/>
        <v xml:space="preserve"> </v>
      </c>
    </row>
    <row r="318" spans="2:7" ht="20.100000000000001" customHeight="1" x14ac:dyDescent="0.25">
      <c r="B318" s="128" t="str">
        <f>IF(ROW()-Fila_Títulos&gt;Número_de_Pagos," ",ROW()-Fila_Títulos)</f>
        <v xml:space="preserve"> </v>
      </c>
      <c r="C318" s="129" t="str">
        <f t="shared" si="8"/>
        <v xml:space="preserve"> </v>
      </c>
      <c r="D318" s="130" t="str">
        <f ca="1">IF(Saldo_Préstamo*Datos_Ingresados,Pago," ")</f>
        <v xml:space="preserve"> </v>
      </c>
      <c r="E318" s="130" t="str">
        <f ca="1">IF(Saldo_Préstamo*Datos_Ingresados,Intereses," ")</f>
        <v xml:space="preserve"> </v>
      </c>
      <c r="F318" s="130" t="str">
        <f ca="1">IF(Saldo_Préstamo*Datos_Ingresados,Capital," ")</f>
        <v xml:space="preserve"> </v>
      </c>
      <c r="G318" s="131" t="str">
        <f t="shared" ca="1" si="9"/>
        <v xml:space="preserve"> </v>
      </c>
    </row>
    <row r="319" spans="2:7" ht="20.100000000000001" customHeight="1" x14ac:dyDescent="0.25">
      <c r="B319" s="128" t="str">
        <f>IF(ROW()-Fila_Títulos&gt;Número_de_Pagos," ",ROW()-Fila_Títulos)</f>
        <v xml:space="preserve"> </v>
      </c>
      <c r="C319" s="129" t="str">
        <f t="shared" si="8"/>
        <v xml:space="preserve"> </v>
      </c>
      <c r="D319" s="130" t="str">
        <f ca="1">IF(Saldo_Préstamo*Datos_Ingresados,Pago," ")</f>
        <v xml:space="preserve"> </v>
      </c>
      <c r="E319" s="130" t="str">
        <f ca="1">IF(Saldo_Préstamo*Datos_Ingresados,Intereses," ")</f>
        <v xml:space="preserve"> </v>
      </c>
      <c r="F319" s="130" t="str">
        <f ca="1">IF(Saldo_Préstamo*Datos_Ingresados,Capital," ")</f>
        <v xml:space="preserve"> </v>
      </c>
      <c r="G319" s="131" t="str">
        <f t="shared" ca="1" si="9"/>
        <v xml:space="preserve"> </v>
      </c>
    </row>
    <row r="320" spans="2:7" ht="20.100000000000001" customHeight="1" x14ac:dyDescent="0.25">
      <c r="B320" s="128" t="str">
        <f>IF(ROW()-Fila_Títulos&gt;Número_de_Pagos," ",ROW()-Fila_Títulos)</f>
        <v xml:space="preserve"> </v>
      </c>
      <c r="C320" s="129" t="str">
        <f t="shared" si="8"/>
        <v xml:space="preserve"> </v>
      </c>
      <c r="D320" s="130" t="str">
        <f ca="1">IF(Saldo_Préstamo*Datos_Ingresados,Pago," ")</f>
        <v xml:space="preserve"> </v>
      </c>
      <c r="E320" s="130" t="str">
        <f ca="1">IF(Saldo_Préstamo*Datos_Ingresados,Intereses," ")</f>
        <v xml:space="preserve"> </v>
      </c>
      <c r="F320" s="130" t="str">
        <f ca="1">IF(Saldo_Préstamo*Datos_Ingresados,Capital," ")</f>
        <v xml:space="preserve"> </v>
      </c>
      <c r="G320" s="131" t="str">
        <f t="shared" ca="1" si="9"/>
        <v xml:space="preserve"> </v>
      </c>
    </row>
    <row r="321" spans="2:7" ht="20.100000000000001" customHeight="1" x14ac:dyDescent="0.25">
      <c r="B321" s="128" t="str">
        <f>IF(ROW()-Fila_Títulos&gt;Número_de_Pagos," ",ROW()-Fila_Títulos)</f>
        <v xml:space="preserve"> </v>
      </c>
      <c r="C321" s="129" t="str">
        <f t="shared" si="8"/>
        <v xml:space="preserve"> </v>
      </c>
      <c r="D321" s="130" t="str">
        <f ca="1">IF(Saldo_Préstamo*Datos_Ingresados,Pago," ")</f>
        <v xml:space="preserve"> </v>
      </c>
      <c r="E321" s="130" t="str">
        <f ca="1">IF(Saldo_Préstamo*Datos_Ingresados,Intereses," ")</f>
        <v xml:space="preserve"> </v>
      </c>
      <c r="F321" s="130" t="str">
        <f ca="1">IF(Saldo_Préstamo*Datos_Ingresados,Capital," ")</f>
        <v xml:space="preserve"> </v>
      </c>
      <c r="G321" s="131" t="str">
        <f t="shared" ca="1" si="9"/>
        <v xml:space="preserve"> </v>
      </c>
    </row>
    <row r="322" spans="2:7" ht="20.100000000000001" customHeight="1" x14ac:dyDescent="0.25">
      <c r="B322" s="128" t="str">
        <f>IF(ROW()-Fila_Títulos&gt;Número_de_Pagos," ",ROW()-Fila_Títulos)</f>
        <v xml:space="preserve"> </v>
      </c>
      <c r="C322" s="129" t="str">
        <f t="shared" si="8"/>
        <v xml:space="preserve"> </v>
      </c>
      <c r="D322" s="130" t="str">
        <f ca="1">IF(Saldo_Préstamo*Datos_Ingresados,Pago," ")</f>
        <v xml:space="preserve"> </v>
      </c>
      <c r="E322" s="130" t="str">
        <f ca="1">IF(Saldo_Préstamo*Datos_Ingresados,Intereses," ")</f>
        <v xml:space="preserve"> </v>
      </c>
      <c r="F322" s="130" t="str">
        <f ca="1">IF(Saldo_Préstamo*Datos_Ingresados,Capital," ")</f>
        <v xml:space="preserve"> </v>
      </c>
      <c r="G322" s="131" t="str">
        <f t="shared" ca="1" si="9"/>
        <v xml:space="preserve"> </v>
      </c>
    </row>
    <row r="323" spans="2:7" ht="20.100000000000001" customHeight="1" x14ac:dyDescent="0.25">
      <c r="B323" s="128" t="str">
        <f>IF(ROW()-Fila_Títulos&gt;Número_de_Pagos," ",ROW()-Fila_Títulos)</f>
        <v xml:space="preserve"> </v>
      </c>
      <c r="C323" s="129" t="str">
        <f t="shared" si="8"/>
        <v xml:space="preserve"> </v>
      </c>
      <c r="D323" s="130" t="str">
        <f ca="1">IF(Saldo_Préstamo*Datos_Ingresados,Pago," ")</f>
        <v xml:space="preserve"> </v>
      </c>
      <c r="E323" s="130" t="str">
        <f ca="1">IF(Saldo_Préstamo*Datos_Ingresados,Intereses," ")</f>
        <v xml:space="preserve"> </v>
      </c>
      <c r="F323" s="130" t="str">
        <f ca="1">IF(Saldo_Préstamo*Datos_Ingresados,Capital," ")</f>
        <v xml:space="preserve"> </v>
      </c>
      <c r="G323" s="131" t="str">
        <f t="shared" ca="1" si="9"/>
        <v xml:space="preserve"> </v>
      </c>
    </row>
    <row r="324" spans="2:7" ht="20.100000000000001" customHeight="1" x14ac:dyDescent="0.25">
      <c r="B324" s="128" t="str">
        <f>IF(ROW()-Fila_Títulos&gt;Número_de_Pagos," ",ROW()-Fila_Títulos)</f>
        <v xml:space="preserve"> </v>
      </c>
      <c r="C324" s="129" t="str">
        <f t="shared" si="8"/>
        <v xml:space="preserve"> </v>
      </c>
      <c r="D324" s="130" t="str">
        <f ca="1">IF(Saldo_Préstamo*Datos_Ingresados,Pago," ")</f>
        <v xml:space="preserve"> </v>
      </c>
      <c r="E324" s="130" t="str">
        <f ca="1">IF(Saldo_Préstamo*Datos_Ingresados,Intereses," ")</f>
        <v xml:space="preserve"> </v>
      </c>
      <c r="F324" s="130" t="str">
        <f ca="1">IF(Saldo_Préstamo*Datos_Ingresados,Capital," ")</f>
        <v xml:space="preserve"> </v>
      </c>
      <c r="G324" s="131" t="str">
        <f t="shared" ca="1" si="9"/>
        <v xml:space="preserve"> </v>
      </c>
    </row>
    <row r="325" spans="2:7" ht="20.100000000000001" customHeight="1" x14ac:dyDescent="0.25">
      <c r="B325" s="128" t="str">
        <f>IF(ROW()-Fila_Títulos&gt;Número_de_Pagos," ",ROW()-Fila_Títulos)</f>
        <v xml:space="preserve"> </v>
      </c>
      <c r="C325" s="129" t="str">
        <f t="shared" si="8"/>
        <v xml:space="preserve"> </v>
      </c>
      <c r="D325" s="130" t="str">
        <f ca="1">IF(Saldo_Préstamo*Datos_Ingresados,Pago," ")</f>
        <v xml:space="preserve"> </v>
      </c>
      <c r="E325" s="130" t="str">
        <f ca="1">IF(Saldo_Préstamo*Datos_Ingresados,Intereses," ")</f>
        <v xml:space="preserve"> </v>
      </c>
      <c r="F325" s="130" t="str">
        <f ca="1">IF(Saldo_Préstamo*Datos_Ingresados,Capital," ")</f>
        <v xml:space="preserve"> </v>
      </c>
      <c r="G325" s="131" t="str">
        <f t="shared" ca="1" si="9"/>
        <v xml:space="preserve"> </v>
      </c>
    </row>
    <row r="326" spans="2:7" ht="20.100000000000001" customHeight="1" x14ac:dyDescent="0.25">
      <c r="B326" s="128" t="str">
        <f>IF(ROW()-Fila_Títulos&gt;Número_de_Pagos," ",ROW()-Fila_Títulos)</f>
        <v xml:space="preserve"> </v>
      </c>
      <c r="C326" s="129" t="str">
        <f t="shared" si="8"/>
        <v xml:space="preserve"> </v>
      </c>
      <c r="D326" s="130" t="str">
        <f ca="1">IF(Saldo_Préstamo*Datos_Ingresados,Pago," ")</f>
        <v xml:space="preserve"> </v>
      </c>
      <c r="E326" s="130" t="str">
        <f ca="1">IF(Saldo_Préstamo*Datos_Ingresados,Intereses," ")</f>
        <v xml:space="preserve"> </v>
      </c>
      <c r="F326" s="130" t="str">
        <f ca="1">IF(Saldo_Préstamo*Datos_Ingresados,Capital," ")</f>
        <v xml:space="preserve"> </v>
      </c>
      <c r="G326" s="131" t="str">
        <f t="shared" ca="1" si="9"/>
        <v xml:space="preserve"> </v>
      </c>
    </row>
    <row r="327" spans="2:7" ht="20.100000000000001" customHeight="1" x14ac:dyDescent="0.25">
      <c r="B327" s="128" t="str">
        <f>IF(ROW()-Fila_Títulos&gt;Número_de_Pagos," ",ROW()-Fila_Títulos)</f>
        <v xml:space="preserve"> </v>
      </c>
      <c r="C327" s="129" t="str">
        <f t="shared" si="8"/>
        <v xml:space="preserve"> </v>
      </c>
      <c r="D327" s="130" t="str">
        <f ca="1">IF(Saldo_Préstamo*Datos_Ingresados,Pago," ")</f>
        <v xml:space="preserve"> </v>
      </c>
      <c r="E327" s="130" t="str">
        <f ca="1">IF(Saldo_Préstamo*Datos_Ingresados,Intereses," ")</f>
        <v xml:space="preserve"> </v>
      </c>
      <c r="F327" s="130" t="str">
        <f ca="1">IF(Saldo_Préstamo*Datos_Ingresados,Capital," ")</f>
        <v xml:space="preserve"> </v>
      </c>
      <c r="G327" s="131" t="str">
        <f t="shared" ca="1" si="9"/>
        <v xml:space="preserve"> </v>
      </c>
    </row>
    <row r="328" spans="2:7" ht="20.100000000000001" customHeight="1" x14ac:dyDescent="0.25">
      <c r="B328" s="128" t="str">
        <f>IF(ROW()-Fila_Títulos&gt;Número_de_Pagos," ",ROW()-Fila_Títulos)</f>
        <v xml:space="preserve"> </v>
      </c>
      <c r="C328" s="129" t="str">
        <f t="shared" si="8"/>
        <v xml:space="preserve"> </v>
      </c>
      <c r="D328" s="130" t="str">
        <f ca="1">IF(Saldo_Préstamo*Datos_Ingresados,Pago," ")</f>
        <v xml:space="preserve"> </v>
      </c>
      <c r="E328" s="130" t="str">
        <f ca="1">IF(Saldo_Préstamo*Datos_Ingresados,Intereses," ")</f>
        <v xml:space="preserve"> </v>
      </c>
      <c r="F328" s="130" t="str">
        <f ca="1">IF(Saldo_Préstamo*Datos_Ingresados,Capital," ")</f>
        <v xml:space="preserve"> </v>
      </c>
      <c r="G328" s="131" t="str">
        <f t="shared" ca="1" si="9"/>
        <v xml:space="preserve"> </v>
      </c>
    </row>
    <row r="329" spans="2:7" ht="20.100000000000001" customHeight="1" x14ac:dyDescent="0.25">
      <c r="B329" s="128" t="str">
        <f>IF(ROW()-Fila_Títulos&gt;Número_de_Pagos," ",ROW()-Fila_Títulos)</f>
        <v xml:space="preserve"> </v>
      </c>
      <c r="C329" s="129" t="str">
        <f t="shared" si="8"/>
        <v xml:space="preserve"> </v>
      </c>
      <c r="D329" s="130" t="str">
        <f ca="1">IF(Saldo_Préstamo*Datos_Ingresados,Pago," ")</f>
        <v xml:space="preserve"> </v>
      </c>
      <c r="E329" s="130" t="str">
        <f ca="1">IF(Saldo_Préstamo*Datos_Ingresados,Intereses," ")</f>
        <v xml:space="preserve"> </v>
      </c>
      <c r="F329" s="130" t="str">
        <f ca="1">IF(Saldo_Préstamo*Datos_Ingresados,Capital," ")</f>
        <v xml:space="preserve"> </v>
      </c>
      <c r="G329" s="131" t="str">
        <f t="shared" ca="1" si="9"/>
        <v xml:space="preserve"> </v>
      </c>
    </row>
    <row r="330" spans="2:7" ht="20.100000000000001" customHeight="1" x14ac:dyDescent="0.25">
      <c r="B330" s="128" t="str">
        <f>IF(ROW()-Fila_Títulos&gt;Número_de_Pagos," ",ROW()-Fila_Títulos)</f>
        <v xml:space="preserve"> </v>
      </c>
      <c r="C330" s="129" t="str">
        <f t="shared" si="8"/>
        <v xml:space="preserve"> </v>
      </c>
      <c r="D330" s="130" t="str">
        <f ca="1">IF(Saldo_Préstamo*Datos_Ingresados,Pago," ")</f>
        <v xml:space="preserve"> </v>
      </c>
      <c r="E330" s="130" t="str">
        <f ca="1">IF(Saldo_Préstamo*Datos_Ingresados,Intereses," ")</f>
        <v xml:space="preserve"> </v>
      </c>
      <c r="F330" s="130" t="str">
        <f ca="1">IF(Saldo_Préstamo*Datos_Ingresados,Capital," ")</f>
        <v xml:space="preserve"> </v>
      </c>
      <c r="G330" s="131" t="str">
        <f t="shared" ca="1" si="9"/>
        <v xml:space="preserve"> </v>
      </c>
    </row>
    <row r="331" spans="2:7" ht="20.100000000000001" customHeight="1" x14ac:dyDescent="0.25">
      <c r="B331" s="128" t="str">
        <f>IF(ROW()-Fila_Títulos&gt;Número_de_Pagos," ",ROW()-Fila_Títulos)</f>
        <v xml:space="preserve"> </v>
      </c>
      <c r="C331" s="129" t="str">
        <f t="shared" si="8"/>
        <v xml:space="preserve"> </v>
      </c>
      <c r="D331" s="130" t="str">
        <f ca="1">IF(Saldo_Préstamo*Datos_Ingresados,Pago," ")</f>
        <v xml:space="preserve"> </v>
      </c>
      <c r="E331" s="130" t="str">
        <f ca="1">IF(Saldo_Préstamo*Datos_Ingresados,Intereses," ")</f>
        <v xml:space="preserve"> </v>
      </c>
      <c r="F331" s="130" t="str">
        <f ca="1">IF(Saldo_Préstamo*Datos_Ingresados,Capital," ")</f>
        <v xml:space="preserve"> </v>
      </c>
      <c r="G331" s="131" t="str">
        <f t="shared" ca="1" si="9"/>
        <v xml:space="preserve"> </v>
      </c>
    </row>
    <row r="332" spans="2:7" ht="20.100000000000001" customHeight="1" x14ac:dyDescent="0.25">
      <c r="B332" s="128" t="str">
        <f>IF(ROW()-Fila_Títulos&gt;Número_de_Pagos," ",ROW()-Fila_Títulos)</f>
        <v xml:space="preserve"> </v>
      </c>
      <c r="C332" s="129" t="str">
        <f t="shared" si="8"/>
        <v xml:space="preserve"> </v>
      </c>
      <c r="D332" s="130" t="str">
        <f ca="1">IF(Saldo_Préstamo*Datos_Ingresados,Pago," ")</f>
        <v xml:space="preserve"> </v>
      </c>
      <c r="E332" s="130" t="str">
        <f ca="1">IF(Saldo_Préstamo*Datos_Ingresados,Intereses," ")</f>
        <v xml:space="preserve"> </v>
      </c>
      <c r="F332" s="130" t="str">
        <f ca="1">IF(Saldo_Préstamo*Datos_Ingresados,Capital," ")</f>
        <v xml:space="preserve"> </v>
      </c>
      <c r="G332" s="131" t="str">
        <f t="shared" ca="1" si="9"/>
        <v xml:space="preserve"> </v>
      </c>
    </row>
    <row r="333" spans="2:7" ht="20.100000000000001" customHeight="1" x14ac:dyDescent="0.25">
      <c r="B333" s="128" t="str">
        <f>IF(ROW()-Fila_Títulos&gt;Número_de_Pagos," ",ROW()-Fila_Títulos)</f>
        <v xml:space="preserve"> </v>
      </c>
      <c r="C333" s="129" t="str">
        <f t="shared" si="8"/>
        <v xml:space="preserve"> </v>
      </c>
      <c r="D333" s="130" t="str">
        <f ca="1">IF(Saldo_Préstamo*Datos_Ingresados,Pago," ")</f>
        <v xml:space="preserve"> </v>
      </c>
      <c r="E333" s="130" t="str">
        <f ca="1">IF(Saldo_Préstamo*Datos_Ingresados,Intereses," ")</f>
        <v xml:space="preserve"> </v>
      </c>
      <c r="F333" s="130" t="str">
        <f ca="1">IF(Saldo_Préstamo*Datos_Ingresados,Capital," ")</f>
        <v xml:space="preserve"> </v>
      </c>
      <c r="G333" s="131" t="str">
        <f t="shared" ca="1" si="9"/>
        <v xml:space="preserve"> </v>
      </c>
    </row>
    <row r="334" spans="2:7" ht="20.100000000000001" customHeight="1" x14ac:dyDescent="0.25">
      <c r="B334" s="128" t="str">
        <f>IF(ROW()-Fila_Títulos&gt;Número_de_Pagos," ",ROW()-Fila_Títulos)</f>
        <v xml:space="preserve"> </v>
      </c>
      <c r="C334" s="129" t="str">
        <f t="shared" si="8"/>
        <v xml:space="preserve"> </v>
      </c>
      <c r="D334" s="130" t="str">
        <f ca="1">IF(Saldo_Préstamo*Datos_Ingresados,Pago," ")</f>
        <v xml:space="preserve"> </v>
      </c>
      <c r="E334" s="130" t="str">
        <f ca="1">IF(Saldo_Préstamo*Datos_Ingresados,Intereses," ")</f>
        <v xml:space="preserve"> </v>
      </c>
      <c r="F334" s="130" t="str">
        <f ca="1">IF(Saldo_Préstamo*Datos_Ingresados,Capital," ")</f>
        <v xml:space="preserve"> </v>
      </c>
      <c r="G334" s="131" t="str">
        <f t="shared" ca="1" si="9"/>
        <v xml:space="preserve"> </v>
      </c>
    </row>
    <row r="335" spans="2:7" ht="20.100000000000001" customHeight="1" x14ac:dyDescent="0.25">
      <c r="B335" s="128" t="str">
        <f>IF(ROW()-Fila_Títulos&gt;Número_de_Pagos," ",ROW()-Fila_Títulos)</f>
        <v xml:space="preserve"> </v>
      </c>
      <c r="C335" s="129" t="str">
        <f t="shared" si="8"/>
        <v xml:space="preserve"> </v>
      </c>
      <c r="D335" s="130" t="str">
        <f ca="1">IF(Saldo_Préstamo*Datos_Ingresados,Pago," ")</f>
        <v xml:space="preserve"> </v>
      </c>
      <c r="E335" s="130" t="str">
        <f ca="1">IF(Saldo_Préstamo*Datos_Ingresados,Intereses," ")</f>
        <v xml:space="preserve"> </v>
      </c>
      <c r="F335" s="130" t="str">
        <f ca="1">IF(Saldo_Préstamo*Datos_Ingresados,Capital," ")</f>
        <v xml:space="preserve"> </v>
      </c>
      <c r="G335" s="131" t="str">
        <f t="shared" ca="1" si="9"/>
        <v xml:space="preserve"> </v>
      </c>
    </row>
    <row r="336" spans="2:7" ht="20.100000000000001" customHeight="1" x14ac:dyDescent="0.25">
      <c r="B336" s="128" t="str">
        <f>IF(ROW()-Fila_Títulos&gt;Número_de_Pagos," ",ROW()-Fila_Títulos)</f>
        <v xml:space="preserve"> </v>
      </c>
      <c r="C336" s="129" t="str">
        <f t="shared" si="8"/>
        <v xml:space="preserve"> </v>
      </c>
      <c r="D336" s="130" t="str">
        <f ca="1">IF(Saldo_Préstamo*Datos_Ingresados,Pago," ")</f>
        <v xml:space="preserve"> </v>
      </c>
      <c r="E336" s="130" t="str">
        <f ca="1">IF(Saldo_Préstamo*Datos_Ingresados,Intereses," ")</f>
        <v xml:space="preserve"> </v>
      </c>
      <c r="F336" s="130" t="str">
        <f ca="1">IF(Saldo_Préstamo*Datos_Ingresados,Capital," ")</f>
        <v xml:space="preserve"> </v>
      </c>
      <c r="G336" s="131" t="str">
        <f t="shared" ca="1" si="9"/>
        <v xml:space="preserve"> </v>
      </c>
    </row>
    <row r="337" spans="2:7" ht="20.100000000000001" customHeight="1" x14ac:dyDescent="0.25">
      <c r="B337" s="128" t="str">
        <f>IF(ROW()-Fila_Títulos&gt;Número_de_Pagos," ",ROW()-Fila_Títulos)</f>
        <v xml:space="preserve"> </v>
      </c>
      <c r="C337" s="129" t="str">
        <f t="shared" si="8"/>
        <v xml:space="preserve"> </v>
      </c>
      <c r="D337" s="130" t="str">
        <f ca="1">IF(Saldo_Préstamo*Datos_Ingresados,Pago," ")</f>
        <v xml:space="preserve"> </v>
      </c>
      <c r="E337" s="130" t="str">
        <f ca="1">IF(Saldo_Préstamo*Datos_Ingresados,Intereses," ")</f>
        <v xml:space="preserve"> </v>
      </c>
      <c r="F337" s="130" t="str">
        <f ca="1">IF(Saldo_Préstamo*Datos_Ingresados,Capital," ")</f>
        <v xml:space="preserve"> </v>
      </c>
      <c r="G337" s="131" t="str">
        <f t="shared" ca="1" si="9"/>
        <v xml:space="preserve"> </v>
      </c>
    </row>
    <row r="338" spans="2:7" ht="20.100000000000001" customHeight="1" x14ac:dyDescent="0.25">
      <c r="B338" s="128" t="str">
        <f>IF(ROW()-Fila_Títulos&gt;Número_de_Pagos," ",ROW()-Fila_Títulos)</f>
        <v xml:space="preserve"> </v>
      </c>
      <c r="C338" s="129" t="str">
        <f t="shared" si="8"/>
        <v xml:space="preserve"> </v>
      </c>
      <c r="D338" s="130" t="str">
        <f ca="1">IF(Saldo_Préstamo*Datos_Ingresados,Pago," ")</f>
        <v xml:space="preserve"> </v>
      </c>
      <c r="E338" s="130" t="str">
        <f ca="1">IF(Saldo_Préstamo*Datos_Ingresados,Intereses," ")</f>
        <v xml:space="preserve"> </v>
      </c>
      <c r="F338" s="130" t="str">
        <f ca="1">IF(Saldo_Préstamo*Datos_Ingresados,Capital," ")</f>
        <v xml:space="preserve"> </v>
      </c>
      <c r="G338" s="131" t="str">
        <f t="shared" ca="1" si="9"/>
        <v xml:space="preserve"> </v>
      </c>
    </row>
    <row r="339" spans="2:7" ht="20.100000000000001" customHeight="1" x14ac:dyDescent="0.25">
      <c r="B339" s="128" t="str">
        <f>IF(ROW()-Fila_Títulos&gt;Número_de_Pagos," ",ROW()-Fila_Títulos)</f>
        <v xml:space="preserve"> </v>
      </c>
      <c r="C339" s="129" t="str">
        <f t="shared" si="8"/>
        <v xml:space="preserve"> </v>
      </c>
      <c r="D339" s="130" t="str">
        <f ca="1">IF(Saldo_Préstamo*Datos_Ingresados,Pago," ")</f>
        <v xml:space="preserve"> </v>
      </c>
      <c r="E339" s="130" t="str">
        <f ca="1">IF(Saldo_Préstamo*Datos_Ingresados,Intereses," ")</f>
        <v xml:space="preserve"> </v>
      </c>
      <c r="F339" s="130" t="str">
        <f ca="1">IF(Saldo_Préstamo*Datos_Ingresados,Capital," ")</f>
        <v xml:space="preserve"> </v>
      </c>
      <c r="G339" s="131" t="str">
        <f t="shared" ca="1" si="9"/>
        <v xml:space="preserve"> </v>
      </c>
    </row>
    <row r="340" spans="2:7" ht="20.100000000000001" customHeight="1" x14ac:dyDescent="0.25">
      <c r="B340" s="128" t="str">
        <f>IF(ROW()-Fila_Títulos&gt;Número_de_Pagos," ",ROW()-Fila_Títulos)</f>
        <v xml:space="preserve"> </v>
      </c>
      <c r="C340" s="129" t="str">
        <f t="shared" si="8"/>
        <v xml:space="preserve"> </v>
      </c>
      <c r="D340" s="130" t="str">
        <f ca="1">IF(Saldo_Préstamo*Datos_Ingresados,Pago," ")</f>
        <v xml:space="preserve"> </v>
      </c>
      <c r="E340" s="130" t="str">
        <f ca="1">IF(Saldo_Préstamo*Datos_Ingresados,Intereses," ")</f>
        <v xml:space="preserve"> </v>
      </c>
      <c r="F340" s="130" t="str">
        <f ca="1">IF(Saldo_Préstamo*Datos_Ingresados,Capital," ")</f>
        <v xml:space="preserve"> </v>
      </c>
      <c r="G340" s="131" t="str">
        <f t="shared" ca="1" si="9"/>
        <v xml:space="preserve"> </v>
      </c>
    </row>
    <row r="341" spans="2:7" ht="20.100000000000001" customHeight="1" x14ac:dyDescent="0.25">
      <c r="B341" s="128" t="str">
        <f>IF(ROW()-Fila_Títulos&gt;Número_de_Pagos," ",ROW()-Fila_Títulos)</f>
        <v xml:space="preserve"> </v>
      </c>
      <c r="C341" s="129" t="str">
        <f t="shared" ref="C341:C404" si="10">IF(B340&gt;=Número_de_Pagos," ",IF(Capitalización="quincenal",C340+15,IF(Capitalización="mensual",C340+30,IF(Capitalización="bimestral",C340+60,IF(Capitalización="trimestral",C340+90,IF(Capitalización="semestral",C340+180,IF(Capitalización="anual",C340+365,)))))))</f>
        <v xml:space="preserve"> </v>
      </c>
      <c r="D341" s="130" t="str">
        <f ca="1">IF(Saldo_Préstamo*Datos_Ingresados,Pago," ")</f>
        <v xml:space="preserve"> </v>
      </c>
      <c r="E341" s="130" t="str">
        <f ca="1">IF(Saldo_Préstamo*Datos_Ingresados,Intereses," ")</f>
        <v xml:space="preserve"> </v>
      </c>
      <c r="F341" s="130" t="str">
        <f ca="1">IF(Saldo_Préstamo*Datos_Ingresados,Capital," ")</f>
        <v xml:space="preserve"> </v>
      </c>
      <c r="G341" s="131" t="str">
        <f t="shared" ref="G341:G404" ca="1" si="11">IFERROR(G340-F341," ")</f>
        <v xml:space="preserve"> </v>
      </c>
    </row>
    <row r="342" spans="2:7" ht="20.100000000000001" customHeight="1" x14ac:dyDescent="0.25">
      <c r="B342" s="128" t="str">
        <f>IF(ROW()-Fila_Títulos&gt;Número_de_Pagos," ",ROW()-Fila_Títulos)</f>
        <v xml:space="preserve"> </v>
      </c>
      <c r="C342" s="129" t="str">
        <f t="shared" si="10"/>
        <v xml:space="preserve"> </v>
      </c>
      <c r="D342" s="130" t="str">
        <f ca="1">IF(Saldo_Préstamo*Datos_Ingresados,Pago," ")</f>
        <v xml:space="preserve"> </v>
      </c>
      <c r="E342" s="130" t="str">
        <f ca="1">IF(Saldo_Préstamo*Datos_Ingresados,Intereses," ")</f>
        <v xml:space="preserve"> </v>
      </c>
      <c r="F342" s="130" t="str">
        <f ca="1">IF(Saldo_Préstamo*Datos_Ingresados,Capital," ")</f>
        <v xml:space="preserve"> </v>
      </c>
      <c r="G342" s="131" t="str">
        <f t="shared" ca="1" si="11"/>
        <v xml:space="preserve"> </v>
      </c>
    </row>
    <row r="343" spans="2:7" ht="20.100000000000001" customHeight="1" x14ac:dyDescent="0.25">
      <c r="B343" s="128" t="str">
        <f>IF(ROW()-Fila_Títulos&gt;Número_de_Pagos," ",ROW()-Fila_Títulos)</f>
        <v xml:space="preserve"> </v>
      </c>
      <c r="C343" s="129" t="str">
        <f t="shared" si="10"/>
        <v xml:space="preserve"> </v>
      </c>
      <c r="D343" s="130" t="str">
        <f ca="1">IF(Saldo_Préstamo*Datos_Ingresados,Pago," ")</f>
        <v xml:space="preserve"> </v>
      </c>
      <c r="E343" s="130" t="str">
        <f ca="1">IF(Saldo_Préstamo*Datos_Ingresados,Intereses," ")</f>
        <v xml:space="preserve"> </v>
      </c>
      <c r="F343" s="130" t="str">
        <f ca="1">IF(Saldo_Préstamo*Datos_Ingresados,Capital," ")</f>
        <v xml:space="preserve"> </v>
      </c>
      <c r="G343" s="131" t="str">
        <f t="shared" ca="1" si="11"/>
        <v xml:space="preserve"> </v>
      </c>
    </row>
    <row r="344" spans="2:7" ht="20.100000000000001" customHeight="1" x14ac:dyDescent="0.25">
      <c r="B344" s="128" t="str">
        <f>IF(ROW()-Fila_Títulos&gt;Número_de_Pagos," ",ROW()-Fila_Títulos)</f>
        <v xml:space="preserve"> </v>
      </c>
      <c r="C344" s="129" t="str">
        <f t="shared" si="10"/>
        <v xml:space="preserve"> </v>
      </c>
      <c r="D344" s="130" t="str">
        <f ca="1">IF(Saldo_Préstamo*Datos_Ingresados,Pago," ")</f>
        <v xml:space="preserve"> </v>
      </c>
      <c r="E344" s="130" t="str">
        <f ca="1">IF(Saldo_Préstamo*Datos_Ingresados,Intereses," ")</f>
        <v xml:space="preserve"> </v>
      </c>
      <c r="F344" s="130" t="str">
        <f ca="1">IF(Saldo_Préstamo*Datos_Ingresados,Capital," ")</f>
        <v xml:space="preserve"> </v>
      </c>
      <c r="G344" s="131" t="str">
        <f t="shared" ca="1" si="11"/>
        <v xml:space="preserve"> </v>
      </c>
    </row>
    <row r="345" spans="2:7" ht="20.100000000000001" customHeight="1" x14ac:dyDescent="0.25">
      <c r="B345" s="128" t="str">
        <f>IF(ROW()-Fila_Títulos&gt;Número_de_Pagos," ",ROW()-Fila_Títulos)</f>
        <v xml:space="preserve"> </v>
      </c>
      <c r="C345" s="129" t="str">
        <f t="shared" si="10"/>
        <v xml:space="preserve"> </v>
      </c>
      <c r="D345" s="130" t="str">
        <f ca="1">IF(Saldo_Préstamo*Datos_Ingresados,Pago," ")</f>
        <v xml:space="preserve"> </v>
      </c>
      <c r="E345" s="130" t="str">
        <f ca="1">IF(Saldo_Préstamo*Datos_Ingresados,Intereses," ")</f>
        <v xml:space="preserve"> </v>
      </c>
      <c r="F345" s="130" t="str">
        <f ca="1">IF(Saldo_Préstamo*Datos_Ingresados,Capital," ")</f>
        <v xml:space="preserve"> </v>
      </c>
      <c r="G345" s="131" t="str">
        <f t="shared" ca="1" si="11"/>
        <v xml:space="preserve"> </v>
      </c>
    </row>
    <row r="346" spans="2:7" ht="20.100000000000001" customHeight="1" x14ac:dyDescent="0.25">
      <c r="B346" s="128" t="str">
        <f>IF(ROW()-Fila_Títulos&gt;Número_de_Pagos," ",ROW()-Fila_Títulos)</f>
        <v xml:space="preserve"> </v>
      </c>
      <c r="C346" s="129" t="str">
        <f t="shared" si="10"/>
        <v xml:space="preserve"> </v>
      </c>
      <c r="D346" s="130" t="str">
        <f ca="1">IF(Saldo_Préstamo*Datos_Ingresados,Pago," ")</f>
        <v xml:space="preserve"> </v>
      </c>
      <c r="E346" s="130" t="str">
        <f ca="1">IF(Saldo_Préstamo*Datos_Ingresados,Intereses," ")</f>
        <v xml:space="preserve"> </v>
      </c>
      <c r="F346" s="130" t="str">
        <f ca="1">IF(Saldo_Préstamo*Datos_Ingresados,Capital," ")</f>
        <v xml:space="preserve"> </v>
      </c>
      <c r="G346" s="131" t="str">
        <f t="shared" ca="1" si="11"/>
        <v xml:space="preserve"> </v>
      </c>
    </row>
    <row r="347" spans="2:7" ht="20.100000000000001" customHeight="1" x14ac:dyDescent="0.25">
      <c r="B347" s="128" t="str">
        <f>IF(ROW()-Fila_Títulos&gt;Número_de_Pagos," ",ROW()-Fila_Títulos)</f>
        <v xml:space="preserve"> </v>
      </c>
      <c r="C347" s="129" t="str">
        <f t="shared" si="10"/>
        <v xml:space="preserve"> </v>
      </c>
      <c r="D347" s="130" t="str">
        <f ca="1">IF(Saldo_Préstamo*Datos_Ingresados,Pago," ")</f>
        <v xml:space="preserve"> </v>
      </c>
      <c r="E347" s="130" t="str">
        <f ca="1">IF(Saldo_Préstamo*Datos_Ingresados,Intereses," ")</f>
        <v xml:space="preserve"> </v>
      </c>
      <c r="F347" s="130" t="str">
        <f ca="1">IF(Saldo_Préstamo*Datos_Ingresados,Capital," ")</f>
        <v xml:space="preserve"> </v>
      </c>
      <c r="G347" s="131" t="str">
        <f t="shared" ca="1" si="11"/>
        <v xml:space="preserve"> </v>
      </c>
    </row>
    <row r="348" spans="2:7" ht="20.100000000000001" customHeight="1" x14ac:dyDescent="0.25">
      <c r="B348" s="128" t="str">
        <f>IF(ROW()-Fila_Títulos&gt;Número_de_Pagos," ",ROW()-Fila_Títulos)</f>
        <v xml:space="preserve"> </v>
      </c>
      <c r="C348" s="129" t="str">
        <f t="shared" si="10"/>
        <v xml:space="preserve"> </v>
      </c>
      <c r="D348" s="130" t="str">
        <f ca="1">IF(Saldo_Préstamo*Datos_Ingresados,Pago," ")</f>
        <v xml:space="preserve"> </v>
      </c>
      <c r="E348" s="130" t="str">
        <f ca="1">IF(Saldo_Préstamo*Datos_Ingresados,Intereses," ")</f>
        <v xml:space="preserve"> </v>
      </c>
      <c r="F348" s="130" t="str">
        <f ca="1">IF(Saldo_Préstamo*Datos_Ingresados,Capital," ")</f>
        <v xml:space="preserve"> </v>
      </c>
      <c r="G348" s="131" t="str">
        <f t="shared" ca="1" si="11"/>
        <v xml:space="preserve"> </v>
      </c>
    </row>
    <row r="349" spans="2:7" ht="20.100000000000001" customHeight="1" x14ac:dyDescent="0.25">
      <c r="B349" s="128" t="str">
        <f>IF(ROW()-Fila_Títulos&gt;Número_de_Pagos," ",ROW()-Fila_Títulos)</f>
        <v xml:space="preserve"> </v>
      </c>
      <c r="C349" s="129" t="str">
        <f t="shared" si="10"/>
        <v xml:space="preserve"> </v>
      </c>
      <c r="D349" s="130" t="str">
        <f ca="1">IF(Saldo_Préstamo*Datos_Ingresados,Pago," ")</f>
        <v xml:space="preserve"> </v>
      </c>
      <c r="E349" s="130" t="str">
        <f ca="1">IF(Saldo_Préstamo*Datos_Ingresados,Intereses," ")</f>
        <v xml:space="preserve"> </v>
      </c>
      <c r="F349" s="130" t="str">
        <f ca="1">IF(Saldo_Préstamo*Datos_Ingresados,Capital," ")</f>
        <v xml:space="preserve"> </v>
      </c>
      <c r="G349" s="131" t="str">
        <f t="shared" ca="1" si="11"/>
        <v xml:space="preserve"> </v>
      </c>
    </row>
    <row r="350" spans="2:7" ht="20.100000000000001" customHeight="1" x14ac:dyDescent="0.25">
      <c r="B350" s="128" t="str">
        <f>IF(ROW()-Fila_Títulos&gt;Número_de_Pagos," ",ROW()-Fila_Títulos)</f>
        <v xml:space="preserve"> </v>
      </c>
      <c r="C350" s="129" t="str">
        <f t="shared" si="10"/>
        <v xml:space="preserve"> </v>
      </c>
      <c r="D350" s="130" t="str">
        <f ca="1">IF(Saldo_Préstamo*Datos_Ingresados,Pago," ")</f>
        <v xml:space="preserve"> </v>
      </c>
      <c r="E350" s="130" t="str">
        <f ca="1">IF(Saldo_Préstamo*Datos_Ingresados,Intereses," ")</f>
        <v xml:space="preserve"> </v>
      </c>
      <c r="F350" s="130" t="str">
        <f ca="1">IF(Saldo_Préstamo*Datos_Ingresados,Capital," ")</f>
        <v xml:space="preserve"> </v>
      </c>
      <c r="G350" s="131" t="str">
        <f t="shared" ca="1" si="11"/>
        <v xml:space="preserve"> </v>
      </c>
    </row>
    <row r="351" spans="2:7" ht="20.100000000000001" customHeight="1" x14ac:dyDescent="0.25">
      <c r="B351" s="128" t="str">
        <f>IF(ROW()-Fila_Títulos&gt;Número_de_Pagos," ",ROW()-Fila_Títulos)</f>
        <v xml:space="preserve"> </v>
      </c>
      <c r="C351" s="129" t="str">
        <f t="shared" si="10"/>
        <v xml:space="preserve"> </v>
      </c>
      <c r="D351" s="130" t="str">
        <f ca="1">IF(Saldo_Préstamo*Datos_Ingresados,Pago," ")</f>
        <v xml:space="preserve"> </v>
      </c>
      <c r="E351" s="130" t="str">
        <f ca="1">IF(Saldo_Préstamo*Datos_Ingresados,Intereses," ")</f>
        <v xml:space="preserve"> </v>
      </c>
      <c r="F351" s="130" t="str">
        <f ca="1">IF(Saldo_Préstamo*Datos_Ingresados,Capital," ")</f>
        <v xml:space="preserve"> </v>
      </c>
      <c r="G351" s="131" t="str">
        <f t="shared" ca="1" si="11"/>
        <v xml:space="preserve"> </v>
      </c>
    </row>
    <row r="352" spans="2:7" ht="20.100000000000001" customHeight="1" x14ac:dyDescent="0.25">
      <c r="B352" s="128" t="str">
        <f>IF(ROW()-Fila_Títulos&gt;Número_de_Pagos," ",ROW()-Fila_Títulos)</f>
        <v xml:space="preserve"> </v>
      </c>
      <c r="C352" s="129" t="str">
        <f t="shared" si="10"/>
        <v xml:space="preserve"> </v>
      </c>
      <c r="D352" s="130" t="str">
        <f ca="1">IF(Saldo_Préstamo*Datos_Ingresados,Pago," ")</f>
        <v xml:space="preserve"> </v>
      </c>
      <c r="E352" s="130" t="str">
        <f ca="1">IF(Saldo_Préstamo*Datos_Ingresados,Intereses," ")</f>
        <v xml:space="preserve"> </v>
      </c>
      <c r="F352" s="130" t="str">
        <f ca="1">IF(Saldo_Préstamo*Datos_Ingresados,Capital," ")</f>
        <v xml:space="preserve"> </v>
      </c>
      <c r="G352" s="131" t="str">
        <f t="shared" ca="1" si="11"/>
        <v xml:space="preserve"> </v>
      </c>
    </row>
    <row r="353" spans="2:7" ht="20.100000000000001" customHeight="1" x14ac:dyDescent="0.25">
      <c r="B353" s="128" t="str">
        <f>IF(ROW()-Fila_Títulos&gt;Número_de_Pagos," ",ROW()-Fila_Títulos)</f>
        <v xml:space="preserve"> </v>
      </c>
      <c r="C353" s="129" t="str">
        <f t="shared" si="10"/>
        <v xml:space="preserve"> </v>
      </c>
      <c r="D353" s="130" t="str">
        <f ca="1">IF(Saldo_Préstamo*Datos_Ingresados,Pago," ")</f>
        <v xml:space="preserve"> </v>
      </c>
      <c r="E353" s="130" t="str">
        <f ca="1">IF(Saldo_Préstamo*Datos_Ingresados,Intereses," ")</f>
        <v xml:space="preserve"> </v>
      </c>
      <c r="F353" s="130" t="str">
        <f ca="1">IF(Saldo_Préstamo*Datos_Ingresados,Capital," ")</f>
        <v xml:space="preserve"> </v>
      </c>
      <c r="G353" s="131" t="str">
        <f t="shared" ca="1" si="11"/>
        <v xml:space="preserve"> </v>
      </c>
    </row>
    <row r="354" spans="2:7" ht="20.100000000000001" customHeight="1" x14ac:dyDescent="0.25">
      <c r="B354" s="128" t="str">
        <f>IF(ROW()-Fila_Títulos&gt;Número_de_Pagos," ",ROW()-Fila_Títulos)</f>
        <v xml:space="preserve"> </v>
      </c>
      <c r="C354" s="129" t="str">
        <f t="shared" si="10"/>
        <v xml:space="preserve"> </v>
      </c>
      <c r="D354" s="130" t="str">
        <f ca="1">IF(Saldo_Préstamo*Datos_Ingresados,Pago," ")</f>
        <v xml:space="preserve"> </v>
      </c>
      <c r="E354" s="130" t="str">
        <f ca="1">IF(Saldo_Préstamo*Datos_Ingresados,Intereses," ")</f>
        <v xml:space="preserve"> </v>
      </c>
      <c r="F354" s="130" t="str">
        <f ca="1">IF(Saldo_Préstamo*Datos_Ingresados,Capital," ")</f>
        <v xml:space="preserve"> </v>
      </c>
      <c r="G354" s="131" t="str">
        <f t="shared" ca="1" si="11"/>
        <v xml:space="preserve"> </v>
      </c>
    </row>
    <row r="355" spans="2:7" ht="20.100000000000001" customHeight="1" x14ac:dyDescent="0.25">
      <c r="B355" s="128" t="str">
        <f>IF(ROW()-Fila_Títulos&gt;Número_de_Pagos," ",ROW()-Fila_Títulos)</f>
        <v xml:space="preserve"> </v>
      </c>
      <c r="C355" s="129" t="str">
        <f t="shared" si="10"/>
        <v xml:space="preserve"> </v>
      </c>
      <c r="D355" s="130" t="str">
        <f ca="1">IF(Saldo_Préstamo*Datos_Ingresados,Pago," ")</f>
        <v xml:space="preserve"> </v>
      </c>
      <c r="E355" s="130" t="str">
        <f ca="1">IF(Saldo_Préstamo*Datos_Ingresados,Intereses," ")</f>
        <v xml:space="preserve"> </v>
      </c>
      <c r="F355" s="130" t="str">
        <f ca="1">IF(Saldo_Préstamo*Datos_Ingresados,Capital," ")</f>
        <v xml:space="preserve"> </v>
      </c>
      <c r="G355" s="131" t="str">
        <f t="shared" ca="1" si="11"/>
        <v xml:space="preserve"> </v>
      </c>
    </row>
    <row r="356" spans="2:7" ht="20.100000000000001" customHeight="1" x14ac:dyDescent="0.25">
      <c r="B356" s="128" t="str">
        <f>IF(ROW()-Fila_Títulos&gt;Número_de_Pagos," ",ROW()-Fila_Títulos)</f>
        <v xml:space="preserve"> </v>
      </c>
      <c r="C356" s="129" t="str">
        <f t="shared" si="10"/>
        <v xml:space="preserve"> </v>
      </c>
      <c r="D356" s="130" t="str">
        <f ca="1">IF(Saldo_Préstamo*Datos_Ingresados,Pago," ")</f>
        <v xml:space="preserve"> </v>
      </c>
      <c r="E356" s="130" t="str">
        <f ca="1">IF(Saldo_Préstamo*Datos_Ingresados,Intereses," ")</f>
        <v xml:space="preserve"> </v>
      </c>
      <c r="F356" s="130" t="str">
        <f ca="1">IF(Saldo_Préstamo*Datos_Ingresados,Capital," ")</f>
        <v xml:space="preserve"> </v>
      </c>
      <c r="G356" s="131" t="str">
        <f t="shared" ca="1" si="11"/>
        <v xml:space="preserve"> </v>
      </c>
    </row>
    <row r="357" spans="2:7" ht="20.100000000000001" customHeight="1" x14ac:dyDescent="0.25">
      <c r="B357" s="128" t="str">
        <f>IF(ROW()-Fila_Títulos&gt;Número_de_Pagos," ",ROW()-Fila_Títulos)</f>
        <v xml:space="preserve"> </v>
      </c>
      <c r="C357" s="129" t="str">
        <f t="shared" si="10"/>
        <v xml:space="preserve"> </v>
      </c>
      <c r="D357" s="130" t="str">
        <f ca="1">IF(Saldo_Préstamo*Datos_Ingresados,Pago," ")</f>
        <v xml:space="preserve"> </v>
      </c>
      <c r="E357" s="130" t="str">
        <f ca="1">IF(Saldo_Préstamo*Datos_Ingresados,Intereses," ")</f>
        <v xml:space="preserve"> </v>
      </c>
      <c r="F357" s="130" t="str">
        <f ca="1">IF(Saldo_Préstamo*Datos_Ingresados,Capital," ")</f>
        <v xml:space="preserve"> </v>
      </c>
      <c r="G357" s="131" t="str">
        <f t="shared" ca="1" si="11"/>
        <v xml:space="preserve"> </v>
      </c>
    </row>
    <row r="358" spans="2:7" ht="20.100000000000001" customHeight="1" x14ac:dyDescent="0.25">
      <c r="B358" s="128" t="str">
        <f>IF(ROW()-Fila_Títulos&gt;Número_de_Pagos," ",ROW()-Fila_Títulos)</f>
        <v xml:space="preserve"> </v>
      </c>
      <c r="C358" s="129" t="str">
        <f t="shared" si="10"/>
        <v xml:space="preserve"> </v>
      </c>
      <c r="D358" s="130" t="str">
        <f ca="1">IF(Saldo_Préstamo*Datos_Ingresados,Pago," ")</f>
        <v xml:space="preserve"> </v>
      </c>
      <c r="E358" s="130" t="str">
        <f ca="1">IF(Saldo_Préstamo*Datos_Ingresados,Intereses," ")</f>
        <v xml:space="preserve"> </v>
      </c>
      <c r="F358" s="130" t="str">
        <f ca="1">IF(Saldo_Préstamo*Datos_Ingresados,Capital," ")</f>
        <v xml:space="preserve"> </v>
      </c>
      <c r="G358" s="131" t="str">
        <f t="shared" ca="1" si="11"/>
        <v xml:space="preserve"> </v>
      </c>
    </row>
    <row r="359" spans="2:7" ht="20.100000000000001" customHeight="1" x14ac:dyDescent="0.25">
      <c r="B359" s="128" t="str">
        <f>IF(ROW()-Fila_Títulos&gt;Número_de_Pagos," ",ROW()-Fila_Títulos)</f>
        <v xml:space="preserve"> </v>
      </c>
      <c r="C359" s="129" t="str">
        <f t="shared" si="10"/>
        <v xml:space="preserve"> </v>
      </c>
      <c r="D359" s="130" t="str">
        <f ca="1">IF(Saldo_Préstamo*Datos_Ingresados,Pago," ")</f>
        <v xml:space="preserve"> </v>
      </c>
      <c r="E359" s="130" t="str">
        <f ca="1">IF(Saldo_Préstamo*Datos_Ingresados,Intereses," ")</f>
        <v xml:space="preserve"> </v>
      </c>
      <c r="F359" s="130" t="str">
        <f ca="1">IF(Saldo_Préstamo*Datos_Ingresados,Capital," ")</f>
        <v xml:space="preserve"> </v>
      </c>
      <c r="G359" s="131" t="str">
        <f t="shared" ca="1" si="11"/>
        <v xml:space="preserve"> </v>
      </c>
    </row>
    <row r="360" spans="2:7" ht="20.100000000000001" customHeight="1" x14ac:dyDescent="0.25">
      <c r="B360" s="128" t="str">
        <f>IF(ROW()-Fila_Títulos&gt;Número_de_Pagos," ",ROW()-Fila_Títulos)</f>
        <v xml:space="preserve"> </v>
      </c>
      <c r="C360" s="129" t="str">
        <f t="shared" si="10"/>
        <v xml:space="preserve"> </v>
      </c>
      <c r="D360" s="130" t="str">
        <f ca="1">IF(Saldo_Préstamo*Datos_Ingresados,Pago," ")</f>
        <v xml:space="preserve"> </v>
      </c>
      <c r="E360" s="130" t="str">
        <f ca="1">IF(Saldo_Préstamo*Datos_Ingresados,Intereses," ")</f>
        <v xml:space="preserve"> </v>
      </c>
      <c r="F360" s="130" t="str">
        <f ca="1">IF(Saldo_Préstamo*Datos_Ingresados,Capital," ")</f>
        <v xml:space="preserve"> </v>
      </c>
      <c r="G360" s="131" t="str">
        <f t="shared" ca="1" si="11"/>
        <v xml:space="preserve"> </v>
      </c>
    </row>
    <row r="361" spans="2:7" ht="20.100000000000001" customHeight="1" x14ac:dyDescent="0.25">
      <c r="B361" s="128" t="str">
        <f>IF(ROW()-Fila_Títulos&gt;Número_de_Pagos," ",ROW()-Fila_Títulos)</f>
        <v xml:space="preserve"> </v>
      </c>
      <c r="C361" s="129" t="str">
        <f t="shared" si="10"/>
        <v xml:space="preserve"> </v>
      </c>
      <c r="D361" s="130" t="str">
        <f ca="1">IF(Saldo_Préstamo*Datos_Ingresados,Pago," ")</f>
        <v xml:space="preserve"> </v>
      </c>
      <c r="E361" s="130" t="str">
        <f ca="1">IF(Saldo_Préstamo*Datos_Ingresados,Intereses," ")</f>
        <v xml:space="preserve"> </v>
      </c>
      <c r="F361" s="130" t="str">
        <f ca="1">IF(Saldo_Préstamo*Datos_Ingresados,Capital," ")</f>
        <v xml:space="preserve"> </v>
      </c>
      <c r="G361" s="131" t="str">
        <f t="shared" ca="1" si="11"/>
        <v xml:space="preserve"> </v>
      </c>
    </row>
    <row r="362" spans="2:7" ht="20.100000000000001" customHeight="1" x14ac:dyDescent="0.25">
      <c r="B362" s="128" t="str">
        <f>IF(ROW()-Fila_Títulos&gt;Número_de_Pagos," ",ROW()-Fila_Títulos)</f>
        <v xml:space="preserve"> </v>
      </c>
      <c r="C362" s="129" t="str">
        <f t="shared" si="10"/>
        <v xml:space="preserve"> </v>
      </c>
      <c r="D362" s="130" t="str">
        <f ca="1">IF(Saldo_Préstamo*Datos_Ingresados,Pago," ")</f>
        <v xml:space="preserve"> </v>
      </c>
      <c r="E362" s="130" t="str">
        <f ca="1">IF(Saldo_Préstamo*Datos_Ingresados,Intereses," ")</f>
        <v xml:space="preserve"> </v>
      </c>
      <c r="F362" s="130" t="str">
        <f ca="1">IF(Saldo_Préstamo*Datos_Ingresados,Capital," ")</f>
        <v xml:space="preserve"> </v>
      </c>
      <c r="G362" s="131" t="str">
        <f t="shared" ca="1" si="11"/>
        <v xml:space="preserve"> </v>
      </c>
    </row>
    <row r="363" spans="2:7" ht="20.100000000000001" customHeight="1" x14ac:dyDescent="0.25">
      <c r="B363" s="128" t="str">
        <f>IF(ROW()-Fila_Títulos&gt;Número_de_Pagos," ",ROW()-Fila_Títulos)</f>
        <v xml:space="preserve"> </v>
      </c>
      <c r="C363" s="129" t="str">
        <f t="shared" si="10"/>
        <v xml:space="preserve"> </v>
      </c>
      <c r="D363" s="130" t="str">
        <f ca="1">IF(Saldo_Préstamo*Datos_Ingresados,Pago," ")</f>
        <v xml:space="preserve"> </v>
      </c>
      <c r="E363" s="130" t="str">
        <f ca="1">IF(Saldo_Préstamo*Datos_Ingresados,Intereses," ")</f>
        <v xml:space="preserve"> </v>
      </c>
      <c r="F363" s="130" t="str">
        <f ca="1">IF(Saldo_Préstamo*Datos_Ingresados,Capital," ")</f>
        <v xml:space="preserve"> </v>
      </c>
      <c r="G363" s="131" t="str">
        <f t="shared" ca="1" si="11"/>
        <v xml:space="preserve"> </v>
      </c>
    </row>
    <row r="364" spans="2:7" ht="20.100000000000001" customHeight="1" x14ac:dyDescent="0.25">
      <c r="B364" s="128" t="str">
        <f>IF(ROW()-Fila_Títulos&gt;Número_de_Pagos," ",ROW()-Fila_Títulos)</f>
        <v xml:space="preserve"> </v>
      </c>
      <c r="C364" s="129" t="str">
        <f t="shared" si="10"/>
        <v xml:space="preserve"> </v>
      </c>
      <c r="D364" s="130" t="str">
        <f ca="1">IF(Saldo_Préstamo*Datos_Ingresados,Pago," ")</f>
        <v xml:space="preserve"> </v>
      </c>
      <c r="E364" s="130" t="str">
        <f ca="1">IF(Saldo_Préstamo*Datos_Ingresados,Intereses," ")</f>
        <v xml:space="preserve"> </v>
      </c>
      <c r="F364" s="130" t="str">
        <f ca="1">IF(Saldo_Préstamo*Datos_Ingresados,Capital," ")</f>
        <v xml:space="preserve"> </v>
      </c>
      <c r="G364" s="131" t="str">
        <f t="shared" ca="1" si="11"/>
        <v xml:space="preserve"> </v>
      </c>
    </row>
    <row r="365" spans="2:7" ht="20.100000000000001" customHeight="1" x14ac:dyDescent="0.25">
      <c r="B365" s="128" t="str">
        <f>IF(ROW()-Fila_Títulos&gt;Número_de_Pagos," ",ROW()-Fila_Títulos)</f>
        <v xml:space="preserve"> </v>
      </c>
      <c r="C365" s="129" t="str">
        <f t="shared" si="10"/>
        <v xml:space="preserve"> </v>
      </c>
      <c r="D365" s="130" t="str">
        <f ca="1">IF(Saldo_Préstamo*Datos_Ingresados,Pago," ")</f>
        <v xml:space="preserve"> </v>
      </c>
      <c r="E365" s="130" t="str">
        <f ca="1">IF(Saldo_Préstamo*Datos_Ingresados,Intereses," ")</f>
        <v xml:space="preserve"> </v>
      </c>
      <c r="F365" s="130" t="str">
        <f ca="1">IF(Saldo_Préstamo*Datos_Ingresados,Capital," ")</f>
        <v xml:space="preserve"> </v>
      </c>
      <c r="G365" s="131" t="str">
        <f t="shared" ca="1" si="11"/>
        <v xml:space="preserve"> </v>
      </c>
    </row>
    <row r="366" spans="2:7" ht="20.100000000000001" customHeight="1" x14ac:dyDescent="0.25">
      <c r="B366" s="128" t="str">
        <f>IF(ROW()-Fila_Títulos&gt;Número_de_Pagos," ",ROW()-Fila_Títulos)</f>
        <v xml:space="preserve"> </v>
      </c>
      <c r="C366" s="129" t="str">
        <f t="shared" si="10"/>
        <v xml:space="preserve"> </v>
      </c>
      <c r="D366" s="130" t="str">
        <f ca="1">IF(Saldo_Préstamo*Datos_Ingresados,Pago," ")</f>
        <v xml:space="preserve"> </v>
      </c>
      <c r="E366" s="130" t="str">
        <f ca="1">IF(Saldo_Préstamo*Datos_Ingresados,Intereses," ")</f>
        <v xml:space="preserve"> </v>
      </c>
      <c r="F366" s="130" t="str">
        <f ca="1">IF(Saldo_Préstamo*Datos_Ingresados,Capital," ")</f>
        <v xml:space="preserve"> </v>
      </c>
      <c r="G366" s="131" t="str">
        <f t="shared" ca="1" si="11"/>
        <v xml:space="preserve"> </v>
      </c>
    </row>
    <row r="367" spans="2:7" ht="20.100000000000001" customHeight="1" x14ac:dyDescent="0.25">
      <c r="B367" s="128" t="str">
        <f>IF(ROW()-Fila_Títulos&gt;Número_de_Pagos," ",ROW()-Fila_Títulos)</f>
        <v xml:space="preserve"> </v>
      </c>
      <c r="C367" s="129" t="str">
        <f t="shared" si="10"/>
        <v xml:space="preserve"> </v>
      </c>
      <c r="D367" s="130" t="str">
        <f ca="1">IF(Saldo_Préstamo*Datos_Ingresados,Pago," ")</f>
        <v xml:space="preserve"> </v>
      </c>
      <c r="E367" s="130" t="str">
        <f ca="1">IF(Saldo_Préstamo*Datos_Ingresados,Intereses," ")</f>
        <v xml:space="preserve"> </v>
      </c>
      <c r="F367" s="130" t="str">
        <f ca="1">IF(Saldo_Préstamo*Datos_Ingresados,Capital," ")</f>
        <v xml:space="preserve"> </v>
      </c>
      <c r="G367" s="131" t="str">
        <f t="shared" ca="1" si="11"/>
        <v xml:space="preserve"> </v>
      </c>
    </row>
    <row r="368" spans="2:7" ht="20.100000000000001" customHeight="1" x14ac:dyDescent="0.25">
      <c r="B368" s="128" t="str">
        <f>IF(ROW()-Fila_Títulos&gt;Número_de_Pagos," ",ROW()-Fila_Títulos)</f>
        <v xml:space="preserve"> </v>
      </c>
      <c r="C368" s="129" t="str">
        <f t="shared" si="10"/>
        <v xml:space="preserve"> </v>
      </c>
      <c r="D368" s="130" t="str">
        <f ca="1">IF(Saldo_Préstamo*Datos_Ingresados,Pago," ")</f>
        <v xml:space="preserve"> </v>
      </c>
      <c r="E368" s="130" t="str">
        <f ca="1">IF(Saldo_Préstamo*Datos_Ingresados,Intereses," ")</f>
        <v xml:space="preserve"> </v>
      </c>
      <c r="F368" s="130" t="str">
        <f ca="1">IF(Saldo_Préstamo*Datos_Ingresados,Capital," ")</f>
        <v xml:space="preserve"> </v>
      </c>
      <c r="G368" s="131" t="str">
        <f t="shared" ca="1" si="11"/>
        <v xml:space="preserve"> </v>
      </c>
    </row>
    <row r="369" spans="2:7" ht="20.100000000000001" customHeight="1" x14ac:dyDescent="0.25">
      <c r="B369" s="128" t="str">
        <f>IF(ROW()-Fila_Títulos&gt;Número_de_Pagos," ",ROW()-Fila_Títulos)</f>
        <v xml:space="preserve"> </v>
      </c>
      <c r="C369" s="129" t="str">
        <f t="shared" si="10"/>
        <v xml:space="preserve"> </v>
      </c>
      <c r="D369" s="130" t="str">
        <f ca="1">IF(Saldo_Préstamo*Datos_Ingresados,Pago," ")</f>
        <v xml:space="preserve"> </v>
      </c>
      <c r="E369" s="130" t="str">
        <f ca="1">IF(Saldo_Préstamo*Datos_Ingresados,Intereses," ")</f>
        <v xml:space="preserve"> </v>
      </c>
      <c r="F369" s="130" t="str">
        <f ca="1">IF(Saldo_Préstamo*Datos_Ingresados,Capital," ")</f>
        <v xml:space="preserve"> </v>
      </c>
      <c r="G369" s="131" t="str">
        <f t="shared" ca="1" si="11"/>
        <v xml:space="preserve"> </v>
      </c>
    </row>
    <row r="370" spans="2:7" ht="20.100000000000001" customHeight="1" x14ac:dyDescent="0.25">
      <c r="B370" s="128" t="str">
        <f>IF(ROW()-Fila_Títulos&gt;Número_de_Pagos," ",ROW()-Fila_Títulos)</f>
        <v xml:space="preserve"> </v>
      </c>
      <c r="C370" s="129" t="str">
        <f t="shared" si="10"/>
        <v xml:space="preserve"> </v>
      </c>
      <c r="D370" s="130" t="str">
        <f ca="1">IF(Saldo_Préstamo*Datos_Ingresados,Pago," ")</f>
        <v xml:space="preserve"> </v>
      </c>
      <c r="E370" s="130" t="str">
        <f ca="1">IF(Saldo_Préstamo*Datos_Ingresados,Intereses," ")</f>
        <v xml:space="preserve"> </v>
      </c>
      <c r="F370" s="130" t="str">
        <f ca="1">IF(Saldo_Préstamo*Datos_Ingresados,Capital," ")</f>
        <v xml:space="preserve"> </v>
      </c>
      <c r="G370" s="131" t="str">
        <f t="shared" ca="1" si="11"/>
        <v xml:space="preserve"> </v>
      </c>
    </row>
    <row r="371" spans="2:7" ht="20.100000000000001" customHeight="1" x14ac:dyDescent="0.25">
      <c r="B371" s="128" t="str">
        <f>IF(ROW()-Fila_Títulos&gt;Número_de_Pagos," ",ROW()-Fila_Títulos)</f>
        <v xml:space="preserve"> </v>
      </c>
      <c r="C371" s="129" t="str">
        <f t="shared" si="10"/>
        <v xml:space="preserve"> </v>
      </c>
      <c r="D371" s="130" t="str">
        <f ca="1">IF(Saldo_Préstamo*Datos_Ingresados,Pago," ")</f>
        <v xml:space="preserve"> </v>
      </c>
      <c r="E371" s="130" t="str">
        <f ca="1">IF(Saldo_Préstamo*Datos_Ingresados,Intereses," ")</f>
        <v xml:space="preserve"> </v>
      </c>
      <c r="F371" s="130" t="str">
        <f ca="1">IF(Saldo_Préstamo*Datos_Ingresados,Capital," ")</f>
        <v xml:space="preserve"> </v>
      </c>
      <c r="G371" s="131" t="str">
        <f t="shared" ca="1" si="11"/>
        <v xml:space="preserve"> </v>
      </c>
    </row>
    <row r="372" spans="2:7" ht="20.100000000000001" customHeight="1" x14ac:dyDescent="0.25">
      <c r="B372" s="128" t="str">
        <f>IF(ROW()-Fila_Títulos&gt;Número_de_Pagos," ",ROW()-Fila_Títulos)</f>
        <v xml:space="preserve"> </v>
      </c>
      <c r="C372" s="129" t="str">
        <f t="shared" si="10"/>
        <v xml:space="preserve"> </v>
      </c>
      <c r="D372" s="130" t="str">
        <f ca="1">IF(Saldo_Préstamo*Datos_Ingresados,Pago," ")</f>
        <v xml:space="preserve"> </v>
      </c>
      <c r="E372" s="130" t="str">
        <f ca="1">IF(Saldo_Préstamo*Datos_Ingresados,Intereses," ")</f>
        <v xml:space="preserve"> </v>
      </c>
      <c r="F372" s="130" t="str">
        <f ca="1">IF(Saldo_Préstamo*Datos_Ingresados,Capital," ")</f>
        <v xml:space="preserve"> </v>
      </c>
      <c r="G372" s="131" t="str">
        <f t="shared" ca="1" si="11"/>
        <v xml:space="preserve"> </v>
      </c>
    </row>
    <row r="373" spans="2:7" ht="20.100000000000001" customHeight="1" x14ac:dyDescent="0.25">
      <c r="B373" s="128" t="str">
        <f>IF(ROW()-Fila_Títulos&gt;Número_de_Pagos," ",ROW()-Fila_Títulos)</f>
        <v xml:space="preserve"> </v>
      </c>
      <c r="C373" s="129" t="str">
        <f t="shared" si="10"/>
        <v xml:space="preserve"> </v>
      </c>
      <c r="D373" s="130" t="str">
        <f ca="1">IF(Saldo_Préstamo*Datos_Ingresados,Pago," ")</f>
        <v xml:space="preserve"> </v>
      </c>
      <c r="E373" s="130" t="str">
        <f ca="1">IF(Saldo_Préstamo*Datos_Ingresados,Intereses," ")</f>
        <v xml:space="preserve"> </v>
      </c>
      <c r="F373" s="130" t="str">
        <f ca="1">IF(Saldo_Préstamo*Datos_Ingresados,Capital," ")</f>
        <v xml:space="preserve"> </v>
      </c>
      <c r="G373" s="131" t="str">
        <f t="shared" ca="1" si="11"/>
        <v xml:space="preserve"> </v>
      </c>
    </row>
    <row r="374" spans="2:7" ht="20.100000000000001" customHeight="1" x14ac:dyDescent="0.25">
      <c r="B374" s="128" t="str">
        <f>IF(ROW()-Fila_Títulos&gt;Número_de_Pagos," ",ROW()-Fila_Títulos)</f>
        <v xml:space="preserve"> </v>
      </c>
      <c r="C374" s="129" t="str">
        <f t="shared" si="10"/>
        <v xml:space="preserve"> </v>
      </c>
      <c r="D374" s="130" t="str">
        <f ca="1">IF(Saldo_Préstamo*Datos_Ingresados,Pago," ")</f>
        <v xml:space="preserve"> </v>
      </c>
      <c r="E374" s="130" t="str">
        <f ca="1">IF(Saldo_Préstamo*Datos_Ingresados,Intereses," ")</f>
        <v xml:space="preserve"> </v>
      </c>
      <c r="F374" s="130" t="str">
        <f ca="1">IF(Saldo_Préstamo*Datos_Ingresados,Capital," ")</f>
        <v xml:space="preserve"> </v>
      </c>
      <c r="G374" s="131" t="str">
        <f t="shared" ca="1" si="11"/>
        <v xml:space="preserve"> </v>
      </c>
    </row>
    <row r="375" spans="2:7" ht="20.100000000000001" customHeight="1" x14ac:dyDescent="0.25">
      <c r="B375" s="128" t="str">
        <f>IF(ROW()-Fila_Títulos&gt;Número_de_Pagos," ",ROW()-Fila_Títulos)</f>
        <v xml:space="preserve"> </v>
      </c>
      <c r="C375" s="129" t="str">
        <f t="shared" si="10"/>
        <v xml:space="preserve"> </v>
      </c>
      <c r="D375" s="130" t="str">
        <f ca="1">IF(Saldo_Préstamo*Datos_Ingresados,Pago," ")</f>
        <v xml:space="preserve"> </v>
      </c>
      <c r="E375" s="130" t="str">
        <f ca="1">IF(Saldo_Préstamo*Datos_Ingresados,Intereses," ")</f>
        <v xml:space="preserve"> </v>
      </c>
      <c r="F375" s="130" t="str">
        <f ca="1">IF(Saldo_Préstamo*Datos_Ingresados,Capital," ")</f>
        <v xml:space="preserve"> </v>
      </c>
      <c r="G375" s="131" t="str">
        <f t="shared" ca="1" si="11"/>
        <v xml:space="preserve"> </v>
      </c>
    </row>
    <row r="376" spans="2:7" ht="20.100000000000001" customHeight="1" x14ac:dyDescent="0.25">
      <c r="B376" s="128" t="str">
        <f>IF(ROW()-Fila_Títulos&gt;Número_de_Pagos," ",ROW()-Fila_Títulos)</f>
        <v xml:space="preserve"> </v>
      </c>
      <c r="C376" s="129" t="str">
        <f t="shared" si="10"/>
        <v xml:space="preserve"> </v>
      </c>
      <c r="D376" s="130" t="str">
        <f ca="1">IF(Saldo_Préstamo*Datos_Ingresados,Pago," ")</f>
        <v xml:space="preserve"> </v>
      </c>
      <c r="E376" s="130" t="str">
        <f ca="1">IF(Saldo_Préstamo*Datos_Ingresados,Intereses," ")</f>
        <v xml:space="preserve"> </v>
      </c>
      <c r="F376" s="130" t="str">
        <f ca="1">IF(Saldo_Préstamo*Datos_Ingresados,Capital," ")</f>
        <v xml:space="preserve"> </v>
      </c>
      <c r="G376" s="131" t="str">
        <f t="shared" ca="1" si="11"/>
        <v xml:space="preserve"> </v>
      </c>
    </row>
    <row r="377" spans="2:7" ht="20.100000000000001" customHeight="1" x14ac:dyDescent="0.25">
      <c r="B377" s="128" t="str">
        <f>IF(ROW()-Fila_Títulos&gt;Número_de_Pagos," ",ROW()-Fila_Títulos)</f>
        <v xml:space="preserve"> </v>
      </c>
      <c r="C377" s="129" t="str">
        <f t="shared" si="10"/>
        <v xml:space="preserve"> </v>
      </c>
      <c r="D377" s="130" t="str">
        <f ca="1">IF(Saldo_Préstamo*Datos_Ingresados,Pago," ")</f>
        <v xml:space="preserve"> </v>
      </c>
      <c r="E377" s="130" t="str">
        <f ca="1">IF(Saldo_Préstamo*Datos_Ingresados,Intereses," ")</f>
        <v xml:space="preserve"> </v>
      </c>
      <c r="F377" s="130" t="str">
        <f ca="1">IF(Saldo_Préstamo*Datos_Ingresados,Capital," ")</f>
        <v xml:space="preserve"> </v>
      </c>
      <c r="G377" s="131" t="str">
        <f t="shared" ca="1" si="11"/>
        <v xml:space="preserve"> </v>
      </c>
    </row>
    <row r="378" spans="2:7" ht="20.100000000000001" customHeight="1" x14ac:dyDescent="0.25">
      <c r="B378" s="128" t="str">
        <f>IF(ROW()-Fila_Títulos&gt;Número_de_Pagos," ",ROW()-Fila_Títulos)</f>
        <v xml:space="preserve"> </v>
      </c>
      <c r="C378" s="129" t="str">
        <f t="shared" si="10"/>
        <v xml:space="preserve"> </v>
      </c>
      <c r="D378" s="130" t="str">
        <f ca="1">IF(Saldo_Préstamo*Datos_Ingresados,Pago," ")</f>
        <v xml:space="preserve"> </v>
      </c>
      <c r="E378" s="130" t="str">
        <f ca="1">IF(Saldo_Préstamo*Datos_Ingresados,Intereses," ")</f>
        <v xml:space="preserve"> </v>
      </c>
      <c r="F378" s="130" t="str">
        <f ca="1">IF(Saldo_Préstamo*Datos_Ingresados,Capital," ")</f>
        <v xml:space="preserve"> </v>
      </c>
      <c r="G378" s="131" t="str">
        <f t="shared" ca="1" si="11"/>
        <v xml:space="preserve"> </v>
      </c>
    </row>
    <row r="379" spans="2:7" ht="20.100000000000001" customHeight="1" x14ac:dyDescent="0.25">
      <c r="B379" s="128" t="str">
        <f>IF(ROW()-Fila_Títulos&gt;Número_de_Pagos," ",ROW()-Fila_Títulos)</f>
        <v xml:space="preserve"> </v>
      </c>
      <c r="C379" s="129" t="str">
        <f t="shared" si="10"/>
        <v xml:space="preserve"> </v>
      </c>
      <c r="D379" s="130" t="str">
        <f ca="1">IF(Saldo_Préstamo*Datos_Ingresados,Pago," ")</f>
        <v xml:space="preserve"> </v>
      </c>
      <c r="E379" s="130" t="str">
        <f ca="1">IF(Saldo_Préstamo*Datos_Ingresados,Intereses," ")</f>
        <v xml:space="preserve"> </v>
      </c>
      <c r="F379" s="130" t="str">
        <f ca="1">IF(Saldo_Préstamo*Datos_Ingresados,Capital," ")</f>
        <v xml:space="preserve"> </v>
      </c>
      <c r="G379" s="131" t="str">
        <f t="shared" ca="1" si="11"/>
        <v xml:space="preserve"> </v>
      </c>
    </row>
    <row r="380" spans="2:7" ht="20.100000000000001" customHeight="1" x14ac:dyDescent="0.25">
      <c r="B380" s="128" t="str">
        <f>IF(ROW()-Fila_Títulos&gt;Número_de_Pagos," ",ROW()-Fila_Títulos)</f>
        <v xml:space="preserve"> </v>
      </c>
      <c r="C380" s="129" t="str">
        <f t="shared" si="10"/>
        <v xml:space="preserve"> </v>
      </c>
      <c r="D380" s="130" t="str">
        <f ca="1">IF(Saldo_Préstamo*Datos_Ingresados,Pago," ")</f>
        <v xml:space="preserve"> </v>
      </c>
      <c r="E380" s="130" t="str">
        <f ca="1">IF(Saldo_Préstamo*Datos_Ingresados,Intereses," ")</f>
        <v xml:space="preserve"> </v>
      </c>
      <c r="F380" s="130" t="str">
        <f ca="1">IF(Saldo_Préstamo*Datos_Ingresados,Capital," ")</f>
        <v xml:space="preserve"> </v>
      </c>
      <c r="G380" s="131" t="str">
        <f t="shared" ca="1" si="11"/>
        <v xml:space="preserve"> </v>
      </c>
    </row>
    <row r="381" spans="2:7" ht="20.100000000000001" customHeight="1" x14ac:dyDescent="0.25">
      <c r="B381" s="128" t="str">
        <f>IF(ROW()-Fila_Títulos&gt;Número_de_Pagos," ",ROW()-Fila_Títulos)</f>
        <v xml:space="preserve"> </v>
      </c>
      <c r="C381" s="129" t="str">
        <f t="shared" si="10"/>
        <v xml:space="preserve"> </v>
      </c>
      <c r="D381" s="130" t="str">
        <f ca="1">IF(Saldo_Préstamo*Datos_Ingresados,Pago," ")</f>
        <v xml:space="preserve"> </v>
      </c>
      <c r="E381" s="130" t="str">
        <f ca="1">IF(Saldo_Préstamo*Datos_Ingresados,Intereses," ")</f>
        <v xml:space="preserve"> </v>
      </c>
      <c r="F381" s="130" t="str">
        <f ca="1">IF(Saldo_Préstamo*Datos_Ingresados,Capital," ")</f>
        <v xml:space="preserve"> </v>
      </c>
      <c r="G381" s="131" t="str">
        <f t="shared" ca="1" si="11"/>
        <v xml:space="preserve"> </v>
      </c>
    </row>
    <row r="382" spans="2:7" ht="20.100000000000001" customHeight="1" x14ac:dyDescent="0.25">
      <c r="B382" s="128" t="str">
        <f>IF(ROW()-Fila_Títulos&gt;Número_de_Pagos," ",ROW()-Fila_Títulos)</f>
        <v xml:space="preserve"> </v>
      </c>
      <c r="C382" s="129" t="str">
        <f t="shared" si="10"/>
        <v xml:space="preserve"> </v>
      </c>
      <c r="D382" s="130" t="str">
        <f ca="1">IF(Saldo_Préstamo*Datos_Ingresados,Pago," ")</f>
        <v xml:space="preserve"> </v>
      </c>
      <c r="E382" s="130" t="str">
        <f ca="1">IF(Saldo_Préstamo*Datos_Ingresados,Intereses," ")</f>
        <v xml:space="preserve"> </v>
      </c>
      <c r="F382" s="130" t="str">
        <f ca="1">IF(Saldo_Préstamo*Datos_Ingresados,Capital," ")</f>
        <v xml:space="preserve"> </v>
      </c>
      <c r="G382" s="131" t="str">
        <f t="shared" ca="1" si="11"/>
        <v xml:space="preserve"> </v>
      </c>
    </row>
    <row r="383" spans="2:7" ht="20.100000000000001" customHeight="1" x14ac:dyDescent="0.25">
      <c r="B383" s="128" t="str">
        <f>IF(ROW()-Fila_Títulos&gt;Número_de_Pagos," ",ROW()-Fila_Títulos)</f>
        <v xml:space="preserve"> </v>
      </c>
      <c r="C383" s="129" t="str">
        <f t="shared" si="10"/>
        <v xml:space="preserve"> </v>
      </c>
      <c r="D383" s="130" t="str">
        <f ca="1">IF(Saldo_Préstamo*Datos_Ingresados,Pago," ")</f>
        <v xml:space="preserve"> </v>
      </c>
      <c r="E383" s="130" t="str">
        <f ca="1">IF(Saldo_Préstamo*Datos_Ingresados,Intereses," ")</f>
        <v xml:space="preserve"> </v>
      </c>
      <c r="F383" s="130" t="str">
        <f ca="1">IF(Saldo_Préstamo*Datos_Ingresados,Capital," ")</f>
        <v xml:space="preserve"> </v>
      </c>
      <c r="G383" s="131" t="str">
        <f t="shared" ca="1" si="11"/>
        <v xml:space="preserve"> </v>
      </c>
    </row>
    <row r="384" spans="2:7" ht="20.100000000000001" customHeight="1" x14ac:dyDescent="0.25">
      <c r="B384" s="128" t="str">
        <f>IF(ROW()-Fila_Títulos&gt;Número_de_Pagos," ",ROW()-Fila_Títulos)</f>
        <v xml:space="preserve"> </v>
      </c>
      <c r="C384" s="129" t="str">
        <f t="shared" si="10"/>
        <v xml:space="preserve"> </v>
      </c>
      <c r="D384" s="130" t="str">
        <f ca="1">IF(Saldo_Préstamo*Datos_Ingresados,Pago," ")</f>
        <v xml:space="preserve"> </v>
      </c>
      <c r="E384" s="130" t="str">
        <f ca="1">IF(Saldo_Préstamo*Datos_Ingresados,Intereses," ")</f>
        <v xml:space="preserve"> </v>
      </c>
      <c r="F384" s="130" t="str">
        <f ca="1">IF(Saldo_Préstamo*Datos_Ingresados,Capital," ")</f>
        <v xml:space="preserve"> </v>
      </c>
      <c r="G384" s="131" t="str">
        <f t="shared" ca="1" si="11"/>
        <v xml:space="preserve"> </v>
      </c>
    </row>
    <row r="385" spans="2:7" ht="20.100000000000001" customHeight="1" x14ac:dyDescent="0.25">
      <c r="B385" s="128" t="str">
        <f>IF(ROW()-Fila_Títulos&gt;Número_de_Pagos," ",ROW()-Fila_Títulos)</f>
        <v xml:space="preserve"> </v>
      </c>
      <c r="C385" s="129" t="str">
        <f t="shared" si="10"/>
        <v xml:space="preserve"> </v>
      </c>
      <c r="D385" s="130" t="str">
        <f ca="1">IF(Saldo_Préstamo*Datos_Ingresados,Pago," ")</f>
        <v xml:space="preserve"> </v>
      </c>
      <c r="E385" s="130" t="str">
        <f ca="1">IF(Saldo_Préstamo*Datos_Ingresados,Intereses," ")</f>
        <v xml:space="preserve"> </v>
      </c>
      <c r="F385" s="130" t="str">
        <f ca="1">IF(Saldo_Préstamo*Datos_Ingresados,Capital," ")</f>
        <v xml:space="preserve"> </v>
      </c>
      <c r="G385" s="131" t="str">
        <f t="shared" ca="1" si="11"/>
        <v xml:space="preserve"> </v>
      </c>
    </row>
    <row r="386" spans="2:7" ht="20.100000000000001" customHeight="1" x14ac:dyDescent="0.25">
      <c r="B386" s="128" t="str">
        <f>IF(ROW()-Fila_Títulos&gt;Número_de_Pagos," ",ROW()-Fila_Títulos)</f>
        <v xml:space="preserve"> </v>
      </c>
      <c r="C386" s="129" t="str">
        <f t="shared" si="10"/>
        <v xml:space="preserve"> </v>
      </c>
      <c r="D386" s="130" t="str">
        <f ca="1">IF(Saldo_Préstamo*Datos_Ingresados,Pago," ")</f>
        <v xml:space="preserve"> </v>
      </c>
      <c r="E386" s="130" t="str">
        <f ca="1">IF(Saldo_Préstamo*Datos_Ingresados,Intereses," ")</f>
        <v xml:space="preserve"> </v>
      </c>
      <c r="F386" s="130" t="str">
        <f ca="1">IF(Saldo_Préstamo*Datos_Ingresados,Capital," ")</f>
        <v xml:space="preserve"> </v>
      </c>
      <c r="G386" s="131" t="str">
        <f t="shared" ca="1" si="11"/>
        <v xml:space="preserve"> </v>
      </c>
    </row>
    <row r="387" spans="2:7" ht="20.100000000000001" customHeight="1" x14ac:dyDescent="0.25">
      <c r="B387" s="128" t="str">
        <f>IF(ROW()-Fila_Títulos&gt;Número_de_Pagos," ",ROW()-Fila_Títulos)</f>
        <v xml:space="preserve"> </v>
      </c>
      <c r="C387" s="129" t="str">
        <f t="shared" si="10"/>
        <v xml:space="preserve"> </v>
      </c>
      <c r="D387" s="130" t="str">
        <f ca="1">IF(Saldo_Préstamo*Datos_Ingresados,Pago," ")</f>
        <v xml:space="preserve"> </v>
      </c>
      <c r="E387" s="130" t="str">
        <f ca="1">IF(Saldo_Préstamo*Datos_Ingresados,Intereses," ")</f>
        <v xml:space="preserve"> </v>
      </c>
      <c r="F387" s="130" t="str">
        <f ca="1">IF(Saldo_Préstamo*Datos_Ingresados,Capital," ")</f>
        <v xml:space="preserve"> </v>
      </c>
      <c r="G387" s="131" t="str">
        <f t="shared" ca="1" si="11"/>
        <v xml:space="preserve"> </v>
      </c>
    </row>
    <row r="388" spans="2:7" ht="20.100000000000001" customHeight="1" x14ac:dyDescent="0.25">
      <c r="B388" s="128" t="str">
        <f>IF(ROW()-Fila_Títulos&gt;Número_de_Pagos," ",ROW()-Fila_Títulos)</f>
        <v xml:space="preserve"> </v>
      </c>
      <c r="C388" s="129" t="str">
        <f t="shared" si="10"/>
        <v xml:space="preserve"> </v>
      </c>
      <c r="D388" s="130" t="str">
        <f ca="1">IF(Saldo_Préstamo*Datos_Ingresados,Pago," ")</f>
        <v xml:space="preserve"> </v>
      </c>
      <c r="E388" s="130" t="str">
        <f ca="1">IF(Saldo_Préstamo*Datos_Ingresados,Intereses," ")</f>
        <v xml:space="preserve"> </v>
      </c>
      <c r="F388" s="130" t="str">
        <f ca="1">IF(Saldo_Préstamo*Datos_Ingresados,Capital," ")</f>
        <v xml:space="preserve"> </v>
      </c>
      <c r="G388" s="131" t="str">
        <f t="shared" ca="1" si="11"/>
        <v xml:space="preserve"> </v>
      </c>
    </row>
    <row r="389" spans="2:7" ht="20.100000000000001" customHeight="1" x14ac:dyDescent="0.25">
      <c r="B389" s="128" t="str">
        <f>IF(ROW()-Fila_Títulos&gt;Número_de_Pagos," ",ROW()-Fila_Títulos)</f>
        <v xml:space="preserve"> </v>
      </c>
      <c r="C389" s="129" t="str">
        <f t="shared" si="10"/>
        <v xml:space="preserve"> </v>
      </c>
      <c r="D389" s="130" t="str">
        <f ca="1">IF(Saldo_Préstamo*Datos_Ingresados,Pago," ")</f>
        <v xml:space="preserve"> </v>
      </c>
      <c r="E389" s="130" t="str">
        <f ca="1">IF(Saldo_Préstamo*Datos_Ingresados,Intereses," ")</f>
        <v xml:space="preserve"> </v>
      </c>
      <c r="F389" s="130" t="str">
        <f ca="1">IF(Saldo_Préstamo*Datos_Ingresados,Capital," ")</f>
        <v xml:space="preserve"> </v>
      </c>
      <c r="G389" s="131" t="str">
        <f t="shared" ca="1" si="11"/>
        <v xml:space="preserve"> </v>
      </c>
    </row>
    <row r="390" spans="2:7" ht="20.100000000000001" customHeight="1" x14ac:dyDescent="0.25">
      <c r="B390" s="128" t="str">
        <f>IF(ROW()-Fila_Títulos&gt;Número_de_Pagos," ",ROW()-Fila_Títulos)</f>
        <v xml:space="preserve"> </v>
      </c>
      <c r="C390" s="129" t="str">
        <f t="shared" si="10"/>
        <v xml:space="preserve"> </v>
      </c>
      <c r="D390" s="130" t="str">
        <f ca="1">IF(Saldo_Préstamo*Datos_Ingresados,Pago," ")</f>
        <v xml:space="preserve"> </v>
      </c>
      <c r="E390" s="130" t="str">
        <f ca="1">IF(Saldo_Préstamo*Datos_Ingresados,Intereses," ")</f>
        <v xml:space="preserve"> </v>
      </c>
      <c r="F390" s="130" t="str">
        <f ca="1">IF(Saldo_Préstamo*Datos_Ingresados,Capital," ")</f>
        <v xml:space="preserve"> </v>
      </c>
      <c r="G390" s="131" t="str">
        <f t="shared" ca="1" si="11"/>
        <v xml:space="preserve"> </v>
      </c>
    </row>
    <row r="391" spans="2:7" ht="20.100000000000001" customHeight="1" x14ac:dyDescent="0.25">
      <c r="B391" s="128" t="str">
        <f>IF(ROW()-Fila_Títulos&gt;Número_de_Pagos," ",ROW()-Fila_Títulos)</f>
        <v xml:space="preserve"> </v>
      </c>
      <c r="C391" s="129" t="str">
        <f t="shared" si="10"/>
        <v xml:space="preserve"> </v>
      </c>
      <c r="D391" s="130" t="str">
        <f ca="1">IF(Saldo_Préstamo*Datos_Ingresados,Pago," ")</f>
        <v xml:space="preserve"> </v>
      </c>
      <c r="E391" s="130" t="str">
        <f ca="1">IF(Saldo_Préstamo*Datos_Ingresados,Intereses," ")</f>
        <v xml:space="preserve"> </v>
      </c>
      <c r="F391" s="130" t="str">
        <f ca="1">IF(Saldo_Préstamo*Datos_Ingresados,Capital," ")</f>
        <v xml:space="preserve"> </v>
      </c>
      <c r="G391" s="131" t="str">
        <f t="shared" ca="1" si="11"/>
        <v xml:space="preserve"> </v>
      </c>
    </row>
    <row r="392" spans="2:7" ht="20.100000000000001" customHeight="1" x14ac:dyDescent="0.25">
      <c r="B392" s="128" t="str">
        <f>IF(ROW()-Fila_Títulos&gt;Número_de_Pagos," ",ROW()-Fila_Títulos)</f>
        <v xml:space="preserve"> </v>
      </c>
      <c r="C392" s="129" t="str">
        <f t="shared" si="10"/>
        <v xml:space="preserve"> </v>
      </c>
      <c r="D392" s="130" t="str">
        <f ca="1">IF(Saldo_Préstamo*Datos_Ingresados,Pago," ")</f>
        <v xml:space="preserve"> </v>
      </c>
      <c r="E392" s="130" t="str">
        <f ca="1">IF(Saldo_Préstamo*Datos_Ingresados,Intereses," ")</f>
        <v xml:space="preserve"> </v>
      </c>
      <c r="F392" s="130" t="str">
        <f ca="1">IF(Saldo_Préstamo*Datos_Ingresados,Capital," ")</f>
        <v xml:space="preserve"> </v>
      </c>
      <c r="G392" s="131" t="str">
        <f t="shared" ca="1" si="11"/>
        <v xml:space="preserve"> </v>
      </c>
    </row>
    <row r="393" spans="2:7" ht="20.100000000000001" customHeight="1" x14ac:dyDescent="0.25">
      <c r="B393" s="128" t="str">
        <f>IF(ROW()-Fila_Títulos&gt;Número_de_Pagos," ",ROW()-Fila_Títulos)</f>
        <v xml:space="preserve"> </v>
      </c>
      <c r="C393" s="129" t="str">
        <f t="shared" si="10"/>
        <v xml:space="preserve"> </v>
      </c>
      <c r="D393" s="130" t="str">
        <f ca="1">IF(Saldo_Préstamo*Datos_Ingresados,Pago," ")</f>
        <v xml:space="preserve"> </v>
      </c>
      <c r="E393" s="130" t="str">
        <f ca="1">IF(Saldo_Préstamo*Datos_Ingresados,Intereses," ")</f>
        <v xml:space="preserve"> </v>
      </c>
      <c r="F393" s="130" t="str">
        <f ca="1">IF(Saldo_Préstamo*Datos_Ingresados,Capital," ")</f>
        <v xml:space="preserve"> </v>
      </c>
      <c r="G393" s="131" t="str">
        <f t="shared" ca="1" si="11"/>
        <v xml:space="preserve"> </v>
      </c>
    </row>
    <row r="394" spans="2:7" ht="20.100000000000001" customHeight="1" x14ac:dyDescent="0.25">
      <c r="B394" s="128" t="str">
        <f>IF(ROW()-Fila_Títulos&gt;Número_de_Pagos," ",ROW()-Fila_Títulos)</f>
        <v xml:space="preserve"> </v>
      </c>
      <c r="C394" s="129" t="str">
        <f t="shared" si="10"/>
        <v xml:space="preserve"> </v>
      </c>
      <c r="D394" s="130" t="str">
        <f ca="1">IF(Saldo_Préstamo*Datos_Ingresados,Pago," ")</f>
        <v xml:space="preserve"> </v>
      </c>
      <c r="E394" s="130" t="str">
        <f ca="1">IF(Saldo_Préstamo*Datos_Ingresados,Intereses," ")</f>
        <v xml:space="preserve"> </v>
      </c>
      <c r="F394" s="130" t="str">
        <f ca="1">IF(Saldo_Préstamo*Datos_Ingresados,Capital," ")</f>
        <v xml:space="preserve"> </v>
      </c>
      <c r="G394" s="131" t="str">
        <f t="shared" ca="1" si="11"/>
        <v xml:space="preserve"> </v>
      </c>
    </row>
    <row r="395" spans="2:7" ht="20.100000000000001" customHeight="1" x14ac:dyDescent="0.25">
      <c r="B395" s="128" t="str">
        <f>IF(ROW()-Fila_Títulos&gt;Número_de_Pagos," ",ROW()-Fila_Títulos)</f>
        <v xml:space="preserve"> </v>
      </c>
      <c r="C395" s="129" t="str">
        <f t="shared" si="10"/>
        <v xml:space="preserve"> </v>
      </c>
      <c r="D395" s="130" t="str">
        <f ca="1">IF(Saldo_Préstamo*Datos_Ingresados,Pago," ")</f>
        <v xml:space="preserve"> </v>
      </c>
      <c r="E395" s="130" t="str">
        <f ca="1">IF(Saldo_Préstamo*Datos_Ingresados,Intereses," ")</f>
        <v xml:space="preserve"> </v>
      </c>
      <c r="F395" s="130" t="str">
        <f ca="1">IF(Saldo_Préstamo*Datos_Ingresados,Capital," ")</f>
        <v xml:space="preserve"> </v>
      </c>
      <c r="G395" s="131" t="str">
        <f t="shared" ca="1" si="11"/>
        <v xml:space="preserve"> </v>
      </c>
    </row>
    <row r="396" spans="2:7" ht="20.100000000000001" customHeight="1" x14ac:dyDescent="0.25">
      <c r="B396" s="128" t="str">
        <f>IF(ROW()-Fila_Títulos&gt;Número_de_Pagos," ",ROW()-Fila_Títulos)</f>
        <v xml:space="preserve"> </v>
      </c>
      <c r="C396" s="129" t="str">
        <f t="shared" si="10"/>
        <v xml:space="preserve"> </v>
      </c>
      <c r="D396" s="130" t="str">
        <f ca="1">IF(Saldo_Préstamo*Datos_Ingresados,Pago," ")</f>
        <v xml:space="preserve"> </v>
      </c>
      <c r="E396" s="130" t="str">
        <f ca="1">IF(Saldo_Préstamo*Datos_Ingresados,Intereses," ")</f>
        <v xml:space="preserve"> </v>
      </c>
      <c r="F396" s="130" t="str">
        <f ca="1">IF(Saldo_Préstamo*Datos_Ingresados,Capital," ")</f>
        <v xml:space="preserve"> </v>
      </c>
      <c r="G396" s="131" t="str">
        <f t="shared" ca="1" si="11"/>
        <v xml:space="preserve"> </v>
      </c>
    </row>
    <row r="397" spans="2:7" ht="20.100000000000001" customHeight="1" x14ac:dyDescent="0.25">
      <c r="B397" s="128" t="str">
        <f>IF(ROW()-Fila_Títulos&gt;Número_de_Pagos," ",ROW()-Fila_Títulos)</f>
        <v xml:space="preserve"> </v>
      </c>
      <c r="C397" s="129" t="str">
        <f t="shared" si="10"/>
        <v xml:space="preserve"> </v>
      </c>
      <c r="D397" s="130" t="str">
        <f ca="1">IF(Saldo_Préstamo*Datos_Ingresados,Pago," ")</f>
        <v xml:space="preserve"> </v>
      </c>
      <c r="E397" s="130" t="str">
        <f ca="1">IF(Saldo_Préstamo*Datos_Ingresados,Intereses," ")</f>
        <v xml:space="preserve"> </v>
      </c>
      <c r="F397" s="130" t="str">
        <f ca="1">IF(Saldo_Préstamo*Datos_Ingresados,Capital," ")</f>
        <v xml:space="preserve"> </v>
      </c>
      <c r="G397" s="131" t="str">
        <f t="shared" ca="1" si="11"/>
        <v xml:space="preserve"> </v>
      </c>
    </row>
    <row r="398" spans="2:7" ht="20.100000000000001" customHeight="1" x14ac:dyDescent="0.25">
      <c r="B398" s="128" t="str">
        <f>IF(ROW()-Fila_Títulos&gt;Número_de_Pagos," ",ROW()-Fila_Títulos)</f>
        <v xml:space="preserve"> </v>
      </c>
      <c r="C398" s="129" t="str">
        <f t="shared" si="10"/>
        <v xml:space="preserve"> </v>
      </c>
      <c r="D398" s="130" t="str">
        <f ca="1">IF(Saldo_Préstamo*Datos_Ingresados,Pago," ")</f>
        <v xml:space="preserve"> </v>
      </c>
      <c r="E398" s="130" t="str">
        <f ca="1">IF(Saldo_Préstamo*Datos_Ingresados,Intereses," ")</f>
        <v xml:space="preserve"> </v>
      </c>
      <c r="F398" s="130" t="str">
        <f ca="1">IF(Saldo_Préstamo*Datos_Ingresados,Capital," ")</f>
        <v xml:space="preserve"> </v>
      </c>
      <c r="G398" s="131" t="str">
        <f t="shared" ca="1" si="11"/>
        <v xml:space="preserve"> </v>
      </c>
    </row>
    <row r="399" spans="2:7" ht="20.100000000000001" customHeight="1" x14ac:dyDescent="0.25">
      <c r="B399" s="128" t="str">
        <f>IF(ROW()-Fila_Títulos&gt;Número_de_Pagos," ",ROW()-Fila_Títulos)</f>
        <v xml:space="preserve"> </v>
      </c>
      <c r="C399" s="129" t="str">
        <f t="shared" si="10"/>
        <v xml:space="preserve"> </v>
      </c>
      <c r="D399" s="130" t="str">
        <f ca="1">IF(Saldo_Préstamo*Datos_Ingresados,Pago," ")</f>
        <v xml:space="preserve"> </v>
      </c>
      <c r="E399" s="130" t="str">
        <f ca="1">IF(Saldo_Préstamo*Datos_Ingresados,Intereses," ")</f>
        <v xml:space="preserve"> </v>
      </c>
      <c r="F399" s="130" t="str">
        <f ca="1">IF(Saldo_Préstamo*Datos_Ingresados,Capital," ")</f>
        <v xml:space="preserve"> </v>
      </c>
      <c r="G399" s="131" t="str">
        <f t="shared" ca="1" si="11"/>
        <v xml:space="preserve"> </v>
      </c>
    </row>
    <row r="400" spans="2:7" ht="20.100000000000001" customHeight="1" x14ac:dyDescent="0.25">
      <c r="B400" s="128" t="str">
        <f>IF(ROW()-Fila_Títulos&gt;Número_de_Pagos," ",ROW()-Fila_Títulos)</f>
        <v xml:space="preserve"> </v>
      </c>
      <c r="C400" s="129" t="str">
        <f t="shared" si="10"/>
        <v xml:space="preserve"> </v>
      </c>
      <c r="D400" s="130" t="str">
        <f ca="1">IF(Saldo_Préstamo*Datos_Ingresados,Pago," ")</f>
        <v xml:space="preserve"> </v>
      </c>
      <c r="E400" s="130" t="str">
        <f ca="1">IF(Saldo_Préstamo*Datos_Ingresados,Intereses," ")</f>
        <v xml:space="preserve"> </v>
      </c>
      <c r="F400" s="130" t="str">
        <f ca="1">IF(Saldo_Préstamo*Datos_Ingresados,Capital," ")</f>
        <v xml:space="preserve"> </v>
      </c>
      <c r="G400" s="131" t="str">
        <f t="shared" ca="1" si="11"/>
        <v xml:space="preserve"> </v>
      </c>
    </row>
    <row r="401" spans="2:7" ht="20.100000000000001" customHeight="1" x14ac:dyDescent="0.25">
      <c r="B401" s="128" t="str">
        <f>IF(ROW()-Fila_Títulos&gt;Número_de_Pagos," ",ROW()-Fila_Títulos)</f>
        <v xml:space="preserve"> </v>
      </c>
      <c r="C401" s="129" t="str">
        <f t="shared" si="10"/>
        <v xml:space="preserve"> </v>
      </c>
      <c r="D401" s="130" t="str">
        <f ca="1">IF(Saldo_Préstamo*Datos_Ingresados,Pago," ")</f>
        <v xml:space="preserve"> </v>
      </c>
      <c r="E401" s="130" t="str">
        <f ca="1">IF(Saldo_Préstamo*Datos_Ingresados,Intereses," ")</f>
        <v xml:space="preserve"> </v>
      </c>
      <c r="F401" s="130" t="str">
        <f ca="1">IF(Saldo_Préstamo*Datos_Ingresados,Capital," ")</f>
        <v xml:space="preserve"> </v>
      </c>
      <c r="G401" s="131" t="str">
        <f t="shared" ca="1" si="11"/>
        <v xml:space="preserve"> </v>
      </c>
    </row>
    <row r="402" spans="2:7" ht="20.100000000000001" customHeight="1" x14ac:dyDescent="0.25">
      <c r="B402" s="128" t="str">
        <f>IF(ROW()-Fila_Títulos&gt;Número_de_Pagos," ",ROW()-Fila_Títulos)</f>
        <v xml:space="preserve"> </v>
      </c>
      <c r="C402" s="129" t="str">
        <f t="shared" si="10"/>
        <v xml:space="preserve"> </v>
      </c>
      <c r="D402" s="130" t="str">
        <f ca="1">IF(Saldo_Préstamo*Datos_Ingresados,Pago," ")</f>
        <v xml:space="preserve"> </v>
      </c>
      <c r="E402" s="130" t="str">
        <f ca="1">IF(Saldo_Préstamo*Datos_Ingresados,Intereses," ")</f>
        <v xml:space="preserve"> </v>
      </c>
      <c r="F402" s="130" t="str">
        <f ca="1">IF(Saldo_Préstamo*Datos_Ingresados,Capital," ")</f>
        <v xml:space="preserve"> </v>
      </c>
      <c r="G402" s="131" t="str">
        <f t="shared" ca="1" si="11"/>
        <v xml:space="preserve"> </v>
      </c>
    </row>
    <row r="403" spans="2:7" ht="20.100000000000001" customHeight="1" x14ac:dyDescent="0.25">
      <c r="B403" s="128" t="str">
        <f>IF(ROW()-Fila_Títulos&gt;Número_de_Pagos," ",ROW()-Fila_Títulos)</f>
        <v xml:space="preserve"> </v>
      </c>
      <c r="C403" s="129" t="str">
        <f t="shared" si="10"/>
        <v xml:space="preserve"> </v>
      </c>
      <c r="D403" s="130" t="str">
        <f ca="1">IF(Saldo_Préstamo*Datos_Ingresados,Pago," ")</f>
        <v xml:space="preserve"> </v>
      </c>
      <c r="E403" s="130" t="str">
        <f ca="1">IF(Saldo_Préstamo*Datos_Ingresados,Intereses," ")</f>
        <v xml:space="preserve"> </v>
      </c>
      <c r="F403" s="130" t="str">
        <f ca="1">IF(Saldo_Préstamo*Datos_Ingresados,Capital," ")</f>
        <v xml:space="preserve"> </v>
      </c>
      <c r="G403" s="131" t="str">
        <f t="shared" ca="1" si="11"/>
        <v xml:space="preserve"> </v>
      </c>
    </row>
    <row r="404" spans="2:7" ht="20.100000000000001" customHeight="1" x14ac:dyDescent="0.25">
      <c r="B404" s="128" t="str">
        <f>IF(ROW()-Fila_Títulos&gt;Número_de_Pagos," ",ROW()-Fila_Títulos)</f>
        <v xml:space="preserve"> </v>
      </c>
      <c r="C404" s="129" t="str">
        <f t="shared" si="10"/>
        <v xml:space="preserve"> </v>
      </c>
      <c r="D404" s="130" t="str">
        <f ca="1">IF(Saldo_Préstamo*Datos_Ingresados,Pago," ")</f>
        <v xml:space="preserve"> </v>
      </c>
      <c r="E404" s="130" t="str">
        <f ca="1">IF(Saldo_Préstamo*Datos_Ingresados,Intereses," ")</f>
        <v xml:space="preserve"> </v>
      </c>
      <c r="F404" s="130" t="str">
        <f ca="1">IF(Saldo_Préstamo*Datos_Ingresados,Capital," ")</f>
        <v xml:space="preserve"> </v>
      </c>
      <c r="G404" s="131" t="str">
        <f t="shared" ca="1" si="11"/>
        <v xml:space="preserve"> </v>
      </c>
    </row>
    <row r="405" spans="2:7" ht="20.100000000000001" customHeight="1" x14ac:dyDescent="0.25">
      <c r="B405" s="128" t="str">
        <f>IF(ROW()-Fila_Títulos&gt;Número_de_Pagos," ",ROW()-Fila_Títulos)</f>
        <v xml:space="preserve"> </v>
      </c>
      <c r="C405" s="129" t="str">
        <f t="shared" ref="C405:C468" si="12">IF(B404&gt;=Número_de_Pagos," ",IF(Capitalización="quincenal",C404+15,IF(Capitalización="mensual",C404+30,IF(Capitalización="bimestral",C404+60,IF(Capitalización="trimestral",C404+90,IF(Capitalización="semestral",C404+180,IF(Capitalización="anual",C404+365,)))))))</f>
        <v xml:space="preserve"> </v>
      </c>
      <c r="D405" s="130" t="str">
        <f ca="1">IF(Saldo_Préstamo*Datos_Ingresados,Pago," ")</f>
        <v xml:space="preserve"> </v>
      </c>
      <c r="E405" s="130" t="str">
        <f ca="1">IF(Saldo_Préstamo*Datos_Ingresados,Intereses," ")</f>
        <v xml:space="preserve"> </v>
      </c>
      <c r="F405" s="130" t="str">
        <f ca="1">IF(Saldo_Préstamo*Datos_Ingresados,Capital," ")</f>
        <v xml:space="preserve"> </v>
      </c>
      <c r="G405" s="131" t="str">
        <f t="shared" ref="G405:G468" ca="1" si="13">IFERROR(G404-F405," ")</f>
        <v xml:space="preserve"> </v>
      </c>
    </row>
    <row r="406" spans="2:7" ht="20.100000000000001" customHeight="1" x14ac:dyDescent="0.25">
      <c r="B406" s="128" t="str">
        <f>IF(ROW()-Fila_Títulos&gt;Número_de_Pagos," ",ROW()-Fila_Títulos)</f>
        <v xml:space="preserve"> </v>
      </c>
      <c r="C406" s="129" t="str">
        <f t="shared" si="12"/>
        <v xml:space="preserve"> </v>
      </c>
      <c r="D406" s="130" t="str">
        <f ca="1">IF(Saldo_Préstamo*Datos_Ingresados,Pago," ")</f>
        <v xml:space="preserve"> </v>
      </c>
      <c r="E406" s="130" t="str">
        <f ca="1">IF(Saldo_Préstamo*Datos_Ingresados,Intereses," ")</f>
        <v xml:space="preserve"> </v>
      </c>
      <c r="F406" s="130" t="str">
        <f ca="1">IF(Saldo_Préstamo*Datos_Ingresados,Capital," ")</f>
        <v xml:space="preserve"> </v>
      </c>
      <c r="G406" s="131" t="str">
        <f t="shared" ca="1" si="13"/>
        <v xml:space="preserve"> </v>
      </c>
    </row>
    <row r="407" spans="2:7" ht="20.100000000000001" customHeight="1" x14ac:dyDescent="0.25">
      <c r="B407" s="128" t="str">
        <f>IF(ROW()-Fila_Títulos&gt;Número_de_Pagos," ",ROW()-Fila_Títulos)</f>
        <v xml:space="preserve"> </v>
      </c>
      <c r="C407" s="129" t="str">
        <f t="shared" si="12"/>
        <v xml:space="preserve"> </v>
      </c>
      <c r="D407" s="130" t="str">
        <f ca="1">IF(Saldo_Préstamo*Datos_Ingresados,Pago," ")</f>
        <v xml:space="preserve"> </v>
      </c>
      <c r="E407" s="130" t="str">
        <f ca="1">IF(Saldo_Préstamo*Datos_Ingresados,Intereses," ")</f>
        <v xml:space="preserve"> </v>
      </c>
      <c r="F407" s="130" t="str">
        <f ca="1">IF(Saldo_Préstamo*Datos_Ingresados,Capital," ")</f>
        <v xml:space="preserve"> </v>
      </c>
      <c r="G407" s="131" t="str">
        <f t="shared" ca="1" si="13"/>
        <v xml:space="preserve"> </v>
      </c>
    </row>
    <row r="408" spans="2:7" ht="20.100000000000001" customHeight="1" x14ac:dyDescent="0.25">
      <c r="B408" s="128" t="str">
        <f>IF(ROW()-Fila_Títulos&gt;Número_de_Pagos," ",ROW()-Fila_Títulos)</f>
        <v xml:space="preserve"> </v>
      </c>
      <c r="C408" s="129" t="str">
        <f t="shared" si="12"/>
        <v xml:space="preserve"> </v>
      </c>
      <c r="D408" s="130" t="str">
        <f ca="1">IF(Saldo_Préstamo*Datos_Ingresados,Pago," ")</f>
        <v xml:space="preserve"> </v>
      </c>
      <c r="E408" s="130" t="str">
        <f ca="1">IF(Saldo_Préstamo*Datos_Ingresados,Intereses," ")</f>
        <v xml:space="preserve"> </v>
      </c>
      <c r="F408" s="130" t="str">
        <f ca="1">IF(Saldo_Préstamo*Datos_Ingresados,Capital," ")</f>
        <v xml:space="preserve"> </v>
      </c>
      <c r="G408" s="131" t="str">
        <f t="shared" ca="1" si="13"/>
        <v xml:space="preserve"> </v>
      </c>
    </row>
    <row r="409" spans="2:7" ht="20.100000000000001" customHeight="1" x14ac:dyDescent="0.25">
      <c r="B409" s="128" t="str">
        <f>IF(ROW()-Fila_Títulos&gt;Número_de_Pagos," ",ROW()-Fila_Títulos)</f>
        <v xml:space="preserve"> </v>
      </c>
      <c r="C409" s="129" t="str">
        <f t="shared" si="12"/>
        <v xml:space="preserve"> </v>
      </c>
      <c r="D409" s="130" t="str">
        <f ca="1">IF(Saldo_Préstamo*Datos_Ingresados,Pago," ")</f>
        <v xml:space="preserve"> </v>
      </c>
      <c r="E409" s="130" t="str">
        <f ca="1">IF(Saldo_Préstamo*Datos_Ingresados,Intereses," ")</f>
        <v xml:space="preserve"> </v>
      </c>
      <c r="F409" s="130" t="str">
        <f ca="1">IF(Saldo_Préstamo*Datos_Ingresados,Capital," ")</f>
        <v xml:space="preserve"> </v>
      </c>
      <c r="G409" s="131" t="str">
        <f t="shared" ca="1" si="13"/>
        <v xml:space="preserve"> </v>
      </c>
    </row>
    <row r="410" spans="2:7" ht="20.100000000000001" customHeight="1" x14ac:dyDescent="0.25">
      <c r="B410" s="128" t="str">
        <f>IF(ROW()-Fila_Títulos&gt;Número_de_Pagos," ",ROW()-Fila_Títulos)</f>
        <v xml:space="preserve"> </v>
      </c>
      <c r="C410" s="129" t="str">
        <f t="shared" si="12"/>
        <v xml:space="preserve"> </v>
      </c>
      <c r="D410" s="130" t="str">
        <f ca="1">IF(Saldo_Préstamo*Datos_Ingresados,Pago," ")</f>
        <v xml:space="preserve"> </v>
      </c>
      <c r="E410" s="130" t="str">
        <f ca="1">IF(Saldo_Préstamo*Datos_Ingresados,Intereses," ")</f>
        <v xml:space="preserve"> </v>
      </c>
      <c r="F410" s="130" t="str">
        <f ca="1">IF(Saldo_Préstamo*Datos_Ingresados,Capital," ")</f>
        <v xml:space="preserve"> </v>
      </c>
      <c r="G410" s="131" t="str">
        <f t="shared" ca="1" si="13"/>
        <v xml:space="preserve"> </v>
      </c>
    </row>
    <row r="411" spans="2:7" ht="20.100000000000001" customHeight="1" x14ac:dyDescent="0.25">
      <c r="B411" s="128" t="str">
        <f>IF(ROW()-Fila_Títulos&gt;Número_de_Pagos," ",ROW()-Fila_Títulos)</f>
        <v xml:space="preserve"> </v>
      </c>
      <c r="C411" s="129" t="str">
        <f t="shared" si="12"/>
        <v xml:space="preserve"> </v>
      </c>
      <c r="D411" s="130" t="str">
        <f ca="1">IF(Saldo_Préstamo*Datos_Ingresados,Pago," ")</f>
        <v xml:space="preserve"> </v>
      </c>
      <c r="E411" s="130" t="str">
        <f ca="1">IF(Saldo_Préstamo*Datos_Ingresados,Intereses," ")</f>
        <v xml:space="preserve"> </v>
      </c>
      <c r="F411" s="130" t="str">
        <f ca="1">IF(Saldo_Préstamo*Datos_Ingresados,Capital," ")</f>
        <v xml:space="preserve"> </v>
      </c>
      <c r="G411" s="131" t="str">
        <f t="shared" ca="1" si="13"/>
        <v xml:space="preserve"> </v>
      </c>
    </row>
    <row r="412" spans="2:7" ht="20.100000000000001" customHeight="1" x14ac:dyDescent="0.25">
      <c r="B412" s="128" t="str">
        <f>IF(ROW()-Fila_Títulos&gt;Número_de_Pagos," ",ROW()-Fila_Títulos)</f>
        <v xml:space="preserve"> </v>
      </c>
      <c r="C412" s="129" t="str">
        <f t="shared" si="12"/>
        <v xml:space="preserve"> </v>
      </c>
      <c r="D412" s="130" t="str">
        <f ca="1">IF(Saldo_Préstamo*Datos_Ingresados,Pago," ")</f>
        <v xml:space="preserve"> </v>
      </c>
      <c r="E412" s="130" t="str">
        <f ca="1">IF(Saldo_Préstamo*Datos_Ingresados,Intereses," ")</f>
        <v xml:space="preserve"> </v>
      </c>
      <c r="F412" s="130" t="str">
        <f ca="1">IF(Saldo_Préstamo*Datos_Ingresados,Capital," ")</f>
        <v xml:space="preserve"> </v>
      </c>
      <c r="G412" s="131" t="str">
        <f t="shared" ca="1" si="13"/>
        <v xml:space="preserve"> </v>
      </c>
    </row>
    <row r="413" spans="2:7" ht="20.100000000000001" customHeight="1" x14ac:dyDescent="0.25">
      <c r="B413" s="128" t="str">
        <f>IF(ROW()-Fila_Títulos&gt;Número_de_Pagos," ",ROW()-Fila_Títulos)</f>
        <v xml:space="preserve"> </v>
      </c>
      <c r="C413" s="129" t="str">
        <f t="shared" si="12"/>
        <v xml:space="preserve"> </v>
      </c>
      <c r="D413" s="130" t="str">
        <f ca="1">IF(Saldo_Préstamo*Datos_Ingresados,Pago," ")</f>
        <v xml:space="preserve"> </v>
      </c>
      <c r="E413" s="130" t="str">
        <f ca="1">IF(Saldo_Préstamo*Datos_Ingresados,Intereses," ")</f>
        <v xml:space="preserve"> </v>
      </c>
      <c r="F413" s="130" t="str">
        <f ca="1">IF(Saldo_Préstamo*Datos_Ingresados,Capital," ")</f>
        <v xml:space="preserve"> </v>
      </c>
      <c r="G413" s="131" t="str">
        <f t="shared" ca="1" si="13"/>
        <v xml:space="preserve"> </v>
      </c>
    </row>
    <row r="414" spans="2:7" ht="20.100000000000001" customHeight="1" x14ac:dyDescent="0.25">
      <c r="B414" s="128" t="str">
        <f>IF(ROW()-Fila_Títulos&gt;Número_de_Pagos," ",ROW()-Fila_Títulos)</f>
        <v xml:space="preserve"> </v>
      </c>
      <c r="C414" s="129" t="str">
        <f t="shared" si="12"/>
        <v xml:space="preserve"> </v>
      </c>
      <c r="D414" s="130" t="str">
        <f ca="1">IF(Saldo_Préstamo*Datos_Ingresados,Pago," ")</f>
        <v xml:space="preserve"> </v>
      </c>
      <c r="E414" s="130" t="str">
        <f ca="1">IF(Saldo_Préstamo*Datos_Ingresados,Intereses," ")</f>
        <v xml:space="preserve"> </v>
      </c>
      <c r="F414" s="130" t="str">
        <f ca="1">IF(Saldo_Préstamo*Datos_Ingresados,Capital," ")</f>
        <v xml:space="preserve"> </v>
      </c>
      <c r="G414" s="131" t="str">
        <f t="shared" ca="1" si="13"/>
        <v xml:space="preserve"> </v>
      </c>
    </row>
    <row r="415" spans="2:7" ht="20.100000000000001" customHeight="1" x14ac:dyDescent="0.25">
      <c r="B415" s="128" t="str">
        <f>IF(ROW()-Fila_Títulos&gt;Número_de_Pagos," ",ROW()-Fila_Títulos)</f>
        <v xml:space="preserve"> </v>
      </c>
      <c r="C415" s="129" t="str">
        <f t="shared" si="12"/>
        <v xml:space="preserve"> </v>
      </c>
      <c r="D415" s="130" t="str">
        <f ca="1">IF(Saldo_Préstamo*Datos_Ingresados,Pago," ")</f>
        <v xml:space="preserve"> </v>
      </c>
      <c r="E415" s="130" t="str">
        <f ca="1">IF(Saldo_Préstamo*Datos_Ingresados,Intereses," ")</f>
        <v xml:space="preserve"> </v>
      </c>
      <c r="F415" s="130" t="str">
        <f ca="1">IF(Saldo_Préstamo*Datos_Ingresados,Capital," ")</f>
        <v xml:space="preserve"> </v>
      </c>
      <c r="G415" s="131" t="str">
        <f t="shared" ca="1" si="13"/>
        <v xml:space="preserve"> </v>
      </c>
    </row>
    <row r="416" spans="2:7" ht="20.100000000000001" customHeight="1" x14ac:dyDescent="0.25">
      <c r="B416" s="128" t="str">
        <f>IF(ROW()-Fila_Títulos&gt;Número_de_Pagos," ",ROW()-Fila_Títulos)</f>
        <v xml:space="preserve"> </v>
      </c>
      <c r="C416" s="129" t="str">
        <f t="shared" si="12"/>
        <v xml:space="preserve"> </v>
      </c>
      <c r="D416" s="130" t="str">
        <f ca="1">IF(Saldo_Préstamo*Datos_Ingresados,Pago," ")</f>
        <v xml:space="preserve"> </v>
      </c>
      <c r="E416" s="130" t="str">
        <f ca="1">IF(Saldo_Préstamo*Datos_Ingresados,Intereses," ")</f>
        <v xml:space="preserve"> </v>
      </c>
      <c r="F416" s="130" t="str">
        <f ca="1">IF(Saldo_Préstamo*Datos_Ingresados,Capital," ")</f>
        <v xml:space="preserve"> </v>
      </c>
      <c r="G416" s="131" t="str">
        <f t="shared" ca="1" si="13"/>
        <v xml:space="preserve"> </v>
      </c>
    </row>
    <row r="417" spans="2:7" ht="20.100000000000001" customHeight="1" x14ac:dyDescent="0.25">
      <c r="B417" s="128" t="str">
        <f>IF(ROW()-Fila_Títulos&gt;Número_de_Pagos," ",ROW()-Fila_Títulos)</f>
        <v xml:space="preserve"> </v>
      </c>
      <c r="C417" s="129" t="str">
        <f t="shared" si="12"/>
        <v xml:space="preserve"> </v>
      </c>
      <c r="D417" s="130" t="str">
        <f ca="1">IF(Saldo_Préstamo*Datos_Ingresados,Pago," ")</f>
        <v xml:space="preserve"> </v>
      </c>
      <c r="E417" s="130" t="str">
        <f ca="1">IF(Saldo_Préstamo*Datos_Ingresados,Intereses," ")</f>
        <v xml:space="preserve"> </v>
      </c>
      <c r="F417" s="130" t="str">
        <f ca="1">IF(Saldo_Préstamo*Datos_Ingresados,Capital," ")</f>
        <v xml:space="preserve"> </v>
      </c>
      <c r="G417" s="131" t="str">
        <f t="shared" ca="1" si="13"/>
        <v xml:space="preserve"> </v>
      </c>
    </row>
    <row r="418" spans="2:7" ht="20.100000000000001" customHeight="1" x14ac:dyDescent="0.25">
      <c r="B418" s="128" t="str">
        <f>IF(ROW()-Fila_Títulos&gt;Número_de_Pagos," ",ROW()-Fila_Títulos)</f>
        <v xml:space="preserve"> </v>
      </c>
      <c r="C418" s="129" t="str">
        <f t="shared" si="12"/>
        <v xml:space="preserve"> </v>
      </c>
      <c r="D418" s="130" t="str">
        <f ca="1">IF(Saldo_Préstamo*Datos_Ingresados,Pago," ")</f>
        <v xml:space="preserve"> </v>
      </c>
      <c r="E418" s="130" t="str">
        <f ca="1">IF(Saldo_Préstamo*Datos_Ingresados,Intereses," ")</f>
        <v xml:space="preserve"> </v>
      </c>
      <c r="F418" s="130" t="str">
        <f ca="1">IF(Saldo_Préstamo*Datos_Ingresados,Capital," ")</f>
        <v xml:space="preserve"> </v>
      </c>
      <c r="G418" s="131" t="str">
        <f t="shared" ca="1" si="13"/>
        <v xml:space="preserve"> </v>
      </c>
    </row>
    <row r="419" spans="2:7" ht="20.100000000000001" customHeight="1" x14ac:dyDescent="0.25">
      <c r="B419" s="128" t="str">
        <f>IF(ROW()-Fila_Títulos&gt;Número_de_Pagos," ",ROW()-Fila_Títulos)</f>
        <v xml:space="preserve"> </v>
      </c>
      <c r="C419" s="129" t="str">
        <f t="shared" si="12"/>
        <v xml:space="preserve"> </v>
      </c>
      <c r="D419" s="130" t="str">
        <f ca="1">IF(Saldo_Préstamo*Datos_Ingresados,Pago," ")</f>
        <v xml:space="preserve"> </v>
      </c>
      <c r="E419" s="130" t="str">
        <f ca="1">IF(Saldo_Préstamo*Datos_Ingresados,Intereses," ")</f>
        <v xml:space="preserve"> </v>
      </c>
      <c r="F419" s="130" t="str">
        <f ca="1">IF(Saldo_Préstamo*Datos_Ingresados,Capital," ")</f>
        <v xml:space="preserve"> </v>
      </c>
      <c r="G419" s="131" t="str">
        <f t="shared" ca="1" si="13"/>
        <v xml:space="preserve"> </v>
      </c>
    </row>
    <row r="420" spans="2:7" ht="20.100000000000001" customHeight="1" x14ac:dyDescent="0.25">
      <c r="B420" s="128" t="str">
        <f>IF(ROW()-Fila_Títulos&gt;Número_de_Pagos," ",ROW()-Fila_Títulos)</f>
        <v xml:space="preserve"> </v>
      </c>
      <c r="C420" s="129" t="str">
        <f t="shared" si="12"/>
        <v xml:space="preserve"> </v>
      </c>
      <c r="D420" s="130" t="str">
        <f ca="1">IF(Saldo_Préstamo*Datos_Ingresados,Pago," ")</f>
        <v xml:space="preserve"> </v>
      </c>
      <c r="E420" s="130" t="str">
        <f ca="1">IF(Saldo_Préstamo*Datos_Ingresados,Intereses," ")</f>
        <v xml:space="preserve"> </v>
      </c>
      <c r="F420" s="130" t="str">
        <f ca="1">IF(Saldo_Préstamo*Datos_Ingresados,Capital," ")</f>
        <v xml:space="preserve"> </v>
      </c>
      <c r="G420" s="131" t="str">
        <f t="shared" ca="1" si="13"/>
        <v xml:space="preserve"> </v>
      </c>
    </row>
    <row r="421" spans="2:7" ht="20.100000000000001" customHeight="1" x14ac:dyDescent="0.25">
      <c r="B421" s="128" t="str">
        <f>IF(ROW()-Fila_Títulos&gt;Número_de_Pagos," ",ROW()-Fila_Títulos)</f>
        <v xml:space="preserve"> </v>
      </c>
      <c r="C421" s="129" t="str">
        <f t="shared" si="12"/>
        <v xml:space="preserve"> </v>
      </c>
      <c r="D421" s="130" t="str">
        <f ca="1">IF(Saldo_Préstamo*Datos_Ingresados,Pago," ")</f>
        <v xml:space="preserve"> </v>
      </c>
      <c r="E421" s="130" t="str">
        <f ca="1">IF(Saldo_Préstamo*Datos_Ingresados,Intereses," ")</f>
        <v xml:space="preserve"> </v>
      </c>
      <c r="F421" s="130" t="str">
        <f ca="1">IF(Saldo_Préstamo*Datos_Ingresados,Capital," ")</f>
        <v xml:space="preserve"> </v>
      </c>
      <c r="G421" s="131" t="str">
        <f t="shared" ca="1" si="13"/>
        <v xml:space="preserve"> </v>
      </c>
    </row>
    <row r="422" spans="2:7" ht="20.100000000000001" customHeight="1" x14ac:dyDescent="0.25">
      <c r="B422" s="128" t="str">
        <f>IF(ROW()-Fila_Títulos&gt;Número_de_Pagos," ",ROW()-Fila_Títulos)</f>
        <v xml:space="preserve"> </v>
      </c>
      <c r="C422" s="129" t="str">
        <f t="shared" si="12"/>
        <v xml:space="preserve"> </v>
      </c>
      <c r="D422" s="130" t="str">
        <f ca="1">IF(Saldo_Préstamo*Datos_Ingresados,Pago," ")</f>
        <v xml:space="preserve"> </v>
      </c>
      <c r="E422" s="130" t="str">
        <f ca="1">IF(Saldo_Préstamo*Datos_Ingresados,Intereses," ")</f>
        <v xml:space="preserve"> </v>
      </c>
      <c r="F422" s="130" t="str">
        <f ca="1">IF(Saldo_Préstamo*Datos_Ingresados,Capital," ")</f>
        <v xml:space="preserve"> </v>
      </c>
      <c r="G422" s="131" t="str">
        <f t="shared" ca="1" si="13"/>
        <v xml:space="preserve"> </v>
      </c>
    </row>
    <row r="423" spans="2:7" ht="20.100000000000001" customHeight="1" x14ac:dyDescent="0.25">
      <c r="B423" s="128" t="str">
        <f>IF(ROW()-Fila_Títulos&gt;Número_de_Pagos," ",ROW()-Fila_Títulos)</f>
        <v xml:space="preserve"> </v>
      </c>
      <c r="C423" s="129" t="str">
        <f t="shared" si="12"/>
        <v xml:space="preserve"> </v>
      </c>
      <c r="D423" s="130" t="str">
        <f ca="1">IF(Saldo_Préstamo*Datos_Ingresados,Pago," ")</f>
        <v xml:space="preserve"> </v>
      </c>
      <c r="E423" s="130" t="str">
        <f ca="1">IF(Saldo_Préstamo*Datos_Ingresados,Intereses," ")</f>
        <v xml:space="preserve"> </v>
      </c>
      <c r="F423" s="130" t="str">
        <f ca="1">IF(Saldo_Préstamo*Datos_Ingresados,Capital," ")</f>
        <v xml:space="preserve"> </v>
      </c>
      <c r="G423" s="131" t="str">
        <f t="shared" ca="1" si="13"/>
        <v xml:space="preserve"> </v>
      </c>
    </row>
    <row r="424" spans="2:7" ht="20.100000000000001" customHeight="1" x14ac:dyDescent="0.25">
      <c r="B424" s="128" t="str">
        <f>IF(ROW()-Fila_Títulos&gt;Número_de_Pagos," ",ROW()-Fila_Títulos)</f>
        <v xml:space="preserve"> </v>
      </c>
      <c r="C424" s="129" t="str">
        <f t="shared" si="12"/>
        <v xml:space="preserve"> </v>
      </c>
      <c r="D424" s="130" t="str">
        <f ca="1">IF(Saldo_Préstamo*Datos_Ingresados,Pago," ")</f>
        <v xml:space="preserve"> </v>
      </c>
      <c r="E424" s="130" t="str">
        <f ca="1">IF(Saldo_Préstamo*Datos_Ingresados,Intereses," ")</f>
        <v xml:space="preserve"> </v>
      </c>
      <c r="F424" s="130" t="str">
        <f ca="1">IF(Saldo_Préstamo*Datos_Ingresados,Capital," ")</f>
        <v xml:space="preserve"> </v>
      </c>
      <c r="G424" s="131" t="str">
        <f t="shared" ca="1" si="13"/>
        <v xml:space="preserve"> </v>
      </c>
    </row>
    <row r="425" spans="2:7" ht="20.100000000000001" customHeight="1" x14ac:dyDescent="0.25">
      <c r="B425" s="128" t="str">
        <f>IF(ROW()-Fila_Títulos&gt;Número_de_Pagos," ",ROW()-Fila_Títulos)</f>
        <v xml:space="preserve"> </v>
      </c>
      <c r="C425" s="129" t="str">
        <f t="shared" si="12"/>
        <v xml:space="preserve"> </v>
      </c>
      <c r="D425" s="130" t="str">
        <f ca="1">IF(Saldo_Préstamo*Datos_Ingresados,Pago," ")</f>
        <v xml:space="preserve"> </v>
      </c>
      <c r="E425" s="130" t="str">
        <f ca="1">IF(Saldo_Préstamo*Datos_Ingresados,Intereses," ")</f>
        <v xml:space="preserve"> </v>
      </c>
      <c r="F425" s="130" t="str">
        <f ca="1">IF(Saldo_Préstamo*Datos_Ingresados,Capital," ")</f>
        <v xml:space="preserve"> </v>
      </c>
      <c r="G425" s="131" t="str">
        <f t="shared" ca="1" si="13"/>
        <v xml:space="preserve"> </v>
      </c>
    </row>
    <row r="426" spans="2:7" ht="20.100000000000001" customHeight="1" x14ac:dyDescent="0.25">
      <c r="B426" s="128" t="str">
        <f>IF(ROW()-Fila_Títulos&gt;Número_de_Pagos," ",ROW()-Fila_Títulos)</f>
        <v xml:space="preserve"> </v>
      </c>
      <c r="C426" s="129" t="str">
        <f t="shared" si="12"/>
        <v xml:space="preserve"> </v>
      </c>
      <c r="D426" s="130" t="str">
        <f ca="1">IF(Saldo_Préstamo*Datos_Ingresados,Pago," ")</f>
        <v xml:space="preserve"> </v>
      </c>
      <c r="E426" s="130" t="str">
        <f ca="1">IF(Saldo_Préstamo*Datos_Ingresados,Intereses," ")</f>
        <v xml:space="preserve"> </v>
      </c>
      <c r="F426" s="130" t="str">
        <f ca="1">IF(Saldo_Préstamo*Datos_Ingresados,Capital," ")</f>
        <v xml:space="preserve"> </v>
      </c>
      <c r="G426" s="131" t="str">
        <f t="shared" ca="1" si="13"/>
        <v xml:space="preserve"> </v>
      </c>
    </row>
    <row r="427" spans="2:7" ht="20.100000000000001" customHeight="1" x14ac:dyDescent="0.25">
      <c r="B427" s="128" t="str">
        <f>IF(ROW()-Fila_Títulos&gt;Número_de_Pagos," ",ROW()-Fila_Títulos)</f>
        <v xml:space="preserve"> </v>
      </c>
      <c r="C427" s="129" t="str">
        <f t="shared" si="12"/>
        <v xml:space="preserve"> </v>
      </c>
      <c r="D427" s="130" t="str">
        <f ca="1">IF(Saldo_Préstamo*Datos_Ingresados,Pago," ")</f>
        <v xml:space="preserve"> </v>
      </c>
      <c r="E427" s="130" t="str">
        <f ca="1">IF(Saldo_Préstamo*Datos_Ingresados,Intereses," ")</f>
        <v xml:space="preserve"> </v>
      </c>
      <c r="F427" s="130" t="str">
        <f ca="1">IF(Saldo_Préstamo*Datos_Ingresados,Capital," ")</f>
        <v xml:space="preserve"> </v>
      </c>
      <c r="G427" s="131" t="str">
        <f t="shared" ca="1" si="13"/>
        <v xml:space="preserve"> </v>
      </c>
    </row>
    <row r="428" spans="2:7" ht="20.100000000000001" customHeight="1" x14ac:dyDescent="0.25">
      <c r="B428" s="128" t="str">
        <f>IF(ROW()-Fila_Títulos&gt;Número_de_Pagos," ",ROW()-Fila_Títulos)</f>
        <v xml:space="preserve"> </v>
      </c>
      <c r="C428" s="129" t="str">
        <f t="shared" si="12"/>
        <v xml:space="preserve"> </v>
      </c>
      <c r="D428" s="130" t="str">
        <f ca="1">IF(Saldo_Préstamo*Datos_Ingresados,Pago," ")</f>
        <v xml:space="preserve"> </v>
      </c>
      <c r="E428" s="130" t="str">
        <f ca="1">IF(Saldo_Préstamo*Datos_Ingresados,Intereses," ")</f>
        <v xml:space="preserve"> </v>
      </c>
      <c r="F428" s="130" t="str">
        <f ca="1">IF(Saldo_Préstamo*Datos_Ingresados,Capital," ")</f>
        <v xml:space="preserve"> </v>
      </c>
      <c r="G428" s="131" t="str">
        <f t="shared" ca="1" si="13"/>
        <v xml:space="preserve"> </v>
      </c>
    </row>
    <row r="429" spans="2:7" ht="20.100000000000001" customHeight="1" x14ac:dyDescent="0.25">
      <c r="B429" s="128" t="str">
        <f>IF(ROW()-Fila_Títulos&gt;Número_de_Pagos," ",ROW()-Fila_Títulos)</f>
        <v xml:space="preserve"> </v>
      </c>
      <c r="C429" s="129" t="str">
        <f t="shared" si="12"/>
        <v xml:space="preserve"> </v>
      </c>
      <c r="D429" s="130" t="str">
        <f ca="1">IF(Saldo_Préstamo*Datos_Ingresados,Pago," ")</f>
        <v xml:space="preserve"> </v>
      </c>
      <c r="E429" s="130" t="str">
        <f ca="1">IF(Saldo_Préstamo*Datos_Ingresados,Intereses," ")</f>
        <v xml:space="preserve"> </v>
      </c>
      <c r="F429" s="130" t="str">
        <f ca="1">IF(Saldo_Préstamo*Datos_Ingresados,Capital," ")</f>
        <v xml:space="preserve"> </v>
      </c>
      <c r="G429" s="131" t="str">
        <f t="shared" ca="1" si="13"/>
        <v xml:space="preserve"> </v>
      </c>
    </row>
    <row r="430" spans="2:7" ht="20.100000000000001" customHeight="1" x14ac:dyDescent="0.25">
      <c r="B430" s="128" t="str">
        <f>IF(ROW()-Fila_Títulos&gt;Número_de_Pagos," ",ROW()-Fila_Títulos)</f>
        <v xml:space="preserve"> </v>
      </c>
      <c r="C430" s="129" t="str">
        <f t="shared" si="12"/>
        <v xml:space="preserve"> </v>
      </c>
      <c r="D430" s="130" t="str">
        <f ca="1">IF(Saldo_Préstamo*Datos_Ingresados,Pago," ")</f>
        <v xml:space="preserve"> </v>
      </c>
      <c r="E430" s="130" t="str">
        <f ca="1">IF(Saldo_Préstamo*Datos_Ingresados,Intereses," ")</f>
        <v xml:space="preserve"> </v>
      </c>
      <c r="F430" s="130" t="str">
        <f ca="1">IF(Saldo_Préstamo*Datos_Ingresados,Capital," ")</f>
        <v xml:space="preserve"> </v>
      </c>
      <c r="G430" s="131" t="str">
        <f t="shared" ca="1" si="13"/>
        <v xml:space="preserve"> </v>
      </c>
    </row>
    <row r="431" spans="2:7" ht="20.100000000000001" customHeight="1" x14ac:dyDescent="0.25">
      <c r="B431" s="128" t="str">
        <f>IF(ROW()-Fila_Títulos&gt;Número_de_Pagos," ",ROW()-Fila_Títulos)</f>
        <v xml:space="preserve"> </v>
      </c>
      <c r="C431" s="129" t="str">
        <f t="shared" si="12"/>
        <v xml:space="preserve"> </v>
      </c>
      <c r="D431" s="130" t="str">
        <f ca="1">IF(Saldo_Préstamo*Datos_Ingresados,Pago," ")</f>
        <v xml:space="preserve"> </v>
      </c>
      <c r="E431" s="130" t="str">
        <f ca="1">IF(Saldo_Préstamo*Datos_Ingresados,Intereses," ")</f>
        <v xml:space="preserve"> </v>
      </c>
      <c r="F431" s="130" t="str">
        <f ca="1">IF(Saldo_Préstamo*Datos_Ingresados,Capital," ")</f>
        <v xml:space="preserve"> </v>
      </c>
      <c r="G431" s="131" t="str">
        <f t="shared" ca="1" si="13"/>
        <v xml:space="preserve"> </v>
      </c>
    </row>
    <row r="432" spans="2:7" ht="20.100000000000001" customHeight="1" x14ac:dyDescent="0.25">
      <c r="B432" s="128" t="str">
        <f>IF(ROW()-Fila_Títulos&gt;Número_de_Pagos," ",ROW()-Fila_Títulos)</f>
        <v xml:space="preserve"> </v>
      </c>
      <c r="C432" s="129" t="str">
        <f t="shared" si="12"/>
        <v xml:space="preserve"> </v>
      </c>
      <c r="D432" s="130" t="str">
        <f ca="1">IF(Saldo_Préstamo*Datos_Ingresados,Pago," ")</f>
        <v xml:space="preserve"> </v>
      </c>
      <c r="E432" s="130" t="str">
        <f ca="1">IF(Saldo_Préstamo*Datos_Ingresados,Intereses," ")</f>
        <v xml:space="preserve"> </v>
      </c>
      <c r="F432" s="130" t="str">
        <f ca="1">IF(Saldo_Préstamo*Datos_Ingresados,Capital," ")</f>
        <v xml:space="preserve"> </v>
      </c>
      <c r="G432" s="131" t="str">
        <f t="shared" ca="1" si="13"/>
        <v xml:space="preserve"> </v>
      </c>
    </row>
    <row r="433" spans="2:7" ht="20.100000000000001" customHeight="1" x14ac:dyDescent="0.25">
      <c r="B433" s="128" t="str">
        <f>IF(ROW()-Fila_Títulos&gt;Número_de_Pagos," ",ROW()-Fila_Títulos)</f>
        <v xml:space="preserve"> </v>
      </c>
      <c r="C433" s="129" t="str">
        <f t="shared" si="12"/>
        <v xml:space="preserve"> </v>
      </c>
      <c r="D433" s="130" t="str">
        <f ca="1">IF(Saldo_Préstamo*Datos_Ingresados,Pago," ")</f>
        <v xml:space="preserve"> </v>
      </c>
      <c r="E433" s="130" t="str">
        <f ca="1">IF(Saldo_Préstamo*Datos_Ingresados,Intereses," ")</f>
        <v xml:space="preserve"> </v>
      </c>
      <c r="F433" s="130" t="str">
        <f ca="1">IF(Saldo_Préstamo*Datos_Ingresados,Capital," ")</f>
        <v xml:space="preserve"> </v>
      </c>
      <c r="G433" s="131" t="str">
        <f t="shared" ca="1" si="13"/>
        <v xml:space="preserve"> </v>
      </c>
    </row>
    <row r="434" spans="2:7" ht="20.100000000000001" customHeight="1" x14ac:dyDescent="0.25">
      <c r="B434" s="128" t="str">
        <f>IF(ROW()-Fila_Títulos&gt;Número_de_Pagos," ",ROW()-Fila_Títulos)</f>
        <v xml:space="preserve"> </v>
      </c>
      <c r="C434" s="129" t="str">
        <f t="shared" si="12"/>
        <v xml:space="preserve"> </v>
      </c>
      <c r="D434" s="130" t="str">
        <f ca="1">IF(Saldo_Préstamo*Datos_Ingresados,Pago," ")</f>
        <v xml:space="preserve"> </v>
      </c>
      <c r="E434" s="130" t="str">
        <f ca="1">IF(Saldo_Préstamo*Datos_Ingresados,Intereses," ")</f>
        <v xml:space="preserve"> </v>
      </c>
      <c r="F434" s="130" t="str">
        <f ca="1">IF(Saldo_Préstamo*Datos_Ingresados,Capital," ")</f>
        <v xml:space="preserve"> </v>
      </c>
      <c r="G434" s="131" t="str">
        <f t="shared" ca="1" si="13"/>
        <v xml:space="preserve"> </v>
      </c>
    </row>
    <row r="435" spans="2:7" ht="20.100000000000001" customHeight="1" x14ac:dyDescent="0.25">
      <c r="B435" s="128" t="str">
        <f>IF(ROW()-Fila_Títulos&gt;Número_de_Pagos," ",ROW()-Fila_Títulos)</f>
        <v xml:space="preserve"> </v>
      </c>
      <c r="C435" s="129" t="str">
        <f t="shared" si="12"/>
        <v xml:space="preserve"> </v>
      </c>
      <c r="D435" s="130" t="str">
        <f ca="1">IF(Saldo_Préstamo*Datos_Ingresados,Pago," ")</f>
        <v xml:space="preserve"> </v>
      </c>
      <c r="E435" s="130" t="str">
        <f ca="1">IF(Saldo_Préstamo*Datos_Ingresados,Intereses," ")</f>
        <v xml:space="preserve"> </v>
      </c>
      <c r="F435" s="130" t="str">
        <f ca="1">IF(Saldo_Préstamo*Datos_Ingresados,Capital," ")</f>
        <v xml:space="preserve"> </v>
      </c>
      <c r="G435" s="131" t="str">
        <f t="shared" ca="1" si="13"/>
        <v xml:space="preserve"> </v>
      </c>
    </row>
    <row r="436" spans="2:7" ht="20.100000000000001" customHeight="1" x14ac:dyDescent="0.25">
      <c r="B436" s="128" t="str">
        <f>IF(ROW()-Fila_Títulos&gt;Número_de_Pagos," ",ROW()-Fila_Títulos)</f>
        <v xml:space="preserve"> </v>
      </c>
      <c r="C436" s="129" t="str">
        <f t="shared" si="12"/>
        <v xml:space="preserve"> </v>
      </c>
      <c r="D436" s="130" t="str">
        <f ca="1">IF(Saldo_Préstamo*Datos_Ingresados,Pago," ")</f>
        <v xml:space="preserve"> </v>
      </c>
      <c r="E436" s="130" t="str">
        <f ca="1">IF(Saldo_Préstamo*Datos_Ingresados,Intereses," ")</f>
        <v xml:space="preserve"> </v>
      </c>
      <c r="F436" s="130" t="str">
        <f ca="1">IF(Saldo_Préstamo*Datos_Ingresados,Capital," ")</f>
        <v xml:space="preserve"> </v>
      </c>
      <c r="G436" s="131" t="str">
        <f t="shared" ca="1" si="13"/>
        <v xml:space="preserve"> </v>
      </c>
    </row>
    <row r="437" spans="2:7" ht="20.100000000000001" customHeight="1" x14ac:dyDescent="0.25">
      <c r="B437" s="128" t="str">
        <f>IF(ROW()-Fila_Títulos&gt;Número_de_Pagos," ",ROW()-Fila_Títulos)</f>
        <v xml:space="preserve"> </v>
      </c>
      <c r="C437" s="129" t="str">
        <f t="shared" si="12"/>
        <v xml:space="preserve"> </v>
      </c>
      <c r="D437" s="130" t="str">
        <f ca="1">IF(Saldo_Préstamo*Datos_Ingresados,Pago," ")</f>
        <v xml:space="preserve"> </v>
      </c>
      <c r="E437" s="130" t="str">
        <f ca="1">IF(Saldo_Préstamo*Datos_Ingresados,Intereses," ")</f>
        <v xml:space="preserve"> </v>
      </c>
      <c r="F437" s="130" t="str">
        <f ca="1">IF(Saldo_Préstamo*Datos_Ingresados,Capital," ")</f>
        <v xml:space="preserve"> </v>
      </c>
      <c r="G437" s="131" t="str">
        <f t="shared" ca="1" si="13"/>
        <v xml:space="preserve"> </v>
      </c>
    </row>
    <row r="438" spans="2:7" ht="20.100000000000001" customHeight="1" x14ac:dyDescent="0.25">
      <c r="B438" s="128" t="str">
        <f>IF(ROW()-Fila_Títulos&gt;Número_de_Pagos," ",ROW()-Fila_Títulos)</f>
        <v xml:space="preserve"> </v>
      </c>
      <c r="C438" s="129" t="str">
        <f t="shared" si="12"/>
        <v xml:space="preserve"> </v>
      </c>
      <c r="D438" s="130" t="str">
        <f ca="1">IF(Saldo_Préstamo*Datos_Ingresados,Pago," ")</f>
        <v xml:space="preserve"> </v>
      </c>
      <c r="E438" s="130" t="str">
        <f ca="1">IF(Saldo_Préstamo*Datos_Ingresados,Intereses," ")</f>
        <v xml:space="preserve"> </v>
      </c>
      <c r="F438" s="130" t="str">
        <f ca="1">IF(Saldo_Préstamo*Datos_Ingresados,Capital," ")</f>
        <v xml:space="preserve"> </v>
      </c>
      <c r="G438" s="131" t="str">
        <f t="shared" ca="1" si="13"/>
        <v xml:space="preserve"> </v>
      </c>
    </row>
    <row r="439" spans="2:7" ht="20.100000000000001" customHeight="1" x14ac:dyDescent="0.25">
      <c r="B439" s="128" t="str">
        <f>IF(ROW()-Fila_Títulos&gt;Número_de_Pagos," ",ROW()-Fila_Títulos)</f>
        <v xml:space="preserve"> </v>
      </c>
      <c r="C439" s="129" t="str">
        <f t="shared" si="12"/>
        <v xml:space="preserve"> </v>
      </c>
      <c r="D439" s="130" t="str">
        <f ca="1">IF(Saldo_Préstamo*Datos_Ingresados,Pago," ")</f>
        <v xml:space="preserve"> </v>
      </c>
      <c r="E439" s="130" t="str">
        <f ca="1">IF(Saldo_Préstamo*Datos_Ingresados,Intereses," ")</f>
        <v xml:space="preserve"> </v>
      </c>
      <c r="F439" s="130" t="str">
        <f ca="1">IF(Saldo_Préstamo*Datos_Ingresados,Capital," ")</f>
        <v xml:space="preserve"> </v>
      </c>
      <c r="G439" s="131" t="str">
        <f t="shared" ca="1" si="13"/>
        <v xml:space="preserve"> </v>
      </c>
    </row>
    <row r="440" spans="2:7" ht="20.100000000000001" customHeight="1" x14ac:dyDescent="0.25">
      <c r="B440" s="128" t="str">
        <f>IF(ROW()-Fila_Títulos&gt;Número_de_Pagos," ",ROW()-Fila_Títulos)</f>
        <v xml:space="preserve"> </v>
      </c>
      <c r="C440" s="129" t="str">
        <f t="shared" si="12"/>
        <v xml:space="preserve"> </v>
      </c>
      <c r="D440" s="130" t="str">
        <f ca="1">IF(Saldo_Préstamo*Datos_Ingresados,Pago," ")</f>
        <v xml:space="preserve"> </v>
      </c>
      <c r="E440" s="130" t="str">
        <f ca="1">IF(Saldo_Préstamo*Datos_Ingresados,Intereses," ")</f>
        <v xml:space="preserve"> </v>
      </c>
      <c r="F440" s="130" t="str">
        <f ca="1">IF(Saldo_Préstamo*Datos_Ingresados,Capital," ")</f>
        <v xml:space="preserve"> </v>
      </c>
      <c r="G440" s="131" t="str">
        <f t="shared" ca="1" si="13"/>
        <v xml:space="preserve"> </v>
      </c>
    </row>
    <row r="441" spans="2:7" ht="20.100000000000001" customHeight="1" x14ac:dyDescent="0.25">
      <c r="B441" s="128" t="str">
        <f>IF(ROW()-Fila_Títulos&gt;Número_de_Pagos," ",ROW()-Fila_Títulos)</f>
        <v xml:space="preserve"> </v>
      </c>
      <c r="C441" s="129" t="str">
        <f t="shared" si="12"/>
        <v xml:space="preserve"> </v>
      </c>
      <c r="D441" s="130" t="str">
        <f ca="1">IF(Saldo_Préstamo*Datos_Ingresados,Pago," ")</f>
        <v xml:space="preserve"> </v>
      </c>
      <c r="E441" s="130" t="str">
        <f ca="1">IF(Saldo_Préstamo*Datos_Ingresados,Intereses," ")</f>
        <v xml:space="preserve"> </v>
      </c>
      <c r="F441" s="130" t="str">
        <f ca="1">IF(Saldo_Préstamo*Datos_Ingresados,Capital," ")</f>
        <v xml:space="preserve"> </v>
      </c>
      <c r="G441" s="131" t="str">
        <f t="shared" ca="1" si="13"/>
        <v xml:space="preserve"> </v>
      </c>
    </row>
    <row r="442" spans="2:7" ht="20.100000000000001" customHeight="1" x14ac:dyDescent="0.25">
      <c r="B442" s="128" t="str">
        <f>IF(ROW()-Fila_Títulos&gt;Número_de_Pagos," ",ROW()-Fila_Títulos)</f>
        <v xml:space="preserve"> </v>
      </c>
      <c r="C442" s="129" t="str">
        <f t="shared" si="12"/>
        <v xml:space="preserve"> </v>
      </c>
      <c r="D442" s="130" t="str">
        <f ca="1">IF(Saldo_Préstamo*Datos_Ingresados,Pago," ")</f>
        <v xml:space="preserve"> </v>
      </c>
      <c r="E442" s="130" t="str">
        <f ca="1">IF(Saldo_Préstamo*Datos_Ingresados,Intereses," ")</f>
        <v xml:space="preserve"> </v>
      </c>
      <c r="F442" s="130" t="str">
        <f ca="1">IF(Saldo_Préstamo*Datos_Ingresados,Capital," ")</f>
        <v xml:space="preserve"> </v>
      </c>
      <c r="G442" s="131" t="str">
        <f t="shared" ca="1" si="13"/>
        <v xml:space="preserve"> </v>
      </c>
    </row>
    <row r="443" spans="2:7" ht="20.100000000000001" customHeight="1" x14ac:dyDescent="0.25">
      <c r="B443" s="128" t="str">
        <f>IF(ROW()-Fila_Títulos&gt;Número_de_Pagos," ",ROW()-Fila_Títulos)</f>
        <v xml:space="preserve"> </v>
      </c>
      <c r="C443" s="129" t="str">
        <f t="shared" si="12"/>
        <v xml:space="preserve"> </v>
      </c>
      <c r="D443" s="130" t="str">
        <f ca="1">IF(Saldo_Préstamo*Datos_Ingresados,Pago," ")</f>
        <v xml:space="preserve"> </v>
      </c>
      <c r="E443" s="130" t="str">
        <f ca="1">IF(Saldo_Préstamo*Datos_Ingresados,Intereses," ")</f>
        <v xml:space="preserve"> </v>
      </c>
      <c r="F443" s="130" t="str">
        <f ca="1">IF(Saldo_Préstamo*Datos_Ingresados,Capital," ")</f>
        <v xml:space="preserve"> </v>
      </c>
      <c r="G443" s="131" t="str">
        <f t="shared" ca="1" si="13"/>
        <v xml:space="preserve"> </v>
      </c>
    </row>
    <row r="444" spans="2:7" ht="20.100000000000001" customHeight="1" x14ac:dyDescent="0.25">
      <c r="B444" s="128" t="str">
        <f>IF(ROW()-Fila_Títulos&gt;Número_de_Pagos," ",ROW()-Fila_Títulos)</f>
        <v xml:space="preserve"> </v>
      </c>
      <c r="C444" s="129" t="str">
        <f t="shared" si="12"/>
        <v xml:space="preserve"> </v>
      </c>
      <c r="D444" s="130" t="str">
        <f ca="1">IF(Saldo_Préstamo*Datos_Ingresados,Pago," ")</f>
        <v xml:space="preserve"> </v>
      </c>
      <c r="E444" s="130" t="str">
        <f ca="1">IF(Saldo_Préstamo*Datos_Ingresados,Intereses," ")</f>
        <v xml:space="preserve"> </v>
      </c>
      <c r="F444" s="130" t="str">
        <f ca="1">IF(Saldo_Préstamo*Datos_Ingresados,Capital," ")</f>
        <v xml:space="preserve"> </v>
      </c>
      <c r="G444" s="131" t="str">
        <f t="shared" ca="1" si="13"/>
        <v xml:space="preserve"> </v>
      </c>
    </row>
    <row r="445" spans="2:7" ht="20.100000000000001" customHeight="1" x14ac:dyDescent="0.25">
      <c r="B445" s="128" t="str">
        <f>IF(ROW()-Fila_Títulos&gt;Número_de_Pagos," ",ROW()-Fila_Títulos)</f>
        <v xml:space="preserve"> </v>
      </c>
      <c r="C445" s="129" t="str">
        <f t="shared" si="12"/>
        <v xml:space="preserve"> </v>
      </c>
      <c r="D445" s="130" t="str">
        <f ca="1">IF(Saldo_Préstamo*Datos_Ingresados,Pago," ")</f>
        <v xml:space="preserve"> </v>
      </c>
      <c r="E445" s="130" t="str">
        <f ca="1">IF(Saldo_Préstamo*Datos_Ingresados,Intereses," ")</f>
        <v xml:space="preserve"> </v>
      </c>
      <c r="F445" s="130" t="str">
        <f ca="1">IF(Saldo_Préstamo*Datos_Ingresados,Capital," ")</f>
        <v xml:space="preserve"> </v>
      </c>
      <c r="G445" s="131" t="str">
        <f t="shared" ca="1" si="13"/>
        <v xml:space="preserve"> </v>
      </c>
    </row>
    <row r="446" spans="2:7" ht="20.100000000000001" customHeight="1" x14ac:dyDescent="0.25">
      <c r="B446" s="128" t="str">
        <f>IF(ROW()-Fila_Títulos&gt;Número_de_Pagos," ",ROW()-Fila_Títulos)</f>
        <v xml:space="preserve"> </v>
      </c>
      <c r="C446" s="129" t="str">
        <f t="shared" si="12"/>
        <v xml:space="preserve"> </v>
      </c>
      <c r="D446" s="130" t="str">
        <f ca="1">IF(Saldo_Préstamo*Datos_Ingresados,Pago," ")</f>
        <v xml:space="preserve"> </v>
      </c>
      <c r="E446" s="130" t="str">
        <f ca="1">IF(Saldo_Préstamo*Datos_Ingresados,Intereses," ")</f>
        <v xml:space="preserve"> </v>
      </c>
      <c r="F446" s="130" t="str">
        <f ca="1">IF(Saldo_Préstamo*Datos_Ingresados,Capital," ")</f>
        <v xml:space="preserve"> </v>
      </c>
      <c r="G446" s="131" t="str">
        <f t="shared" ca="1" si="13"/>
        <v xml:space="preserve"> </v>
      </c>
    </row>
    <row r="447" spans="2:7" ht="20.100000000000001" customHeight="1" x14ac:dyDescent="0.25">
      <c r="B447" s="128" t="str">
        <f>IF(ROW()-Fila_Títulos&gt;Número_de_Pagos," ",ROW()-Fila_Títulos)</f>
        <v xml:space="preserve"> </v>
      </c>
      <c r="C447" s="129" t="str">
        <f t="shared" si="12"/>
        <v xml:space="preserve"> </v>
      </c>
      <c r="D447" s="130" t="str">
        <f ca="1">IF(Saldo_Préstamo*Datos_Ingresados,Pago," ")</f>
        <v xml:space="preserve"> </v>
      </c>
      <c r="E447" s="130" t="str">
        <f ca="1">IF(Saldo_Préstamo*Datos_Ingresados,Intereses," ")</f>
        <v xml:space="preserve"> </v>
      </c>
      <c r="F447" s="130" t="str">
        <f ca="1">IF(Saldo_Préstamo*Datos_Ingresados,Capital," ")</f>
        <v xml:space="preserve"> </v>
      </c>
      <c r="G447" s="131" t="str">
        <f t="shared" ca="1" si="13"/>
        <v xml:space="preserve"> </v>
      </c>
    </row>
    <row r="448" spans="2:7" ht="20.100000000000001" customHeight="1" x14ac:dyDescent="0.25">
      <c r="B448" s="128" t="str">
        <f>IF(ROW()-Fila_Títulos&gt;Número_de_Pagos," ",ROW()-Fila_Títulos)</f>
        <v xml:space="preserve"> </v>
      </c>
      <c r="C448" s="129" t="str">
        <f t="shared" si="12"/>
        <v xml:space="preserve"> </v>
      </c>
      <c r="D448" s="130" t="str">
        <f ca="1">IF(Saldo_Préstamo*Datos_Ingresados,Pago," ")</f>
        <v xml:space="preserve"> </v>
      </c>
      <c r="E448" s="130" t="str">
        <f ca="1">IF(Saldo_Préstamo*Datos_Ingresados,Intereses," ")</f>
        <v xml:space="preserve"> </v>
      </c>
      <c r="F448" s="130" t="str">
        <f ca="1">IF(Saldo_Préstamo*Datos_Ingresados,Capital," ")</f>
        <v xml:space="preserve"> </v>
      </c>
      <c r="G448" s="131" t="str">
        <f t="shared" ca="1" si="13"/>
        <v xml:space="preserve"> </v>
      </c>
    </row>
    <row r="449" spans="2:7" ht="20.100000000000001" customHeight="1" x14ac:dyDescent="0.25">
      <c r="B449" s="128" t="str">
        <f>IF(ROW()-Fila_Títulos&gt;Número_de_Pagos," ",ROW()-Fila_Títulos)</f>
        <v xml:space="preserve"> </v>
      </c>
      <c r="C449" s="129" t="str">
        <f t="shared" si="12"/>
        <v xml:space="preserve"> </v>
      </c>
      <c r="D449" s="130" t="str">
        <f ca="1">IF(Saldo_Préstamo*Datos_Ingresados,Pago," ")</f>
        <v xml:space="preserve"> </v>
      </c>
      <c r="E449" s="130" t="str">
        <f ca="1">IF(Saldo_Préstamo*Datos_Ingresados,Intereses," ")</f>
        <v xml:space="preserve"> </v>
      </c>
      <c r="F449" s="130" t="str">
        <f ca="1">IF(Saldo_Préstamo*Datos_Ingresados,Capital," ")</f>
        <v xml:space="preserve"> </v>
      </c>
      <c r="G449" s="131" t="str">
        <f t="shared" ca="1" si="13"/>
        <v xml:space="preserve"> </v>
      </c>
    </row>
    <row r="450" spans="2:7" ht="20.100000000000001" customHeight="1" x14ac:dyDescent="0.25">
      <c r="B450" s="128" t="str">
        <f>IF(ROW()-Fila_Títulos&gt;Número_de_Pagos," ",ROW()-Fila_Títulos)</f>
        <v xml:space="preserve"> </v>
      </c>
      <c r="C450" s="129" t="str">
        <f t="shared" si="12"/>
        <v xml:space="preserve"> </v>
      </c>
      <c r="D450" s="130" t="str">
        <f ca="1">IF(Saldo_Préstamo*Datos_Ingresados,Pago," ")</f>
        <v xml:space="preserve"> </v>
      </c>
      <c r="E450" s="130" t="str">
        <f ca="1">IF(Saldo_Préstamo*Datos_Ingresados,Intereses," ")</f>
        <v xml:space="preserve"> </v>
      </c>
      <c r="F450" s="130" t="str">
        <f ca="1">IF(Saldo_Préstamo*Datos_Ingresados,Capital," ")</f>
        <v xml:space="preserve"> </v>
      </c>
      <c r="G450" s="131" t="str">
        <f t="shared" ca="1" si="13"/>
        <v xml:space="preserve"> </v>
      </c>
    </row>
    <row r="451" spans="2:7" ht="20.100000000000001" customHeight="1" x14ac:dyDescent="0.25">
      <c r="B451" s="128" t="str">
        <f>IF(ROW()-Fila_Títulos&gt;Número_de_Pagos," ",ROW()-Fila_Títulos)</f>
        <v xml:space="preserve"> </v>
      </c>
      <c r="C451" s="129" t="str">
        <f t="shared" si="12"/>
        <v xml:space="preserve"> </v>
      </c>
      <c r="D451" s="130" t="str">
        <f ca="1">IF(Saldo_Préstamo*Datos_Ingresados,Pago," ")</f>
        <v xml:space="preserve"> </v>
      </c>
      <c r="E451" s="130" t="str">
        <f ca="1">IF(Saldo_Préstamo*Datos_Ingresados,Intereses," ")</f>
        <v xml:space="preserve"> </v>
      </c>
      <c r="F451" s="130" t="str">
        <f ca="1">IF(Saldo_Préstamo*Datos_Ingresados,Capital," ")</f>
        <v xml:space="preserve"> </v>
      </c>
      <c r="G451" s="131" t="str">
        <f t="shared" ca="1" si="13"/>
        <v xml:space="preserve"> </v>
      </c>
    </row>
    <row r="452" spans="2:7" ht="20.100000000000001" customHeight="1" x14ac:dyDescent="0.25">
      <c r="B452" s="128" t="str">
        <f>IF(ROW()-Fila_Títulos&gt;Número_de_Pagos," ",ROW()-Fila_Títulos)</f>
        <v xml:space="preserve"> </v>
      </c>
      <c r="C452" s="129" t="str">
        <f t="shared" si="12"/>
        <v xml:space="preserve"> </v>
      </c>
      <c r="D452" s="130" t="str">
        <f ca="1">IF(Saldo_Préstamo*Datos_Ingresados,Pago," ")</f>
        <v xml:space="preserve"> </v>
      </c>
      <c r="E452" s="130" t="str">
        <f ca="1">IF(Saldo_Préstamo*Datos_Ingresados,Intereses," ")</f>
        <v xml:space="preserve"> </v>
      </c>
      <c r="F452" s="130" t="str">
        <f ca="1">IF(Saldo_Préstamo*Datos_Ingresados,Capital," ")</f>
        <v xml:space="preserve"> </v>
      </c>
      <c r="G452" s="131" t="str">
        <f t="shared" ca="1" si="13"/>
        <v xml:space="preserve"> </v>
      </c>
    </row>
    <row r="453" spans="2:7" ht="20.100000000000001" customHeight="1" x14ac:dyDescent="0.25">
      <c r="B453" s="128" t="str">
        <f>IF(ROW()-Fila_Títulos&gt;Número_de_Pagos," ",ROW()-Fila_Títulos)</f>
        <v xml:space="preserve"> </v>
      </c>
      <c r="C453" s="129" t="str">
        <f t="shared" si="12"/>
        <v xml:space="preserve"> </v>
      </c>
      <c r="D453" s="130" t="str">
        <f ca="1">IF(Saldo_Préstamo*Datos_Ingresados,Pago," ")</f>
        <v xml:space="preserve"> </v>
      </c>
      <c r="E453" s="130" t="str">
        <f ca="1">IF(Saldo_Préstamo*Datos_Ingresados,Intereses," ")</f>
        <v xml:space="preserve"> </v>
      </c>
      <c r="F453" s="130" t="str">
        <f ca="1">IF(Saldo_Préstamo*Datos_Ingresados,Capital," ")</f>
        <v xml:space="preserve"> </v>
      </c>
      <c r="G453" s="131" t="str">
        <f t="shared" ca="1" si="13"/>
        <v xml:space="preserve"> </v>
      </c>
    </row>
    <row r="454" spans="2:7" ht="20.100000000000001" customHeight="1" x14ac:dyDescent="0.25">
      <c r="B454" s="128" t="str">
        <f>IF(ROW()-Fila_Títulos&gt;Número_de_Pagos," ",ROW()-Fila_Títulos)</f>
        <v xml:space="preserve"> </v>
      </c>
      <c r="C454" s="129" t="str">
        <f t="shared" si="12"/>
        <v xml:space="preserve"> </v>
      </c>
      <c r="D454" s="130" t="str">
        <f ca="1">IF(Saldo_Préstamo*Datos_Ingresados,Pago," ")</f>
        <v xml:space="preserve"> </v>
      </c>
      <c r="E454" s="130" t="str">
        <f ca="1">IF(Saldo_Préstamo*Datos_Ingresados,Intereses," ")</f>
        <v xml:space="preserve"> </v>
      </c>
      <c r="F454" s="130" t="str">
        <f ca="1">IF(Saldo_Préstamo*Datos_Ingresados,Capital," ")</f>
        <v xml:space="preserve"> </v>
      </c>
      <c r="G454" s="131" t="str">
        <f t="shared" ca="1" si="13"/>
        <v xml:space="preserve"> </v>
      </c>
    </row>
    <row r="455" spans="2:7" ht="20.100000000000001" customHeight="1" x14ac:dyDescent="0.25">
      <c r="B455" s="128" t="str">
        <f>IF(ROW()-Fila_Títulos&gt;Número_de_Pagos," ",ROW()-Fila_Títulos)</f>
        <v xml:space="preserve"> </v>
      </c>
      <c r="C455" s="129" t="str">
        <f t="shared" si="12"/>
        <v xml:space="preserve"> </v>
      </c>
      <c r="D455" s="130" t="str">
        <f ca="1">IF(Saldo_Préstamo*Datos_Ingresados,Pago," ")</f>
        <v xml:space="preserve"> </v>
      </c>
      <c r="E455" s="130" t="str">
        <f ca="1">IF(Saldo_Préstamo*Datos_Ingresados,Intereses," ")</f>
        <v xml:space="preserve"> </v>
      </c>
      <c r="F455" s="130" t="str">
        <f ca="1">IF(Saldo_Préstamo*Datos_Ingresados,Capital," ")</f>
        <v xml:space="preserve"> </v>
      </c>
      <c r="G455" s="131" t="str">
        <f t="shared" ca="1" si="13"/>
        <v xml:space="preserve"> </v>
      </c>
    </row>
    <row r="456" spans="2:7" ht="20.100000000000001" customHeight="1" x14ac:dyDescent="0.25">
      <c r="B456" s="128" t="str">
        <f>IF(ROW()-Fila_Títulos&gt;Número_de_Pagos," ",ROW()-Fila_Títulos)</f>
        <v xml:space="preserve"> </v>
      </c>
      <c r="C456" s="129" t="str">
        <f t="shared" si="12"/>
        <v xml:space="preserve"> </v>
      </c>
      <c r="D456" s="130" t="str">
        <f ca="1">IF(Saldo_Préstamo*Datos_Ingresados,Pago," ")</f>
        <v xml:space="preserve"> </v>
      </c>
      <c r="E456" s="130" t="str">
        <f ca="1">IF(Saldo_Préstamo*Datos_Ingresados,Intereses," ")</f>
        <v xml:space="preserve"> </v>
      </c>
      <c r="F456" s="130" t="str">
        <f ca="1">IF(Saldo_Préstamo*Datos_Ingresados,Capital," ")</f>
        <v xml:space="preserve"> </v>
      </c>
      <c r="G456" s="131" t="str">
        <f t="shared" ca="1" si="13"/>
        <v xml:space="preserve"> </v>
      </c>
    </row>
    <row r="457" spans="2:7" ht="20.100000000000001" customHeight="1" x14ac:dyDescent="0.25">
      <c r="B457" s="128" t="str">
        <f>IF(ROW()-Fila_Títulos&gt;Número_de_Pagos," ",ROW()-Fila_Títulos)</f>
        <v xml:space="preserve"> </v>
      </c>
      <c r="C457" s="129" t="str">
        <f t="shared" si="12"/>
        <v xml:space="preserve"> </v>
      </c>
      <c r="D457" s="130" t="str">
        <f ca="1">IF(Saldo_Préstamo*Datos_Ingresados,Pago," ")</f>
        <v xml:space="preserve"> </v>
      </c>
      <c r="E457" s="130" t="str">
        <f ca="1">IF(Saldo_Préstamo*Datos_Ingresados,Intereses," ")</f>
        <v xml:space="preserve"> </v>
      </c>
      <c r="F457" s="130" t="str">
        <f ca="1">IF(Saldo_Préstamo*Datos_Ingresados,Capital," ")</f>
        <v xml:space="preserve"> </v>
      </c>
      <c r="G457" s="131" t="str">
        <f t="shared" ca="1" si="13"/>
        <v xml:space="preserve"> </v>
      </c>
    </row>
    <row r="458" spans="2:7" ht="20.100000000000001" customHeight="1" x14ac:dyDescent="0.25">
      <c r="B458" s="128" t="str">
        <f>IF(ROW()-Fila_Títulos&gt;Número_de_Pagos," ",ROW()-Fila_Títulos)</f>
        <v xml:space="preserve"> </v>
      </c>
      <c r="C458" s="129" t="str">
        <f t="shared" si="12"/>
        <v xml:space="preserve"> </v>
      </c>
      <c r="D458" s="130" t="str">
        <f ca="1">IF(Saldo_Préstamo*Datos_Ingresados,Pago," ")</f>
        <v xml:space="preserve"> </v>
      </c>
      <c r="E458" s="130" t="str">
        <f ca="1">IF(Saldo_Préstamo*Datos_Ingresados,Intereses," ")</f>
        <v xml:space="preserve"> </v>
      </c>
      <c r="F458" s="130" t="str">
        <f ca="1">IF(Saldo_Préstamo*Datos_Ingresados,Capital," ")</f>
        <v xml:space="preserve"> </v>
      </c>
      <c r="G458" s="131" t="str">
        <f t="shared" ca="1" si="13"/>
        <v xml:space="preserve"> </v>
      </c>
    </row>
    <row r="459" spans="2:7" ht="20.100000000000001" customHeight="1" x14ac:dyDescent="0.25">
      <c r="B459" s="128" t="str">
        <f>IF(ROW()-Fila_Títulos&gt;Número_de_Pagos," ",ROW()-Fila_Títulos)</f>
        <v xml:space="preserve"> </v>
      </c>
      <c r="C459" s="129" t="str">
        <f t="shared" si="12"/>
        <v xml:space="preserve"> </v>
      </c>
      <c r="D459" s="130" t="str">
        <f ca="1">IF(Saldo_Préstamo*Datos_Ingresados,Pago," ")</f>
        <v xml:space="preserve"> </v>
      </c>
      <c r="E459" s="130" t="str">
        <f ca="1">IF(Saldo_Préstamo*Datos_Ingresados,Intereses," ")</f>
        <v xml:space="preserve"> </v>
      </c>
      <c r="F459" s="130" t="str">
        <f ca="1">IF(Saldo_Préstamo*Datos_Ingresados,Capital," ")</f>
        <v xml:space="preserve"> </v>
      </c>
      <c r="G459" s="131" t="str">
        <f t="shared" ca="1" si="13"/>
        <v xml:space="preserve"> </v>
      </c>
    </row>
    <row r="460" spans="2:7" ht="20.100000000000001" customHeight="1" x14ac:dyDescent="0.25">
      <c r="B460" s="128" t="str">
        <f>IF(ROW()-Fila_Títulos&gt;Número_de_Pagos," ",ROW()-Fila_Títulos)</f>
        <v xml:space="preserve"> </v>
      </c>
      <c r="C460" s="129" t="str">
        <f t="shared" si="12"/>
        <v xml:space="preserve"> </v>
      </c>
      <c r="D460" s="130" t="str">
        <f ca="1">IF(Saldo_Préstamo*Datos_Ingresados,Pago," ")</f>
        <v xml:space="preserve"> </v>
      </c>
      <c r="E460" s="130" t="str">
        <f ca="1">IF(Saldo_Préstamo*Datos_Ingresados,Intereses," ")</f>
        <v xml:space="preserve"> </v>
      </c>
      <c r="F460" s="130" t="str">
        <f ca="1">IF(Saldo_Préstamo*Datos_Ingresados,Capital," ")</f>
        <v xml:space="preserve"> </v>
      </c>
      <c r="G460" s="131" t="str">
        <f t="shared" ca="1" si="13"/>
        <v xml:space="preserve"> </v>
      </c>
    </row>
    <row r="461" spans="2:7" ht="20.100000000000001" customHeight="1" x14ac:dyDescent="0.25">
      <c r="B461" s="128" t="str">
        <f>IF(ROW()-Fila_Títulos&gt;Número_de_Pagos," ",ROW()-Fila_Títulos)</f>
        <v xml:space="preserve"> </v>
      </c>
      <c r="C461" s="129" t="str">
        <f t="shared" si="12"/>
        <v xml:space="preserve"> </v>
      </c>
      <c r="D461" s="130" t="str">
        <f ca="1">IF(Saldo_Préstamo*Datos_Ingresados,Pago," ")</f>
        <v xml:space="preserve"> </v>
      </c>
      <c r="E461" s="130" t="str">
        <f ca="1">IF(Saldo_Préstamo*Datos_Ingresados,Intereses," ")</f>
        <v xml:space="preserve"> </v>
      </c>
      <c r="F461" s="130" t="str">
        <f ca="1">IF(Saldo_Préstamo*Datos_Ingresados,Capital," ")</f>
        <v xml:space="preserve"> </v>
      </c>
      <c r="G461" s="131" t="str">
        <f t="shared" ca="1" si="13"/>
        <v xml:space="preserve"> </v>
      </c>
    </row>
    <row r="462" spans="2:7" ht="20.100000000000001" customHeight="1" x14ac:dyDescent="0.25">
      <c r="B462" s="128" t="str">
        <f>IF(ROW()-Fila_Títulos&gt;Número_de_Pagos," ",ROW()-Fila_Títulos)</f>
        <v xml:space="preserve"> </v>
      </c>
      <c r="C462" s="129" t="str">
        <f t="shared" si="12"/>
        <v xml:space="preserve"> </v>
      </c>
      <c r="D462" s="130" t="str">
        <f ca="1">IF(Saldo_Préstamo*Datos_Ingresados,Pago," ")</f>
        <v xml:space="preserve"> </v>
      </c>
      <c r="E462" s="130" t="str">
        <f ca="1">IF(Saldo_Préstamo*Datos_Ingresados,Intereses," ")</f>
        <v xml:space="preserve"> </v>
      </c>
      <c r="F462" s="130" t="str">
        <f ca="1">IF(Saldo_Préstamo*Datos_Ingresados,Capital," ")</f>
        <v xml:space="preserve"> </v>
      </c>
      <c r="G462" s="131" t="str">
        <f t="shared" ca="1" si="13"/>
        <v xml:space="preserve"> </v>
      </c>
    </row>
    <row r="463" spans="2:7" ht="20.100000000000001" customHeight="1" x14ac:dyDescent="0.25">
      <c r="B463" s="128" t="str">
        <f>IF(ROW()-Fila_Títulos&gt;Número_de_Pagos," ",ROW()-Fila_Títulos)</f>
        <v xml:space="preserve"> </v>
      </c>
      <c r="C463" s="129" t="str">
        <f t="shared" si="12"/>
        <v xml:space="preserve"> </v>
      </c>
      <c r="D463" s="130" t="str">
        <f ca="1">IF(Saldo_Préstamo*Datos_Ingresados,Pago," ")</f>
        <v xml:space="preserve"> </v>
      </c>
      <c r="E463" s="130" t="str">
        <f ca="1">IF(Saldo_Préstamo*Datos_Ingresados,Intereses," ")</f>
        <v xml:space="preserve"> </v>
      </c>
      <c r="F463" s="130" t="str">
        <f ca="1">IF(Saldo_Préstamo*Datos_Ingresados,Capital," ")</f>
        <v xml:space="preserve"> </v>
      </c>
      <c r="G463" s="131" t="str">
        <f t="shared" ca="1" si="13"/>
        <v xml:space="preserve"> </v>
      </c>
    </row>
    <row r="464" spans="2:7" ht="20.100000000000001" customHeight="1" x14ac:dyDescent="0.25">
      <c r="B464" s="128" t="str">
        <f>IF(ROW()-Fila_Títulos&gt;Número_de_Pagos," ",ROW()-Fila_Títulos)</f>
        <v xml:space="preserve"> </v>
      </c>
      <c r="C464" s="129" t="str">
        <f t="shared" si="12"/>
        <v xml:space="preserve"> </v>
      </c>
      <c r="D464" s="130" t="str">
        <f ca="1">IF(Saldo_Préstamo*Datos_Ingresados,Pago," ")</f>
        <v xml:space="preserve"> </v>
      </c>
      <c r="E464" s="130" t="str">
        <f ca="1">IF(Saldo_Préstamo*Datos_Ingresados,Intereses," ")</f>
        <v xml:space="preserve"> </v>
      </c>
      <c r="F464" s="130" t="str">
        <f ca="1">IF(Saldo_Préstamo*Datos_Ingresados,Capital," ")</f>
        <v xml:space="preserve"> </v>
      </c>
      <c r="G464" s="131" t="str">
        <f t="shared" ca="1" si="13"/>
        <v xml:space="preserve"> </v>
      </c>
    </row>
    <row r="465" spans="2:7" ht="20.100000000000001" customHeight="1" x14ac:dyDescent="0.25">
      <c r="B465" s="128" t="str">
        <f>IF(ROW()-Fila_Títulos&gt;Número_de_Pagos," ",ROW()-Fila_Títulos)</f>
        <v xml:space="preserve"> </v>
      </c>
      <c r="C465" s="129" t="str">
        <f t="shared" si="12"/>
        <v xml:space="preserve"> </v>
      </c>
      <c r="D465" s="130" t="str">
        <f ca="1">IF(Saldo_Préstamo*Datos_Ingresados,Pago," ")</f>
        <v xml:space="preserve"> </v>
      </c>
      <c r="E465" s="130" t="str">
        <f ca="1">IF(Saldo_Préstamo*Datos_Ingresados,Intereses," ")</f>
        <v xml:space="preserve"> </v>
      </c>
      <c r="F465" s="130" t="str">
        <f ca="1">IF(Saldo_Préstamo*Datos_Ingresados,Capital," ")</f>
        <v xml:space="preserve"> </v>
      </c>
      <c r="G465" s="131" t="str">
        <f t="shared" ca="1" si="13"/>
        <v xml:space="preserve"> </v>
      </c>
    </row>
    <row r="466" spans="2:7" ht="20.100000000000001" customHeight="1" x14ac:dyDescent="0.25">
      <c r="B466" s="128" t="str">
        <f>IF(ROW()-Fila_Títulos&gt;Número_de_Pagos," ",ROW()-Fila_Títulos)</f>
        <v xml:space="preserve"> </v>
      </c>
      <c r="C466" s="129" t="str">
        <f t="shared" si="12"/>
        <v xml:space="preserve"> </v>
      </c>
      <c r="D466" s="130" t="str">
        <f ca="1">IF(Saldo_Préstamo*Datos_Ingresados,Pago," ")</f>
        <v xml:space="preserve"> </v>
      </c>
      <c r="E466" s="130" t="str">
        <f ca="1">IF(Saldo_Préstamo*Datos_Ingresados,Intereses," ")</f>
        <v xml:space="preserve"> </v>
      </c>
      <c r="F466" s="130" t="str">
        <f ca="1">IF(Saldo_Préstamo*Datos_Ingresados,Capital," ")</f>
        <v xml:space="preserve"> </v>
      </c>
      <c r="G466" s="131" t="str">
        <f t="shared" ca="1" si="13"/>
        <v xml:space="preserve"> </v>
      </c>
    </row>
    <row r="467" spans="2:7" ht="20.100000000000001" customHeight="1" x14ac:dyDescent="0.25">
      <c r="B467" s="128" t="str">
        <f>IF(ROW()-Fila_Títulos&gt;Número_de_Pagos," ",ROW()-Fila_Títulos)</f>
        <v xml:space="preserve"> </v>
      </c>
      <c r="C467" s="129" t="str">
        <f t="shared" si="12"/>
        <v xml:space="preserve"> </v>
      </c>
      <c r="D467" s="130" t="str">
        <f ca="1">IF(Saldo_Préstamo*Datos_Ingresados,Pago," ")</f>
        <v xml:space="preserve"> </v>
      </c>
      <c r="E467" s="130" t="str">
        <f ca="1">IF(Saldo_Préstamo*Datos_Ingresados,Intereses," ")</f>
        <v xml:space="preserve"> </v>
      </c>
      <c r="F467" s="130" t="str">
        <f ca="1">IF(Saldo_Préstamo*Datos_Ingresados,Capital," ")</f>
        <v xml:space="preserve"> </v>
      </c>
      <c r="G467" s="131" t="str">
        <f t="shared" ca="1" si="13"/>
        <v xml:space="preserve"> </v>
      </c>
    </row>
    <row r="468" spans="2:7" ht="20.100000000000001" customHeight="1" x14ac:dyDescent="0.25">
      <c r="B468" s="128" t="str">
        <f>IF(ROW()-Fila_Títulos&gt;Número_de_Pagos," ",ROW()-Fila_Títulos)</f>
        <v xml:space="preserve"> </v>
      </c>
      <c r="C468" s="129" t="str">
        <f t="shared" si="12"/>
        <v xml:space="preserve"> </v>
      </c>
      <c r="D468" s="130" t="str">
        <f ca="1">IF(Saldo_Préstamo*Datos_Ingresados,Pago," ")</f>
        <v xml:space="preserve"> </v>
      </c>
      <c r="E468" s="130" t="str">
        <f ca="1">IF(Saldo_Préstamo*Datos_Ingresados,Intereses," ")</f>
        <v xml:space="preserve"> </v>
      </c>
      <c r="F468" s="130" t="str">
        <f ca="1">IF(Saldo_Préstamo*Datos_Ingresados,Capital," ")</f>
        <v xml:space="preserve"> </v>
      </c>
      <c r="G468" s="131" t="str">
        <f t="shared" ca="1" si="13"/>
        <v xml:space="preserve"> </v>
      </c>
    </row>
    <row r="469" spans="2:7" ht="20.100000000000001" customHeight="1" x14ac:dyDescent="0.25">
      <c r="B469" s="128" t="str">
        <f>IF(ROW()-Fila_Títulos&gt;Número_de_Pagos," ",ROW()-Fila_Títulos)</f>
        <v xml:space="preserve"> </v>
      </c>
      <c r="C469" s="129" t="str">
        <f t="shared" ref="C469:C532" si="14">IF(B468&gt;=Número_de_Pagos," ",IF(Capitalización="quincenal",C468+15,IF(Capitalización="mensual",C468+30,IF(Capitalización="bimestral",C468+60,IF(Capitalización="trimestral",C468+90,IF(Capitalización="semestral",C468+180,IF(Capitalización="anual",C468+365,)))))))</f>
        <v xml:space="preserve"> </v>
      </c>
      <c r="D469" s="130" t="str">
        <f ca="1">IF(Saldo_Préstamo*Datos_Ingresados,Pago," ")</f>
        <v xml:space="preserve"> </v>
      </c>
      <c r="E469" s="130" t="str">
        <f ca="1">IF(Saldo_Préstamo*Datos_Ingresados,Intereses," ")</f>
        <v xml:space="preserve"> </v>
      </c>
      <c r="F469" s="130" t="str">
        <f ca="1">IF(Saldo_Préstamo*Datos_Ingresados,Capital," ")</f>
        <v xml:space="preserve"> </v>
      </c>
      <c r="G469" s="131" t="str">
        <f t="shared" ref="G469:G532" ca="1" si="15">IFERROR(G468-F469," ")</f>
        <v xml:space="preserve"> </v>
      </c>
    </row>
    <row r="470" spans="2:7" ht="20.100000000000001" customHeight="1" x14ac:dyDescent="0.25">
      <c r="B470" s="128" t="str">
        <f>IF(ROW()-Fila_Títulos&gt;Número_de_Pagos," ",ROW()-Fila_Títulos)</f>
        <v xml:space="preserve"> </v>
      </c>
      <c r="C470" s="129" t="str">
        <f t="shared" si="14"/>
        <v xml:space="preserve"> </v>
      </c>
      <c r="D470" s="130" t="str">
        <f ca="1">IF(Saldo_Préstamo*Datos_Ingresados,Pago," ")</f>
        <v xml:space="preserve"> </v>
      </c>
      <c r="E470" s="130" t="str">
        <f ca="1">IF(Saldo_Préstamo*Datos_Ingresados,Intereses," ")</f>
        <v xml:space="preserve"> </v>
      </c>
      <c r="F470" s="130" t="str">
        <f ca="1">IF(Saldo_Préstamo*Datos_Ingresados,Capital," ")</f>
        <v xml:space="preserve"> </v>
      </c>
      <c r="G470" s="131" t="str">
        <f t="shared" ca="1" si="15"/>
        <v xml:space="preserve"> </v>
      </c>
    </row>
    <row r="471" spans="2:7" ht="20.100000000000001" customHeight="1" x14ac:dyDescent="0.25">
      <c r="B471" s="128" t="str">
        <f>IF(ROW()-Fila_Títulos&gt;Número_de_Pagos," ",ROW()-Fila_Títulos)</f>
        <v xml:space="preserve"> </v>
      </c>
      <c r="C471" s="129" t="str">
        <f t="shared" si="14"/>
        <v xml:space="preserve"> </v>
      </c>
      <c r="D471" s="130" t="str">
        <f ca="1">IF(Saldo_Préstamo*Datos_Ingresados,Pago," ")</f>
        <v xml:space="preserve"> </v>
      </c>
      <c r="E471" s="130" t="str">
        <f ca="1">IF(Saldo_Préstamo*Datos_Ingresados,Intereses," ")</f>
        <v xml:space="preserve"> </v>
      </c>
      <c r="F471" s="130" t="str">
        <f ca="1">IF(Saldo_Préstamo*Datos_Ingresados,Capital," ")</f>
        <v xml:space="preserve"> </v>
      </c>
      <c r="G471" s="131" t="str">
        <f t="shared" ca="1" si="15"/>
        <v xml:space="preserve"> </v>
      </c>
    </row>
    <row r="472" spans="2:7" ht="20.100000000000001" customHeight="1" x14ac:dyDescent="0.25">
      <c r="B472" s="128" t="str">
        <f>IF(ROW()-Fila_Títulos&gt;Número_de_Pagos," ",ROW()-Fila_Títulos)</f>
        <v xml:space="preserve"> </v>
      </c>
      <c r="C472" s="129" t="str">
        <f t="shared" si="14"/>
        <v xml:space="preserve"> </v>
      </c>
      <c r="D472" s="130" t="str">
        <f ca="1">IF(Saldo_Préstamo*Datos_Ingresados,Pago," ")</f>
        <v xml:space="preserve"> </v>
      </c>
      <c r="E472" s="130" t="str">
        <f ca="1">IF(Saldo_Préstamo*Datos_Ingresados,Intereses," ")</f>
        <v xml:space="preserve"> </v>
      </c>
      <c r="F472" s="130" t="str">
        <f ca="1">IF(Saldo_Préstamo*Datos_Ingresados,Capital," ")</f>
        <v xml:space="preserve"> </v>
      </c>
      <c r="G472" s="131" t="str">
        <f t="shared" ca="1" si="15"/>
        <v xml:space="preserve"> </v>
      </c>
    </row>
    <row r="473" spans="2:7" ht="20.100000000000001" customHeight="1" x14ac:dyDescent="0.25">
      <c r="B473" s="128" t="str">
        <f>IF(ROW()-Fila_Títulos&gt;Número_de_Pagos," ",ROW()-Fila_Títulos)</f>
        <v xml:space="preserve"> </v>
      </c>
      <c r="C473" s="129" t="str">
        <f t="shared" si="14"/>
        <v xml:space="preserve"> </v>
      </c>
      <c r="D473" s="130" t="str">
        <f ca="1">IF(Saldo_Préstamo*Datos_Ingresados,Pago," ")</f>
        <v xml:space="preserve"> </v>
      </c>
      <c r="E473" s="130" t="str">
        <f ca="1">IF(Saldo_Préstamo*Datos_Ingresados,Intereses," ")</f>
        <v xml:space="preserve"> </v>
      </c>
      <c r="F473" s="130" t="str">
        <f ca="1">IF(Saldo_Préstamo*Datos_Ingresados,Capital," ")</f>
        <v xml:space="preserve"> </v>
      </c>
      <c r="G473" s="131" t="str">
        <f t="shared" ca="1" si="15"/>
        <v xml:space="preserve"> </v>
      </c>
    </row>
    <row r="474" spans="2:7" ht="20.100000000000001" customHeight="1" x14ac:dyDescent="0.25">
      <c r="B474" s="128" t="str">
        <f>IF(ROW()-Fila_Títulos&gt;Número_de_Pagos," ",ROW()-Fila_Títulos)</f>
        <v xml:space="preserve"> </v>
      </c>
      <c r="C474" s="129" t="str">
        <f t="shared" si="14"/>
        <v xml:space="preserve"> </v>
      </c>
      <c r="D474" s="130" t="str">
        <f ca="1">IF(Saldo_Préstamo*Datos_Ingresados,Pago," ")</f>
        <v xml:space="preserve"> </v>
      </c>
      <c r="E474" s="130" t="str">
        <f ca="1">IF(Saldo_Préstamo*Datos_Ingresados,Intereses," ")</f>
        <v xml:space="preserve"> </v>
      </c>
      <c r="F474" s="130" t="str">
        <f ca="1">IF(Saldo_Préstamo*Datos_Ingresados,Capital," ")</f>
        <v xml:space="preserve"> </v>
      </c>
      <c r="G474" s="131" t="str">
        <f t="shared" ca="1" si="15"/>
        <v xml:space="preserve"> </v>
      </c>
    </row>
    <row r="475" spans="2:7" ht="20.100000000000001" customHeight="1" x14ac:dyDescent="0.25">
      <c r="B475" s="128" t="str">
        <f>IF(ROW()-Fila_Títulos&gt;Número_de_Pagos," ",ROW()-Fila_Títulos)</f>
        <v xml:space="preserve"> </v>
      </c>
      <c r="C475" s="129" t="str">
        <f t="shared" si="14"/>
        <v xml:space="preserve"> </v>
      </c>
      <c r="D475" s="130" t="str">
        <f ca="1">IF(Saldo_Préstamo*Datos_Ingresados,Pago," ")</f>
        <v xml:space="preserve"> </v>
      </c>
      <c r="E475" s="130" t="str">
        <f ca="1">IF(Saldo_Préstamo*Datos_Ingresados,Intereses," ")</f>
        <v xml:space="preserve"> </v>
      </c>
      <c r="F475" s="130" t="str">
        <f ca="1">IF(Saldo_Préstamo*Datos_Ingresados,Capital," ")</f>
        <v xml:space="preserve"> </v>
      </c>
      <c r="G475" s="131" t="str">
        <f t="shared" ca="1" si="15"/>
        <v xml:space="preserve"> </v>
      </c>
    </row>
    <row r="476" spans="2:7" ht="20.100000000000001" customHeight="1" x14ac:dyDescent="0.25">
      <c r="B476" s="128" t="str">
        <f>IF(ROW()-Fila_Títulos&gt;Número_de_Pagos," ",ROW()-Fila_Títulos)</f>
        <v xml:space="preserve"> </v>
      </c>
      <c r="C476" s="129" t="str">
        <f t="shared" si="14"/>
        <v xml:space="preserve"> </v>
      </c>
      <c r="D476" s="130" t="str">
        <f ca="1">IF(Saldo_Préstamo*Datos_Ingresados,Pago," ")</f>
        <v xml:space="preserve"> </v>
      </c>
      <c r="E476" s="130" t="str">
        <f ca="1">IF(Saldo_Préstamo*Datos_Ingresados,Intereses," ")</f>
        <v xml:space="preserve"> </v>
      </c>
      <c r="F476" s="130" t="str">
        <f ca="1">IF(Saldo_Préstamo*Datos_Ingresados,Capital," ")</f>
        <v xml:space="preserve"> </v>
      </c>
      <c r="G476" s="131" t="str">
        <f t="shared" ca="1" si="15"/>
        <v xml:space="preserve"> </v>
      </c>
    </row>
    <row r="477" spans="2:7" ht="20.100000000000001" customHeight="1" x14ac:dyDescent="0.25">
      <c r="B477" s="128" t="str">
        <f>IF(ROW()-Fila_Títulos&gt;Número_de_Pagos," ",ROW()-Fila_Títulos)</f>
        <v xml:space="preserve"> </v>
      </c>
      <c r="C477" s="129" t="str">
        <f t="shared" si="14"/>
        <v xml:space="preserve"> </v>
      </c>
      <c r="D477" s="130" t="str">
        <f ca="1">IF(Saldo_Préstamo*Datos_Ingresados,Pago," ")</f>
        <v xml:space="preserve"> </v>
      </c>
      <c r="E477" s="130" t="str">
        <f ca="1">IF(Saldo_Préstamo*Datos_Ingresados,Intereses," ")</f>
        <v xml:space="preserve"> </v>
      </c>
      <c r="F477" s="130" t="str">
        <f ca="1">IF(Saldo_Préstamo*Datos_Ingresados,Capital," ")</f>
        <v xml:space="preserve"> </v>
      </c>
      <c r="G477" s="131" t="str">
        <f t="shared" ca="1" si="15"/>
        <v xml:space="preserve"> </v>
      </c>
    </row>
    <row r="478" spans="2:7" ht="20.100000000000001" customHeight="1" x14ac:dyDescent="0.25">
      <c r="B478" s="128" t="str">
        <f>IF(ROW()-Fila_Títulos&gt;Número_de_Pagos," ",ROW()-Fila_Títulos)</f>
        <v xml:space="preserve"> </v>
      </c>
      <c r="C478" s="129" t="str">
        <f t="shared" si="14"/>
        <v xml:space="preserve"> </v>
      </c>
      <c r="D478" s="130" t="str">
        <f ca="1">IF(Saldo_Préstamo*Datos_Ingresados,Pago," ")</f>
        <v xml:space="preserve"> </v>
      </c>
      <c r="E478" s="130" t="str">
        <f ca="1">IF(Saldo_Préstamo*Datos_Ingresados,Intereses," ")</f>
        <v xml:space="preserve"> </v>
      </c>
      <c r="F478" s="130" t="str">
        <f ca="1">IF(Saldo_Préstamo*Datos_Ingresados,Capital," ")</f>
        <v xml:space="preserve"> </v>
      </c>
      <c r="G478" s="131" t="str">
        <f t="shared" ca="1" si="15"/>
        <v xml:space="preserve"> </v>
      </c>
    </row>
    <row r="479" spans="2:7" ht="20.100000000000001" customHeight="1" x14ac:dyDescent="0.25">
      <c r="B479" s="128" t="str">
        <f>IF(ROW()-Fila_Títulos&gt;Número_de_Pagos," ",ROW()-Fila_Títulos)</f>
        <v xml:space="preserve"> </v>
      </c>
      <c r="C479" s="129" t="str">
        <f t="shared" si="14"/>
        <v xml:space="preserve"> </v>
      </c>
      <c r="D479" s="130" t="str">
        <f ca="1">IF(Saldo_Préstamo*Datos_Ingresados,Pago," ")</f>
        <v xml:space="preserve"> </v>
      </c>
      <c r="E479" s="130" t="str">
        <f ca="1">IF(Saldo_Préstamo*Datos_Ingresados,Intereses," ")</f>
        <v xml:space="preserve"> </v>
      </c>
      <c r="F479" s="130" t="str">
        <f ca="1">IF(Saldo_Préstamo*Datos_Ingresados,Capital," ")</f>
        <v xml:space="preserve"> </v>
      </c>
      <c r="G479" s="131" t="str">
        <f t="shared" ca="1" si="15"/>
        <v xml:space="preserve"> </v>
      </c>
    </row>
    <row r="480" spans="2:7" ht="20.100000000000001" customHeight="1" x14ac:dyDescent="0.25">
      <c r="B480" s="128" t="str">
        <f>IF(ROW()-Fila_Títulos&gt;Número_de_Pagos," ",ROW()-Fila_Títulos)</f>
        <v xml:space="preserve"> </v>
      </c>
      <c r="C480" s="129" t="str">
        <f t="shared" si="14"/>
        <v xml:space="preserve"> </v>
      </c>
      <c r="D480" s="130" t="str">
        <f ca="1">IF(Saldo_Préstamo*Datos_Ingresados,Pago," ")</f>
        <v xml:space="preserve"> </v>
      </c>
      <c r="E480" s="130" t="str">
        <f ca="1">IF(Saldo_Préstamo*Datos_Ingresados,Intereses," ")</f>
        <v xml:space="preserve"> </v>
      </c>
      <c r="F480" s="130" t="str">
        <f ca="1">IF(Saldo_Préstamo*Datos_Ingresados,Capital," ")</f>
        <v xml:space="preserve"> </v>
      </c>
      <c r="G480" s="131" t="str">
        <f t="shared" ca="1" si="15"/>
        <v xml:space="preserve"> </v>
      </c>
    </row>
    <row r="481" spans="2:7" ht="20.100000000000001" customHeight="1" x14ac:dyDescent="0.25">
      <c r="B481" s="128" t="str">
        <f>IF(ROW()-Fila_Títulos&gt;Número_de_Pagos," ",ROW()-Fila_Títulos)</f>
        <v xml:space="preserve"> </v>
      </c>
      <c r="C481" s="129" t="str">
        <f t="shared" si="14"/>
        <v xml:space="preserve"> </v>
      </c>
      <c r="D481" s="130" t="str">
        <f ca="1">IF(Saldo_Préstamo*Datos_Ingresados,Pago," ")</f>
        <v xml:space="preserve"> </v>
      </c>
      <c r="E481" s="130" t="str">
        <f ca="1">IF(Saldo_Préstamo*Datos_Ingresados,Intereses," ")</f>
        <v xml:space="preserve"> </v>
      </c>
      <c r="F481" s="130" t="str">
        <f ca="1">IF(Saldo_Préstamo*Datos_Ingresados,Capital," ")</f>
        <v xml:space="preserve"> </v>
      </c>
      <c r="G481" s="131" t="str">
        <f t="shared" ca="1" si="15"/>
        <v xml:space="preserve"> </v>
      </c>
    </row>
    <row r="482" spans="2:7" ht="20.100000000000001" customHeight="1" x14ac:dyDescent="0.25">
      <c r="B482" s="128" t="str">
        <f>IF(ROW()-Fila_Títulos&gt;Número_de_Pagos," ",ROW()-Fila_Títulos)</f>
        <v xml:space="preserve"> </v>
      </c>
      <c r="C482" s="129" t="str">
        <f t="shared" si="14"/>
        <v xml:space="preserve"> </v>
      </c>
      <c r="D482" s="130" t="str">
        <f ca="1">IF(Saldo_Préstamo*Datos_Ingresados,Pago," ")</f>
        <v xml:space="preserve"> </v>
      </c>
      <c r="E482" s="130" t="str">
        <f ca="1">IF(Saldo_Préstamo*Datos_Ingresados,Intereses," ")</f>
        <v xml:space="preserve"> </v>
      </c>
      <c r="F482" s="130" t="str">
        <f ca="1">IF(Saldo_Préstamo*Datos_Ingresados,Capital," ")</f>
        <v xml:space="preserve"> </v>
      </c>
      <c r="G482" s="131" t="str">
        <f t="shared" ca="1" si="15"/>
        <v xml:space="preserve"> </v>
      </c>
    </row>
    <row r="483" spans="2:7" ht="20.100000000000001" customHeight="1" x14ac:dyDescent="0.25">
      <c r="B483" s="128" t="str">
        <f>IF(ROW()-Fila_Títulos&gt;Número_de_Pagos," ",ROW()-Fila_Títulos)</f>
        <v xml:space="preserve"> </v>
      </c>
      <c r="C483" s="129" t="str">
        <f t="shared" si="14"/>
        <v xml:space="preserve"> </v>
      </c>
      <c r="D483" s="130" t="str">
        <f ca="1">IF(Saldo_Préstamo*Datos_Ingresados,Pago," ")</f>
        <v xml:space="preserve"> </v>
      </c>
      <c r="E483" s="130" t="str">
        <f ca="1">IF(Saldo_Préstamo*Datos_Ingresados,Intereses," ")</f>
        <v xml:space="preserve"> </v>
      </c>
      <c r="F483" s="130" t="str">
        <f ca="1">IF(Saldo_Préstamo*Datos_Ingresados,Capital," ")</f>
        <v xml:space="preserve"> </v>
      </c>
      <c r="G483" s="131" t="str">
        <f t="shared" ca="1" si="15"/>
        <v xml:space="preserve"> </v>
      </c>
    </row>
    <row r="484" spans="2:7" ht="20.100000000000001" customHeight="1" x14ac:dyDescent="0.25">
      <c r="B484" s="128" t="str">
        <f>IF(ROW()-Fila_Títulos&gt;Número_de_Pagos," ",ROW()-Fila_Títulos)</f>
        <v xml:space="preserve"> </v>
      </c>
      <c r="C484" s="129" t="str">
        <f t="shared" si="14"/>
        <v xml:space="preserve"> </v>
      </c>
      <c r="D484" s="130" t="str">
        <f ca="1">IF(Saldo_Préstamo*Datos_Ingresados,Pago," ")</f>
        <v xml:space="preserve"> </v>
      </c>
      <c r="E484" s="130" t="str">
        <f ca="1">IF(Saldo_Préstamo*Datos_Ingresados,Intereses," ")</f>
        <v xml:space="preserve"> </v>
      </c>
      <c r="F484" s="130" t="str">
        <f ca="1">IF(Saldo_Préstamo*Datos_Ingresados,Capital," ")</f>
        <v xml:space="preserve"> </v>
      </c>
      <c r="G484" s="131" t="str">
        <f t="shared" ca="1" si="15"/>
        <v xml:space="preserve"> </v>
      </c>
    </row>
    <row r="485" spans="2:7" ht="20.100000000000001" customHeight="1" x14ac:dyDescent="0.25">
      <c r="B485" s="128" t="str">
        <f>IF(ROW()-Fila_Títulos&gt;Número_de_Pagos," ",ROW()-Fila_Títulos)</f>
        <v xml:space="preserve"> </v>
      </c>
      <c r="C485" s="129" t="str">
        <f t="shared" si="14"/>
        <v xml:space="preserve"> </v>
      </c>
      <c r="D485" s="130" t="str">
        <f ca="1">IF(Saldo_Préstamo*Datos_Ingresados,Pago," ")</f>
        <v xml:space="preserve"> </v>
      </c>
      <c r="E485" s="130" t="str">
        <f ca="1">IF(Saldo_Préstamo*Datos_Ingresados,Intereses," ")</f>
        <v xml:space="preserve"> </v>
      </c>
      <c r="F485" s="130" t="str">
        <f ca="1">IF(Saldo_Préstamo*Datos_Ingresados,Capital," ")</f>
        <v xml:space="preserve"> </v>
      </c>
      <c r="G485" s="131" t="str">
        <f t="shared" ca="1" si="15"/>
        <v xml:space="preserve"> </v>
      </c>
    </row>
    <row r="486" spans="2:7" ht="20.100000000000001" customHeight="1" x14ac:dyDescent="0.25">
      <c r="B486" s="128" t="str">
        <f>IF(ROW()-Fila_Títulos&gt;Número_de_Pagos," ",ROW()-Fila_Títulos)</f>
        <v xml:space="preserve"> </v>
      </c>
      <c r="C486" s="129" t="str">
        <f t="shared" si="14"/>
        <v xml:space="preserve"> </v>
      </c>
      <c r="D486" s="130" t="str">
        <f ca="1">IF(Saldo_Préstamo*Datos_Ingresados,Pago," ")</f>
        <v xml:space="preserve"> </v>
      </c>
      <c r="E486" s="130" t="str">
        <f ca="1">IF(Saldo_Préstamo*Datos_Ingresados,Intereses," ")</f>
        <v xml:space="preserve"> </v>
      </c>
      <c r="F486" s="130" t="str">
        <f ca="1">IF(Saldo_Préstamo*Datos_Ingresados,Capital," ")</f>
        <v xml:space="preserve"> </v>
      </c>
      <c r="G486" s="131" t="str">
        <f t="shared" ca="1" si="15"/>
        <v xml:space="preserve"> </v>
      </c>
    </row>
    <row r="487" spans="2:7" ht="20.100000000000001" customHeight="1" x14ac:dyDescent="0.25">
      <c r="B487" s="128" t="str">
        <f>IF(ROW()-Fila_Títulos&gt;Número_de_Pagos," ",ROW()-Fila_Títulos)</f>
        <v xml:space="preserve"> </v>
      </c>
      <c r="C487" s="129" t="str">
        <f t="shared" si="14"/>
        <v xml:space="preserve"> </v>
      </c>
      <c r="D487" s="130" t="str">
        <f ca="1">IF(Saldo_Préstamo*Datos_Ingresados,Pago," ")</f>
        <v xml:space="preserve"> </v>
      </c>
      <c r="E487" s="130" t="str">
        <f ca="1">IF(Saldo_Préstamo*Datos_Ingresados,Intereses," ")</f>
        <v xml:space="preserve"> </v>
      </c>
      <c r="F487" s="130" t="str">
        <f ca="1">IF(Saldo_Préstamo*Datos_Ingresados,Capital," ")</f>
        <v xml:space="preserve"> </v>
      </c>
      <c r="G487" s="131" t="str">
        <f t="shared" ca="1" si="15"/>
        <v xml:space="preserve"> </v>
      </c>
    </row>
    <row r="488" spans="2:7" ht="20.100000000000001" customHeight="1" x14ac:dyDescent="0.25">
      <c r="B488" s="128" t="str">
        <f>IF(ROW()-Fila_Títulos&gt;Número_de_Pagos," ",ROW()-Fila_Títulos)</f>
        <v xml:space="preserve"> </v>
      </c>
      <c r="C488" s="129" t="str">
        <f t="shared" si="14"/>
        <v xml:space="preserve"> </v>
      </c>
      <c r="D488" s="130" t="str">
        <f ca="1">IF(Saldo_Préstamo*Datos_Ingresados,Pago," ")</f>
        <v xml:space="preserve"> </v>
      </c>
      <c r="E488" s="130" t="str">
        <f ca="1">IF(Saldo_Préstamo*Datos_Ingresados,Intereses," ")</f>
        <v xml:space="preserve"> </v>
      </c>
      <c r="F488" s="130" t="str">
        <f ca="1">IF(Saldo_Préstamo*Datos_Ingresados,Capital," ")</f>
        <v xml:space="preserve"> </v>
      </c>
      <c r="G488" s="131" t="str">
        <f t="shared" ca="1" si="15"/>
        <v xml:space="preserve"> </v>
      </c>
    </row>
    <row r="489" spans="2:7" ht="20.100000000000001" customHeight="1" x14ac:dyDescent="0.25">
      <c r="B489" s="128" t="str">
        <f>IF(ROW()-Fila_Títulos&gt;Número_de_Pagos," ",ROW()-Fila_Títulos)</f>
        <v xml:space="preserve"> </v>
      </c>
      <c r="C489" s="129" t="str">
        <f t="shared" si="14"/>
        <v xml:space="preserve"> </v>
      </c>
      <c r="D489" s="130" t="str">
        <f ca="1">IF(Saldo_Préstamo*Datos_Ingresados,Pago," ")</f>
        <v xml:space="preserve"> </v>
      </c>
      <c r="E489" s="130" t="str">
        <f ca="1">IF(Saldo_Préstamo*Datos_Ingresados,Intereses," ")</f>
        <v xml:space="preserve"> </v>
      </c>
      <c r="F489" s="130" t="str">
        <f ca="1">IF(Saldo_Préstamo*Datos_Ingresados,Capital," ")</f>
        <v xml:space="preserve"> </v>
      </c>
      <c r="G489" s="131" t="str">
        <f t="shared" ca="1" si="15"/>
        <v xml:space="preserve"> </v>
      </c>
    </row>
    <row r="490" spans="2:7" ht="20.100000000000001" customHeight="1" x14ac:dyDescent="0.25">
      <c r="B490" s="128" t="str">
        <f>IF(ROW()-Fila_Títulos&gt;Número_de_Pagos," ",ROW()-Fila_Títulos)</f>
        <v xml:space="preserve"> </v>
      </c>
      <c r="C490" s="129" t="str">
        <f t="shared" si="14"/>
        <v xml:space="preserve"> </v>
      </c>
      <c r="D490" s="130" t="str">
        <f ca="1">IF(Saldo_Préstamo*Datos_Ingresados,Pago," ")</f>
        <v xml:space="preserve"> </v>
      </c>
      <c r="E490" s="130" t="str">
        <f ca="1">IF(Saldo_Préstamo*Datos_Ingresados,Intereses," ")</f>
        <v xml:space="preserve"> </v>
      </c>
      <c r="F490" s="130" t="str">
        <f ca="1">IF(Saldo_Préstamo*Datos_Ingresados,Capital," ")</f>
        <v xml:space="preserve"> </v>
      </c>
      <c r="G490" s="131" t="str">
        <f t="shared" ca="1" si="15"/>
        <v xml:space="preserve"> </v>
      </c>
    </row>
    <row r="491" spans="2:7" ht="20.100000000000001" customHeight="1" x14ac:dyDescent="0.25">
      <c r="B491" s="128" t="str">
        <f>IF(ROW()-Fila_Títulos&gt;Número_de_Pagos," ",ROW()-Fila_Títulos)</f>
        <v xml:space="preserve"> </v>
      </c>
      <c r="C491" s="129" t="str">
        <f t="shared" si="14"/>
        <v xml:space="preserve"> </v>
      </c>
      <c r="D491" s="130" t="str">
        <f ca="1">IF(Saldo_Préstamo*Datos_Ingresados,Pago," ")</f>
        <v xml:space="preserve"> </v>
      </c>
      <c r="E491" s="130" t="str">
        <f ca="1">IF(Saldo_Préstamo*Datos_Ingresados,Intereses," ")</f>
        <v xml:space="preserve"> </v>
      </c>
      <c r="F491" s="130" t="str">
        <f ca="1">IF(Saldo_Préstamo*Datos_Ingresados,Capital," ")</f>
        <v xml:space="preserve"> </v>
      </c>
      <c r="G491" s="131" t="str">
        <f t="shared" ca="1" si="15"/>
        <v xml:space="preserve"> </v>
      </c>
    </row>
    <row r="492" spans="2:7" ht="20.100000000000001" customHeight="1" x14ac:dyDescent="0.25">
      <c r="B492" s="128" t="str">
        <f>IF(ROW()-Fila_Títulos&gt;Número_de_Pagos," ",ROW()-Fila_Títulos)</f>
        <v xml:space="preserve"> </v>
      </c>
      <c r="C492" s="129" t="str">
        <f t="shared" si="14"/>
        <v xml:space="preserve"> </v>
      </c>
      <c r="D492" s="130" t="str">
        <f ca="1">IF(Saldo_Préstamo*Datos_Ingresados,Pago," ")</f>
        <v xml:space="preserve"> </v>
      </c>
      <c r="E492" s="130" t="str">
        <f ca="1">IF(Saldo_Préstamo*Datos_Ingresados,Intereses," ")</f>
        <v xml:space="preserve"> </v>
      </c>
      <c r="F492" s="130" t="str">
        <f ca="1">IF(Saldo_Préstamo*Datos_Ingresados,Capital," ")</f>
        <v xml:space="preserve"> </v>
      </c>
      <c r="G492" s="131" t="str">
        <f t="shared" ca="1" si="15"/>
        <v xml:space="preserve"> </v>
      </c>
    </row>
    <row r="493" spans="2:7" ht="20.100000000000001" customHeight="1" x14ac:dyDescent="0.25">
      <c r="B493" s="128" t="str">
        <f>IF(ROW()-Fila_Títulos&gt;Número_de_Pagos," ",ROW()-Fila_Títulos)</f>
        <v xml:space="preserve"> </v>
      </c>
      <c r="C493" s="129" t="str">
        <f t="shared" si="14"/>
        <v xml:space="preserve"> </v>
      </c>
      <c r="D493" s="130" t="str">
        <f ca="1">IF(Saldo_Préstamo*Datos_Ingresados,Pago," ")</f>
        <v xml:space="preserve"> </v>
      </c>
      <c r="E493" s="130" t="str">
        <f ca="1">IF(Saldo_Préstamo*Datos_Ingresados,Intereses," ")</f>
        <v xml:space="preserve"> </v>
      </c>
      <c r="F493" s="130" t="str">
        <f ca="1">IF(Saldo_Préstamo*Datos_Ingresados,Capital," ")</f>
        <v xml:space="preserve"> </v>
      </c>
      <c r="G493" s="131" t="str">
        <f t="shared" ca="1" si="15"/>
        <v xml:space="preserve"> </v>
      </c>
    </row>
    <row r="494" spans="2:7" ht="20.100000000000001" customHeight="1" x14ac:dyDescent="0.25">
      <c r="B494" s="128" t="str">
        <f>IF(ROW()-Fila_Títulos&gt;Número_de_Pagos," ",ROW()-Fila_Títulos)</f>
        <v xml:space="preserve"> </v>
      </c>
      <c r="C494" s="129" t="str">
        <f t="shared" si="14"/>
        <v xml:space="preserve"> </v>
      </c>
      <c r="D494" s="130" t="str">
        <f ca="1">IF(Saldo_Préstamo*Datos_Ingresados,Pago," ")</f>
        <v xml:space="preserve"> </v>
      </c>
      <c r="E494" s="130" t="str">
        <f ca="1">IF(Saldo_Préstamo*Datos_Ingresados,Intereses," ")</f>
        <v xml:space="preserve"> </v>
      </c>
      <c r="F494" s="130" t="str">
        <f ca="1">IF(Saldo_Préstamo*Datos_Ingresados,Capital," ")</f>
        <v xml:space="preserve"> </v>
      </c>
      <c r="G494" s="131" t="str">
        <f t="shared" ca="1" si="15"/>
        <v xml:space="preserve"> </v>
      </c>
    </row>
    <row r="495" spans="2:7" ht="20.100000000000001" customHeight="1" x14ac:dyDescent="0.25">
      <c r="B495" s="128" t="str">
        <f>IF(ROW()-Fila_Títulos&gt;Número_de_Pagos," ",ROW()-Fila_Títulos)</f>
        <v xml:space="preserve"> </v>
      </c>
      <c r="C495" s="129" t="str">
        <f t="shared" si="14"/>
        <v xml:space="preserve"> </v>
      </c>
      <c r="D495" s="130" t="str">
        <f ca="1">IF(Saldo_Préstamo*Datos_Ingresados,Pago," ")</f>
        <v xml:space="preserve"> </v>
      </c>
      <c r="E495" s="130" t="str">
        <f ca="1">IF(Saldo_Préstamo*Datos_Ingresados,Intereses," ")</f>
        <v xml:space="preserve"> </v>
      </c>
      <c r="F495" s="130" t="str">
        <f ca="1">IF(Saldo_Préstamo*Datos_Ingresados,Capital," ")</f>
        <v xml:space="preserve"> </v>
      </c>
      <c r="G495" s="131" t="str">
        <f t="shared" ca="1" si="15"/>
        <v xml:space="preserve"> </v>
      </c>
    </row>
    <row r="496" spans="2:7" ht="20.100000000000001" customHeight="1" x14ac:dyDescent="0.25">
      <c r="B496" s="128" t="str">
        <f>IF(ROW()-Fila_Títulos&gt;Número_de_Pagos," ",ROW()-Fila_Títulos)</f>
        <v xml:space="preserve"> </v>
      </c>
      <c r="C496" s="129" t="str">
        <f t="shared" si="14"/>
        <v xml:space="preserve"> </v>
      </c>
      <c r="D496" s="130" t="str">
        <f ca="1">IF(Saldo_Préstamo*Datos_Ingresados,Pago," ")</f>
        <v xml:space="preserve"> </v>
      </c>
      <c r="E496" s="130" t="str">
        <f ca="1">IF(Saldo_Préstamo*Datos_Ingresados,Intereses," ")</f>
        <v xml:space="preserve"> </v>
      </c>
      <c r="F496" s="130" t="str">
        <f ca="1">IF(Saldo_Préstamo*Datos_Ingresados,Capital," ")</f>
        <v xml:space="preserve"> </v>
      </c>
      <c r="G496" s="131" t="str">
        <f t="shared" ca="1" si="15"/>
        <v xml:space="preserve"> </v>
      </c>
    </row>
    <row r="497" spans="2:7" ht="20.100000000000001" customHeight="1" x14ac:dyDescent="0.25">
      <c r="B497" s="128" t="str">
        <f>IF(ROW()-Fila_Títulos&gt;Número_de_Pagos," ",ROW()-Fila_Títulos)</f>
        <v xml:space="preserve"> </v>
      </c>
      <c r="C497" s="129" t="str">
        <f t="shared" si="14"/>
        <v xml:space="preserve"> </v>
      </c>
      <c r="D497" s="130" t="str">
        <f ca="1">IF(Saldo_Préstamo*Datos_Ingresados,Pago," ")</f>
        <v xml:space="preserve"> </v>
      </c>
      <c r="E497" s="130" t="str">
        <f ca="1">IF(Saldo_Préstamo*Datos_Ingresados,Intereses," ")</f>
        <v xml:space="preserve"> </v>
      </c>
      <c r="F497" s="130" t="str">
        <f ca="1">IF(Saldo_Préstamo*Datos_Ingresados,Capital," ")</f>
        <v xml:space="preserve"> </v>
      </c>
      <c r="G497" s="131" t="str">
        <f t="shared" ca="1" si="15"/>
        <v xml:space="preserve"> </v>
      </c>
    </row>
    <row r="498" spans="2:7" ht="20.100000000000001" customHeight="1" x14ac:dyDescent="0.25">
      <c r="B498" s="128" t="str">
        <f>IF(ROW()-Fila_Títulos&gt;Número_de_Pagos," ",ROW()-Fila_Títulos)</f>
        <v xml:space="preserve"> </v>
      </c>
      <c r="C498" s="129" t="str">
        <f t="shared" si="14"/>
        <v xml:space="preserve"> </v>
      </c>
      <c r="D498" s="130" t="str">
        <f ca="1">IF(Saldo_Préstamo*Datos_Ingresados,Pago," ")</f>
        <v xml:space="preserve"> </v>
      </c>
      <c r="E498" s="130" t="str">
        <f ca="1">IF(Saldo_Préstamo*Datos_Ingresados,Intereses," ")</f>
        <v xml:space="preserve"> </v>
      </c>
      <c r="F498" s="130" t="str">
        <f ca="1">IF(Saldo_Préstamo*Datos_Ingresados,Capital," ")</f>
        <v xml:space="preserve"> </v>
      </c>
      <c r="G498" s="131" t="str">
        <f t="shared" ca="1" si="15"/>
        <v xml:space="preserve"> </v>
      </c>
    </row>
    <row r="499" spans="2:7" ht="20.100000000000001" customHeight="1" x14ac:dyDescent="0.25">
      <c r="B499" s="128" t="str">
        <f>IF(ROW()-Fila_Títulos&gt;Número_de_Pagos," ",ROW()-Fila_Títulos)</f>
        <v xml:space="preserve"> </v>
      </c>
      <c r="C499" s="129" t="str">
        <f t="shared" si="14"/>
        <v xml:space="preserve"> </v>
      </c>
      <c r="D499" s="130" t="str">
        <f ca="1">IF(Saldo_Préstamo*Datos_Ingresados,Pago," ")</f>
        <v xml:space="preserve"> </v>
      </c>
      <c r="E499" s="130" t="str">
        <f ca="1">IF(Saldo_Préstamo*Datos_Ingresados,Intereses," ")</f>
        <v xml:space="preserve"> </v>
      </c>
      <c r="F499" s="130" t="str">
        <f ca="1">IF(Saldo_Préstamo*Datos_Ingresados,Capital," ")</f>
        <v xml:space="preserve"> </v>
      </c>
      <c r="G499" s="131" t="str">
        <f t="shared" ca="1" si="15"/>
        <v xml:space="preserve"> </v>
      </c>
    </row>
    <row r="500" spans="2:7" ht="20.100000000000001" customHeight="1" x14ac:dyDescent="0.25">
      <c r="B500" s="128" t="str">
        <f>IF(ROW()-Fila_Títulos&gt;Número_de_Pagos," ",ROW()-Fila_Títulos)</f>
        <v xml:space="preserve"> </v>
      </c>
      <c r="C500" s="129" t="str">
        <f t="shared" si="14"/>
        <v xml:space="preserve"> </v>
      </c>
      <c r="D500" s="130" t="str">
        <f ca="1">IF(Saldo_Préstamo*Datos_Ingresados,Pago," ")</f>
        <v xml:space="preserve"> </v>
      </c>
      <c r="E500" s="130" t="str">
        <f ca="1">IF(Saldo_Préstamo*Datos_Ingresados,Intereses," ")</f>
        <v xml:space="preserve"> </v>
      </c>
      <c r="F500" s="130" t="str">
        <f ca="1">IF(Saldo_Préstamo*Datos_Ingresados,Capital," ")</f>
        <v xml:space="preserve"> </v>
      </c>
      <c r="G500" s="131" t="str">
        <f t="shared" ca="1" si="15"/>
        <v xml:space="preserve"> </v>
      </c>
    </row>
    <row r="501" spans="2:7" ht="20.100000000000001" customHeight="1" x14ac:dyDescent="0.25">
      <c r="B501" s="128" t="str">
        <f>IF(ROW()-Fila_Títulos&gt;Número_de_Pagos," ",ROW()-Fila_Títulos)</f>
        <v xml:space="preserve"> </v>
      </c>
      <c r="C501" s="129" t="str">
        <f t="shared" si="14"/>
        <v xml:space="preserve"> </v>
      </c>
      <c r="D501" s="130" t="str">
        <f ca="1">IF(Saldo_Préstamo*Datos_Ingresados,Pago," ")</f>
        <v xml:space="preserve"> </v>
      </c>
      <c r="E501" s="130" t="str">
        <f ca="1">IF(Saldo_Préstamo*Datos_Ingresados,Intereses," ")</f>
        <v xml:space="preserve"> </v>
      </c>
      <c r="F501" s="130" t="str">
        <f ca="1">IF(Saldo_Préstamo*Datos_Ingresados,Capital," ")</f>
        <v xml:space="preserve"> </v>
      </c>
      <c r="G501" s="131" t="str">
        <f t="shared" ca="1" si="15"/>
        <v xml:space="preserve"> </v>
      </c>
    </row>
    <row r="502" spans="2:7" ht="20.100000000000001" customHeight="1" x14ac:dyDescent="0.25">
      <c r="B502" s="128" t="str">
        <f>IF(ROW()-Fila_Títulos&gt;Número_de_Pagos," ",ROW()-Fila_Títulos)</f>
        <v xml:space="preserve"> </v>
      </c>
      <c r="C502" s="129" t="str">
        <f t="shared" si="14"/>
        <v xml:space="preserve"> </v>
      </c>
      <c r="D502" s="130" t="str">
        <f ca="1">IF(Saldo_Préstamo*Datos_Ingresados,Pago," ")</f>
        <v xml:space="preserve"> </v>
      </c>
      <c r="E502" s="130" t="str">
        <f ca="1">IF(Saldo_Préstamo*Datos_Ingresados,Intereses," ")</f>
        <v xml:space="preserve"> </v>
      </c>
      <c r="F502" s="130" t="str">
        <f ca="1">IF(Saldo_Préstamo*Datos_Ingresados,Capital," ")</f>
        <v xml:space="preserve"> </v>
      </c>
      <c r="G502" s="131" t="str">
        <f t="shared" ca="1" si="15"/>
        <v xml:space="preserve"> </v>
      </c>
    </row>
    <row r="503" spans="2:7" ht="20.100000000000001" customHeight="1" x14ac:dyDescent="0.25">
      <c r="B503" s="128" t="str">
        <f>IF(ROW()-Fila_Títulos&gt;Número_de_Pagos," ",ROW()-Fila_Títulos)</f>
        <v xml:space="preserve"> </v>
      </c>
      <c r="C503" s="129" t="str">
        <f t="shared" si="14"/>
        <v xml:space="preserve"> </v>
      </c>
      <c r="D503" s="130" t="str">
        <f ca="1">IF(Saldo_Préstamo*Datos_Ingresados,Pago," ")</f>
        <v xml:space="preserve"> </v>
      </c>
      <c r="E503" s="130" t="str">
        <f ca="1">IF(Saldo_Préstamo*Datos_Ingresados,Intereses," ")</f>
        <v xml:space="preserve"> </v>
      </c>
      <c r="F503" s="130" t="str">
        <f ca="1">IF(Saldo_Préstamo*Datos_Ingresados,Capital," ")</f>
        <v xml:space="preserve"> </v>
      </c>
      <c r="G503" s="131" t="str">
        <f t="shared" ca="1" si="15"/>
        <v xml:space="preserve"> </v>
      </c>
    </row>
    <row r="504" spans="2:7" ht="20.100000000000001" customHeight="1" x14ac:dyDescent="0.25">
      <c r="B504" s="128" t="str">
        <f>IF(ROW()-Fila_Títulos&gt;Número_de_Pagos," ",ROW()-Fila_Títulos)</f>
        <v xml:space="preserve"> </v>
      </c>
      <c r="C504" s="129" t="str">
        <f t="shared" si="14"/>
        <v xml:space="preserve"> </v>
      </c>
      <c r="D504" s="130" t="str">
        <f ca="1">IF(Saldo_Préstamo*Datos_Ingresados,Pago," ")</f>
        <v xml:space="preserve"> </v>
      </c>
      <c r="E504" s="130" t="str">
        <f ca="1">IF(Saldo_Préstamo*Datos_Ingresados,Intereses," ")</f>
        <v xml:space="preserve"> </v>
      </c>
      <c r="F504" s="130" t="str">
        <f ca="1">IF(Saldo_Préstamo*Datos_Ingresados,Capital," ")</f>
        <v xml:space="preserve"> </v>
      </c>
      <c r="G504" s="131" t="str">
        <f t="shared" ca="1" si="15"/>
        <v xml:space="preserve"> </v>
      </c>
    </row>
    <row r="505" spans="2:7" ht="20.100000000000001" customHeight="1" x14ac:dyDescent="0.25">
      <c r="B505" s="128" t="str">
        <f>IF(ROW()-Fila_Títulos&gt;Número_de_Pagos," ",ROW()-Fila_Títulos)</f>
        <v xml:space="preserve"> </v>
      </c>
      <c r="C505" s="129" t="str">
        <f t="shared" si="14"/>
        <v xml:space="preserve"> </v>
      </c>
      <c r="D505" s="130" t="str">
        <f ca="1">IF(Saldo_Préstamo*Datos_Ingresados,Pago," ")</f>
        <v xml:space="preserve"> </v>
      </c>
      <c r="E505" s="130" t="str">
        <f ca="1">IF(Saldo_Préstamo*Datos_Ingresados,Intereses," ")</f>
        <v xml:space="preserve"> </v>
      </c>
      <c r="F505" s="130" t="str">
        <f ca="1">IF(Saldo_Préstamo*Datos_Ingresados,Capital," ")</f>
        <v xml:space="preserve"> </v>
      </c>
      <c r="G505" s="131" t="str">
        <f t="shared" ca="1" si="15"/>
        <v xml:space="preserve"> </v>
      </c>
    </row>
    <row r="506" spans="2:7" ht="20.100000000000001" customHeight="1" x14ac:dyDescent="0.25">
      <c r="B506" s="128" t="str">
        <f>IF(ROW()-Fila_Títulos&gt;Número_de_Pagos," ",ROW()-Fila_Títulos)</f>
        <v xml:space="preserve"> </v>
      </c>
      <c r="C506" s="129" t="str">
        <f t="shared" si="14"/>
        <v xml:space="preserve"> </v>
      </c>
      <c r="D506" s="130" t="str">
        <f ca="1">IF(Saldo_Préstamo*Datos_Ingresados,Pago," ")</f>
        <v xml:space="preserve"> </v>
      </c>
      <c r="E506" s="130" t="str">
        <f ca="1">IF(Saldo_Préstamo*Datos_Ingresados,Intereses," ")</f>
        <v xml:space="preserve"> </v>
      </c>
      <c r="F506" s="130" t="str">
        <f ca="1">IF(Saldo_Préstamo*Datos_Ingresados,Capital," ")</f>
        <v xml:space="preserve"> </v>
      </c>
      <c r="G506" s="131" t="str">
        <f t="shared" ca="1" si="15"/>
        <v xml:space="preserve"> </v>
      </c>
    </row>
    <row r="507" spans="2:7" ht="20.100000000000001" customHeight="1" x14ac:dyDescent="0.25">
      <c r="B507" s="128" t="str">
        <f>IF(ROW()-Fila_Títulos&gt;Número_de_Pagos," ",ROW()-Fila_Títulos)</f>
        <v xml:space="preserve"> </v>
      </c>
      <c r="C507" s="129" t="str">
        <f t="shared" si="14"/>
        <v xml:space="preserve"> </v>
      </c>
      <c r="D507" s="130" t="str">
        <f ca="1">IF(Saldo_Préstamo*Datos_Ingresados,Pago," ")</f>
        <v xml:space="preserve"> </v>
      </c>
      <c r="E507" s="130" t="str">
        <f ca="1">IF(Saldo_Préstamo*Datos_Ingresados,Intereses," ")</f>
        <v xml:space="preserve"> </v>
      </c>
      <c r="F507" s="130" t="str">
        <f ca="1">IF(Saldo_Préstamo*Datos_Ingresados,Capital," ")</f>
        <v xml:space="preserve"> </v>
      </c>
      <c r="G507" s="131" t="str">
        <f t="shared" ca="1" si="15"/>
        <v xml:space="preserve"> </v>
      </c>
    </row>
    <row r="508" spans="2:7" ht="20.100000000000001" customHeight="1" x14ac:dyDescent="0.25">
      <c r="B508" s="128" t="str">
        <f>IF(ROW()-Fila_Títulos&gt;Número_de_Pagos," ",ROW()-Fila_Títulos)</f>
        <v xml:space="preserve"> </v>
      </c>
      <c r="C508" s="129" t="str">
        <f t="shared" si="14"/>
        <v xml:space="preserve"> </v>
      </c>
      <c r="D508" s="130" t="str">
        <f ca="1">IF(Saldo_Préstamo*Datos_Ingresados,Pago," ")</f>
        <v xml:space="preserve"> </v>
      </c>
      <c r="E508" s="130" t="str">
        <f ca="1">IF(Saldo_Préstamo*Datos_Ingresados,Intereses," ")</f>
        <v xml:space="preserve"> </v>
      </c>
      <c r="F508" s="130" t="str">
        <f ca="1">IF(Saldo_Préstamo*Datos_Ingresados,Capital," ")</f>
        <v xml:space="preserve"> </v>
      </c>
      <c r="G508" s="131" t="str">
        <f t="shared" ca="1" si="15"/>
        <v xml:space="preserve"> </v>
      </c>
    </row>
    <row r="509" spans="2:7" ht="20.100000000000001" customHeight="1" x14ac:dyDescent="0.25">
      <c r="B509" s="128" t="str">
        <f>IF(ROW()-Fila_Títulos&gt;Número_de_Pagos," ",ROW()-Fila_Títulos)</f>
        <v xml:space="preserve"> </v>
      </c>
      <c r="C509" s="129" t="str">
        <f t="shared" si="14"/>
        <v xml:space="preserve"> </v>
      </c>
      <c r="D509" s="130" t="str">
        <f ca="1">IF(Saldo_Préstamo*Datos_Ingresados,Pago," ")</f>
        <v xml:space="preserve"> </v>
      </c>
      <c r="E509" s="130" t="str">
        <f ca="1">IF(Saldo_Préstamo*Datos_Ingresados,Intereses," ")</f>
        <v xml:space="preserve"> </v>
      </c>
      <c r="F509" s="130" t="str">
        <f ca="1">IF(Saldo_Préstamo*Datos_Ingresados,Capital," ")</f>
        <v xml:space="preserve"> </v>
      </c>
      <c r="G509" s="131" t="str">
        <f t="shared" ca="1" si="15"/>
        <v xml:space="preserve"> </v>
      </c>
    </row>
    <row r="510" spans="2:7" ht="20.100000000000001" customHeight="1" x14ac:dyDescent="0.25">
      <c r="B510" s="128" t="str">
        <f>IF(ROW()-Fila_Títulos&gt;Número_de_Pagos," ",ROW()-Fila_Títulos)</f>
        <v xml:space="preserve"> </v>
      </c>
      <c r="C510" s="129" t="str">
        <f t="shared" si="14"/>
        <v xml:space="preserve"> </v>
      </c>
      <c r="D510" s="130" t="str">
        <f ca="1">IF(Saldo_Préstamo*Datos_Ingresados,Pago," ")</f>
        <v xml:space="preserve"> </v>
      </c>
      <c r="E510" s="130" t="str">
        <f ca="1">IF(Saldo_Préstamo*Datos_Ingresados,Intereses," ")</f>
        <v xml:space="preserve"> </v>
      </c>
      <c r="F510" s="130" t="str">
        <f ca="1">IF(Saldo_Préstamo*Datos_Ingresados,Capital," ")</f>
        <v xml:space="preserve"> </v>
      </c>
      <c r="G510" s="131" t="str">
        <f t="shared" ca="1" si="15"/>
        <v xml:space="preserve"> </v>
      </c>
    </row>
    <row r="511" spans="2:7" ht="20.100000000000001" customHeight="1" x14ac:dyDescent="0.25">
      <c r="B511" s="128" t="str">
        <f>IF(ROW()-Fila_Títulos&gt;Número_de_Pagos," ",ROW()-Fila_Títulos)</f>
        <v xml:space="preserve"> </v>
      </c>
      <c r="C511" s="129" t="str">
        <f t="shared" si="14"/>
        <v xml:space="preserve"> </v>
      </c>
      <c r="D511" s="130" t="str">
        <f ca="1">IF(Saldo_Préstamo*Datos_Ingresados,Pago," ")</f>
        <v xml:space="preserve"> </v>
      </c>
      <c r="E511" s="130" t="str">
        <f ca="1">IF(Saldo_Préstamo*Datos_Ingresados,Intereses," ")</f>
        <v xml:space="preserve"> </v>
      </c>
      <c r="F511" s="130" t="str">
        <f ca="1">IF(Saldo_Préstamo*Datos_Ingresados,Capital," ")</f>
        <v xml:space="preserve"> </v>
      </c>
      <c r="G511" s="131" t="str">
        <f t="shared" ca="1" si="15"/>
        <v xml:space="preserve"> </v>
      </c>
    </row>
    <row r="512" spans="2:7" ht="20.100000000000001" customHeight="1" x14ac:dyDescent="0.25">
      <c r="B512" s="128" t="str">
        <f>IF(ROW()-Fila_Títulos&gt;Número_de_Pagos," ",ROW()-Fila_Títulos)</f>
        <v xml:space="preserve"> </v>
      </c>
      <c r="C512" s="129" t="str">
        <f t="shared" si="14"/>
        <v xml:space="preserve"> </v>
      </c>
      <c r="D512" s="130" t="str">
        <f ca="1">IF(Saldo_Préstamo*Datos_Ingresados,Pago," ")</f>
        <v xml:space="preserve"> </v>
      </c>
      <c r="E512" s="130" t="str">
        <f ca="1">IF(Saldo_Préstamo*Datos_Ingresados,Intereses," ")</f>
        <v xml:space="preserve"> </v>
      </c>
      <c r="F512" s="130" t="str">
        <f ca="1">IF(Saldo_Préstamo*Datos_Ingresados,Capital," ")</f>
        <v xml:space="preserve"> </v>
      </c>
      <c r="G512" s="131" t="str">
        <f t="shared" ca="1" si="15"/>
        <v xml:space="preserve"> </v>
      </c>
    </row>
    <row r="513" spans="2:7" ht="20.100000000000001" customHeight="1" x14ac:dyDescent="0.25">
      <c r="B513" s="128" t="str">
        <f>IF(ROW()-Fila_Títulos&gt;Número_de_Pagos," ",ROW()-Fila_Títulos)</f>
        <v xml:space="preserve"> </v>
      </c>
      <c r="C513" s="129" t="str">
        <f t="shared" si="14"/>
        <v xml:space="preserve"> </v>
      </c>
      <c r="D513" s="130" t="str">
        <f ca="1">IF(Saldo_Préstamo*Datos_Ingresados,Pago," ")</f>
        <v xml:space="preserve"> </v>
      </c>
      <c r="E513" s="130" t="str">
        <f ca="1">IF(Saldo_Préstamo*Datos_Ingresados,Intereses," ")</f>
        <v xml:space="preserve"> </v>
      </c>
      <c r="F513" s="130" t="str">
        <f ca="1">IF(Saldo_Préstamo*Datos_Ingresados,Capital," ")</f>
        <v xml:space="preserve"> </v>
      </c>
      <c r="G513" s="131" t="str">
        <f t="shared" ca="1" si="15"/>
        <v xml:space="preserve"> </v>
      </c>
    </row>
    <row r="514" spans="2:7" ht="20.100000000000001" customHeight="1" x14ac:dyDescent="0.25">
      <c r="B514" s="128" t="str">
        <f>IF(ROW()-Fila_Títulos&gt;Número_de_Pagos," ",ROW()-Fila_Títulos)</f>
        <v xml:space="preserve"> </v>
      </c>
      <c r="C514" s="129" t="str">
        <f t="shared" si="14"/>
        <v xml:space="preserve"> </v>
      </c>
      <c r="D514" s="130" t="str">
        <f ca="1">IF(Saldo_Préstamo*Datos_Ingresados,Pago," ")</f>
        <v xml:space="preserve"> </v>
      </c>
      <c r="E514" s="130" t="str">
        <f ca="1">IF(Saldo_Préstamo*Datos_Ingresados,Intereses," ")</f>
        <v xml:space="preserve"> </v>
      </c>
      <c r="F514" s="130" t="str">
        <f ca="1">IF(Saldo_Préstamo*Datos_Ingresados,Capital," ")</f>
        <v xml:space="preserve"> </v>
      </c>
      <c r="G514" s="131" t="str">
        <f t="shared" ca="1" si="15"/>
        <v xml:space="preserve"> </v>
      </c>
    </row>
    <row r="515" spans="2:7" ht="20.100000000000001" customHeight="1" x14ac:dyDescent="0.25">
      <c r="B515" s="128" t="str">
        <f>IF(ROW()-Fila_Títulos&gt;Número_de_Pagos," ",ROW()-Fila_Títulos)</f>
        <v xml:space="preserve"> </v>
      </c>
      <c r="C515" s="129" t="str">
        <f t="shared" si="14"/>
        <v xml:space="preserve"> </v>
      </c>
      <c r="D515" s="130" t="str">
        <f ca="1">IF(Saldo_Préstamo*Datos_Ingresados,Pago," ")</f>
        <v xml:space="preserve"> </v>
      </c>
      <c r="E515" s="130" t="str">
        <f ca="1">IF(Saldo_Préstamo*Datos_Ingresados,Intereses," ")</f>
        <v xml:space="preserve"> </v>
      </c>
      <c r="F515" s="130" t="str">
        <f ca="1">IF(Saldo_Préstamo*Datos_Ingresados,Capital," ")</f>
        <v xml:space="preserve"> </v>
      </c>
      <c r="G515" s="131" t="str">
        <f t="shared" ca="1" si="15"/>
        <v xml:space="preserve"> </v>
      </c>
    </row>
    <row r="516" spans="2:7" ht="20.100000000000001" customHeight="1" x14ac:dyDescent="0.25">
      <c r="B516" s="128" t="str">
        <f>IF(ROW()-Fila_Títulos&gt;Número_de_Pagos," ",ROW()-Fila_Títulos)</f>
        <v xml:space="preserve"> </v>
      </c>
      <c r="C516" s="129" t="str">
        <f t="shared" si="14"/>
        <v xml:space="preserve"> </v>
      </c>
      <c r="D516" s="130" t="str">
        <f ca="1">IF(Saldo_Préstamo*Datos_Ingresados,Pago," ")</f>
        <v xml:space="preserve"> </v>
      </c>
      <c r="E516" s="130" t="str">
        <f ca="1">IF(Saldo_Préstamo*Datos_Ingresados,Intereses," ")</f>
        <v xml:space="preserve"> </v>
      </c>
      <c r="F516" s="130" t="str">
        <f ca="1">IF(Saldo_Préstamo*Datos_Ingresados,Capital," ")</f>
        <v xml:space="preserve"> </v>
      </c>
      <c r="G516" s="131" t="str">
        <f t="shared" ca="1" si="15"/>
        <v xml:space="preserve"> </v>
      </c>
    </row>
    <row r="517" spans="2:7" ht="20.100000000000001" customHeight="1" x14ac:dyDescent="0.25">
      <c r="B517" s="128" t="str">
        <f>IF(ROW()-Fila_Títulos&gt;Número_de_Pagos," ",ROW()-Fila_Títulos)</f>
        <v xml:space="preserve"> </v>
      </c>
      <c r="C517" s="129" t="str">
        <f t="shared" si="14"/>
        <v xml:space="preserve"> </v>
      </c>
      <c r="D517" s="130" t="str">
        <f ca="1">IF(Saldo_Préstamo*Datos_Ingresados,Pago," ")</f>
        <v xml:space="preserve"> </v>
      </c>
      <c r="E517" s="130" t="str">
        <f ca="1">IF(Saldo_Préstamo*Datos_Ingresados,Intereses," ")</f>
        <v xml:space="preserve"> </v>
      </c>
      <c r="F517" s="130" t="str">
        <f ca="1">IF(Saldo_Préstamo*Datos_Ingresados,Capital," ")</f>
        <v xml:space="preserve"> </v>
      </c>
      <c r="G517" s="131" t="str">
        <f t="shared" ca="1" si="15"/>
        <v xml:space="preserve"> </v>
      </c>
    </row>
    <row r="518" spans="2:7" ht="20.100000000000001" customHeight="1" x14ac:dyDescent="0.25">
      <c r="B518" s="128" t="str">
        <f>IF(ROW()-Fila_Títulos&gt;Número_de_Pagos," ",ROW()-Fila_Títulos)</f>
        <v xml:space="preserve"> </v>
      </c>
      <c r="C518" s="129" t="str">
        <f t="shared" si="14"/>
        <v xml:space="preserve"> </v>
      </c>
      <c r="D518" s="130" t="str">
        <f ca="1">IF(Saldo_Préstamo*Datos_Ingresados,Pago," ")</f>
        <v xml:space="preserve"> </v>
      </c>
      <c r="E518" s="130" t="str">
        <f ca="1">IF(Saldo_Préstamo*Datos_Ingresados,Intereses," ")</f>
        <v xml:space="preserve"> </v>
      </c>
      <c r="F518" s="130" t="str">
        <f ca="1">IF(Saldo_Préstamo*Datos_Ingresados,Capital," ")</f>
        <v xml:space="preserve"> </v>
      </c>
      <c r="G518" s="131" t="str">
        <f t="shared" ca="1" si="15"/>
        <v xml:space="preserve"> </v>
      </c>
    </row>
    <row r="519" spans="2:7" ht="20.100000000000001" customHeight="1" x14ac:dyDescent="0.25">
      <c r="B519" s="128" t="str">
        <f>IF(ROW()-Fila_Títulos&gt;Número_de_Pagos," ",ROW()-Fila_Títulos)</f>
        <v xml:space="preserve"> </v>
      </c>
      <c r="C519" s="129" t="str">
        <f t="shared" si="14"/>
        <v xml:space="preserve"> </v>
      </c>
      <c r="D519" s="130" t="str">
        <f ca="1">IF(Saldo_Préstamo*Datos_Ingresados,Pago," ")</f>
        <v xml:space="preserve"> </v>
      </c>
      <c r="E519" s="130" t="str">
        <f ca="1">IF(Saldo_Préstamo*Datos_Ingresados,Intereses," ")</f>
        <v xml:space="preserve"> </v>
      </c>
      <c r="F519" s="130" t="str">
        <f ca="1">IF(Saldo_Préstamo*Datos_Ingresados,Capital," ")</f>
        <v xml:space="preserve"> </v>
      </c>
      <c r="G519" s="131" t="str">
        <f t="shared" ca="1" si="15"/>
        <v xml:space="preserve"> </v>
      </c>
    </row>
    <row r="520" spans="2:7" ht="20.100000000000001" customHeight="1" x14ac:dyDescent="0.25">
      <c r="B520" s="128" t="str">
        <f>IF(ROW()-Fila_Títulos&gt;Número_de_Pagos," ",ROW()-Fila_Títulos)</f>
        <v xml:space="preserve"> </v>
      </c>
      <c r="C520" s="129" t="str">
        <f t="shared" si="14"/>
        <v xml:space="preserve"> </v>
      </c>
      <c r="D520" s="130" t="str">
        <f ca="1">IF(Saldo_Préstamo*Datos_Ingresados,Pago," ")</f>
        <v xml:space="preserve"> </v>
      </c>
      <c r="E520" s="130" t="str">
        <f ca="1">IF(Saldo_Préstamo*Datos_Ingresados,Intereses," ")</f>
        <v xml:space="preserve"> </v>
      </c>
      <c r="F520" s="130" t="str">
        <f ca="1">IF(Saldo_Préstamo*Datos_Ingresados,Capital," ")</f>
        <v xml:space="preserve"> </v>
      </c>
      <c r="G520" s="131" t="str">
        <f t="shared" ca="1" si="15"/>
        <v xml:space="preserve"> </v>
      </c>
    </row>
    <row r="521" spans="2:7" ht="20.100000000000001" customHeight="1" x14ac:dyDescent="0.25">
      <c r="B521" s="128" t="str">
        <f>IF(ROW()-Fila_Títulos&gt;Número_de_Pagos," ",ROW()-Fila_Títulos)</f>
        <v xml:space="preserve"> </v>
      </c>
      <c r="C521" s="129" t="str">
        <f t="shared" si="14"/>
        <v xml:space="preserve"> </v>
      </c>
      <c r="D521" s="130" t="str">
        <f ca="1">IF(Saldo_Préstamo*Datos_Ingresados,Pago," ")</f>
        <v xml:space="preserve"> </v>
      </c>
      <c r="E521" s="130" t="str">
        <f ca="1">IF(Saldo_Préstamo*Datos_Ingresados,Intereses," ")</f>
        <v xml:space="preserve"> </v>
      </c>
      <c r="F521" s="130" t="str">
        <f ca="1">IF(Saldo_Préstamo*Datos_Ingresados,Capital," ")</f>
        <v xml:space="preserve"> </v>
      </c>
      <c r="G521" s="131" t="str">
        <f t="shared" ca="1" si="15"/>
        <v xml:space="preserve"> </v>
      </c>
    </row>
    <row r="522" spans="2:7" ht="20.100000000000001" customHeight="1" x14ac:dyDescent="0.25">
      <c r="B522" s="128" t="str">
        <f>IF(ROW()-Fila_Títulos&gt;Número_de_Pagos," ",ROW()-Fila_Títulos)</f>
        <v xml:space="preserve"> </v>
      </c>
      <c r="C522" s="129" t="str">
        <f t="shared" si="14"/>
        <v xml:space="preserve"> </v>
      </c>
      <c r="D522" s="130" t="str">
        <f ca="1">IF(Saldo_Préstamo*Datos_Ingresados,Pago," ")</f>
        <v xml:space="preserve"> </v>
      </c>
      <c r="E522" s="130" t="str">
        <f ca="1">IF(Saldo_Préstamo*Datos_Ingresados,Intereses," ")</f>
        <v xml:space="preserve"> </v>
      </c>
      <c r="F522" s="130" t="str">
        <f ca="1">IF(Saldo_Préstamo*Datos_Ingresados,Capital," ")</f>
        <v xml:space="preserve"> </v>
      </c>
      <c r="G522" s="131" t="str">
        <f t="shared" ca="1" si="15"/>
        <v xml:space="preserve"> </v>
      </c>
    </row>
    <row r="523" spans="2:7" ht="20.100000000000001" customHeight="1" x14ac:dyDescent="0.25">
      <c r="B523" s="128" t="str">
        <f>IF(ROW()-Fila_Títulos&gt;Número_de_Pagos," ",ROW()-Fila_Títulos)</f>
        <v xml:space="preserve"> </v>
      </c>
      <c r="C523" s="129" t="str">
        <f t="shared" si="14"/>
        <v xml:space="preserve"> </v>
      </c>
      <c r="D523" s="130" t="str">
        <f ca="1">IF(Saldo_Préstamo*Datos_Ingresados,Pago," ")</f>
        <v xml:space="preserve"> </v>
      </c>
      <c r="E523" s="130" t="str">
        <f ca="1">IF(Saldo_Préstamo*Datos_Ingresados,Intereses," ")</f>
        <v xml:space="preserve"> </v>
      </c>
      <c r="F523" s="130" t="str">
        <f ca="1">IF(Saldo_Préstamo*Datos_Ingresados,Capital," ")</f>
        <v xml:space="preserve"> </v>
      </c>
      <c r="G523" s="131" t="str">
        <f t="shared" ca="1" si="15"/>
        <v xml:space="preserve"> </v>
      </c>
    </row>
    <row r="524" spans="2:7" ht="20.100000000000001" customHeight="1" x14ac:dyDescent="0.25">
      <c r="B524" s="128" t="str">
        <f>IF(ROW()-Fila_Títulos&gt;Número_de_Pagos," ",ROW()-Fila_Títulos)</f>
        <v xml:space="preserve"> </v>
      </c>
      <c r="C524" s="129" t="str">
        <f t="shared" si="14"/>
        <v xml:space="preserve"> </v>
      </c>
      <c r="D524" s="130" t="str">
        <f ca="1">IF(Saldo_Préstamo*Datos_Ingresados,Pago," ")</f>
        <v xml:space="preserve"> </v>
      </c>
      <c r="E524" s="130" t="str">
        <f ca="1">IF(Saldo_Préstamo*Datos_Ingresados,Intereses," ")</f>
        <v xml:space="preserve"> </v>
      </c>
      <c r="F524" s="130" t="str">
        <f ca="1">IF(Saldo_Préstamo*Datos_Ingresados,Capital," ")</f>
        <v xml:space="preserve"> </v>
      </c>
      <c r="G524" s="131" t="str">
        <f t="shared" ca="1" si="15"/>
        <v xml:space="preserve"> </v>
      </c>
    </row>
    <row r="525" spans="2:7" ht="20.100000000000001" customHeight="1" x14ac:dyDescent="0.25">
      <c r="B525" s="128" t="str">
        <f>IF(ROW()-Fila_Títulos&gt;Número_de_Pagos," ",ROW()-Fila_Títulos)</f>
        <v xml:space="preserve"> </v>
      </c>
      <c r="C525" s="129" t="str">
        <f t="shared" si="14"/>
        <v xml:space="preserve"> </v>
      </c>
      <c r="D525" s="130" t="str">
        <f ca="1">IF(Saldo_Préstamo*Datos_Ingresados,Pago," ")</f>
        <v xml:space="preserve"> </v>
      </c>
      <c r="E525" s="130" t="str">
        <f ca="1">IF(Saldo_Préstamo*Datos_Ingresados,Intereses," ")</f>
        <v xml:space="preserve"> </v>
      </c>
      <c r="F525" s="130" t="str">
        <f ca="1">IF(Saldo_Préstamo*Datos_Ingresados,Capital," ")</f>
        <v xml:space="preserve"> </v>
      </c>
      <c r="G525" s="131" t="str">
        <f t="shared" ca="1" si="15"/>
        <v xml:space="preserve"> </v>
      </c>
    </row>
    <row r="526" spans="2:7" ht="20.100000000000001" customHeight="1" x14ac:dyDescent="0.25">
      <c r="B526" s="128" t="str">
        <f>IF(ROW()-Fila_Títulos&gt;Número_de_Pagos," ",ROW()-Fila_Títulos)</f>
        <v xml:space="preserve"> </v>
      </c>
      <c r="C526" s="129" t="str">
        <f t="shared" si="14"/>
        <v xml:space="preserve"> </v>
      </c>
      <c r="D526" s="130" t="str">
        <f ca="1">IF(Saldo_Préstamo*Datos_Ingresados,Pago," ")</f>
        <v xml:space="preserve"> </v>
      </c>
      <c r="E526" s="130" t="str">
        <f ca="1">IF(Saldo_Préstamo*Datos_Ingresados,Intereses," ")</f>
        <v xml:space="preserve"> </v>
      </c>
      <c r="F526" s="130" t="str">
        <f ca="1">IF(Saldo_Préstamo*Datos_Ingresados,Capital," ")</f>
        <v xml:space="preserve"> </v>
      </c>
      <c r="G526" s="131" t="str">
        <f t="shared" ca="1" si="15"/>
        <v xml:space="preserve"> </v>
      </c>
    </row>
    <row r="527" spans="2:7" ht="20.100000000000001" customHeight="1" x14ac:dyDescent="0.25">
      <c r="B527" s="128" t="str">
        <f>IF(ROW()-Fila_Títulos&gt;Número_de_Pagos," ",ROW()-Fila_Títulos)</f>
        <v xml:space="preserve"> </v>
      </c>
      <c r="C527" s="129" t="str">
        <f t="shared" si="14"/>
        <v xml:space="preserve"> </v>
      </c>
      <c r="D527" s="130" t="str">
        <f ca="1">IF(Saldo_Préstamo*Datos_Ingresados,Pago," ")</f>
        <v xml:space="preserve"> </v>
      </c>
      <c r="E527" s="130" t="str">
        <f ca="1">IF(Saldo_Préstamo*Datos_Ingresados,Intereses," ")</f>
        <v xml:space="preserve"> </v>
      </c>
      <c r="F527" s="130" t="str">
        <f ca="1">IF(Saldo_Préstamo*Datos_Ingresados,Capital," ")</f>
        <v xml:space="preserve"> </v>
      </c>
      <c r="G527" s="131" t="str">
        <f t="shared" ca="1" si="15"/>
        <v xml:space="preserve"> </v>
      </c>
    </row>
    <row r="528" spans="2:7" ht="20.100000000000001" customHeight="1" x14ac:dyDescent="0.25">
      <c r="B528" s="128" t="str">
        <f>IF(ROW()-Fila_Títulos&gt;Número_de_Pagos," ",ROW()-Fila_Títulos)</f>
        <v xml:space="preserve"> </v>
      </c>
      <c r="C528" s="129" t="str">
        <f t="shared" si="14"/>
        <v xml:space="preserve"> </v>
      </c>
      <c r="D528" s="130" t="str">
        <f ca="1">IF(Saldo_Préstamo*Datos_Ingresados,Pago," ")</f>
        <v xml:space="preserve"> </v>
      </c>
      <c r="E528" s="130" t="str">
        <f ca="1">IF(Saldo_Préstamo*Datos_Ingresados,Intereses," ")</f>
        <v xml:space="preserve"> </v>
      </c>
      <c r="F528" s="130" t="str">
        <f ca="1">IF(Saldo_Préstamo*Datos_Ingresados,Capital," ")</f>
        <v xml:space="preserve"> </v>
      </c>
      <c r="G528" s="131" t="str">
        <f t="shared" ca="1" si="15"/>
        <v xml:space="preserve"> </v>
      </c>
    </row>
    <row r="529" spans="2:7" ht="20.100000000000001" customHeight="1" x14ac:dyDescent="0.25">
      <c r="B529" s="128" t="str">
        <f>IF(ROW()-Fila_Títulos&gt;Número_de_Pagos," ",ROW()-Fila_Títulos)</f>
        <v xml:space="preserve"> </v>
      </c>
      <c r="C529" s="129" t="str">
        <f t="shared" si="14"/>
        <v xml:space="preserve"> </v>
      </c>
      <c r="D529" s="130" t="str">
        <f ca="1">IF(Saldo_Préstamo*Datos_Ingresados,Pago," ")</f>
        <v xml:space="preserve"> </v>
      </c>
      <c r="E529" s="130" t="str">
        <f ca="1">IF(Saldo_Préstamo*Datos_Ingresados,Intereses," ")</f>
        <v xml:space="preserve"> </v>
      </c>
      <c r="F529" s="130" t="str">
        <f ca="1">IF(Saldo_Préstamo*Datos_Ingresados,Capital," ")</f>
        <v xml:space="preserve"> </v>
      </c>
      <c r="G529" s="131" t="str">
        <f t="shared" ca="1" si="15"/>
        <v xml:space="preserve"> </v>
      </c>
    </row>
    <row r="530" spans="2:7" ht="20.100000000000001" customHeight="1" x14ac:dyDescent="0.25">
      <c r="B530" s="128" t="str">
        <f>IF(ROW()-Fila_Títulos&gt;Número_de_Pagos," ",ROW()-Fila_Títulos)</f>
        <v xml:space="preserve"> </v>
      </c>
      <c r="C530" s="129" t="str">
        <f t="shared" si="14"/>
        <v xml:space="preserve"> </v>
      </c>
      <c r="D530" s="130" t="str">
        <f ca="1">IF(Saldo_Préstamo*Datos_Ingresados,Pago," ")</f>
        <v xml:space="preserve"> </v>
      </c>
      <c r="E530" s="130" t="str">
        <f ca="1">IF(Saldo_Préstamo*Datos_Ingresados,Intereses," ")</f>
        <v xml:space="preserve"> </v>
      </c>
      <c r="F530" s="130" t="str">
        <f ca="1">IF(Saldo_Préstamo*Datos_Ingresados,Capital," ")</f>
        <v xml:space="preserve"> </v>
      </c>
      <c r="G530" s="131" t="str">
        <f t="shared" ca="1" si="15"/>
        <v xml:space="preserve"> </v>
      </c>
    </row>
    <row r="531" spans="2:7" ht="20.100000000000001" customHeight="1" x14ac:dyDescent="0.25">
      <c r="B531" s="128" t="str">
        <f>IF(ROW()-Fila_Títulos&gt;Número_de_Pagos," ",ROW()-Fila_Títulos)</f>
        <v xml:space="preserve"> </v>
      </c>
      <c r="C531" s="129" t="str">
        <f t="shared" si="14"/>
        <v xml:space="preserve"> </v>
      </c>
      <c r="D531" s="130" t="str">
        <f ca="1">IF(Saldo_Préstamo*Datos_Ingresados,Pago," ")</f>
        <v xml:space="preserve"> </v>
      </c>
      <c r="E531" s="130" t="str">
        <f ca="1">IF(Saldo_Préstamo*Datos_Ingresados,Intereses," ")</f>
        <v xml:space="preserve"> </v>
      </c>
      <c r="F531" s="130" t="str">
        <f ca="1">IF(Saldo_Préstamo*Datos_Ingresados,Capital," ")</f>
        <v xml:space="preserve"> </v>
      </c>
      <c r="G531" s="131" t="str">
        <f t="shared" ca="1" si="15"/>
        <v xml:space="preserve"> </v>
      </c>
    </row>
    <row r="532" spans="2:7" ht="20.100000000000001" customHeight="1" x14ac:dyDescent="0.25">
      <c r="B532" s="128" t="str">
        <f>IF(ROW()-Fila_Títulos&gt;Número_de_Pagos," ",ROW()-Fila_Títulos)</f>
        <v xml:space="preserve"> </v>
      </c>
      <c r="C532" s="129" t="str">
        <f t="shared" si="14"/>
        <v xml:space="preserve"> </v>
      </c>
      <c r="D532" s="130" t="str">
        <f ca="1">IF(Saldo_Préstamo*Datos_Ingresados,Pago," ")</f>
        <v xml:space="preserve"> </v>
      </c>
      <c r="E532" s="130" t="str">
        <f ca="1">IF(Saldo_Préstamo*Datos_Ingresados,Intereses," ")</f>
        <v xml:space="preserve"> </v>
      </c>
      <c r="F532" s="130" t="str">
        <f ca="1">IF(Saldo_Préstamo*Datos_Ingresados,Capital," ")</f>
        <v xml:space="preserve"> </v>
      </c>
      <c r="G532" s="131" t="str">
        <f t="shared" ca="1" si="15"/>
        <v xml:space="preserve"> </v>
      </c>
    </row>
    <row r="533" spans="2:7" ht="20.100000000000001" customHeight="1" x14ac:dyDescent="0.25">
      <c r="B533" s="128" t="str">
        <f>IF(ROW()-Fila_Títulos&gt;Número_de_Pagos," ",ROW()-Fila_Títulos)</f>
        <v xml:space="preserve"> </v>
      </c>
      <c r="C533" s="129" t="str">
        <f t="shared" ref="C533:C596" si="16">IF(B532&gt;=Número_de_Pagos," ",IF(Capitalización="quincenal",C532+15,IF(Capitalización="mensual",C532+30,IF(Capitalización="bimestral",C532+60,IF(Capitalización="trimestral",C532+90,IF(Capitalización="semestral",C532+180,IF(Capitalización="anual",C532+365,)))))))</f>
        <v xml:space="preserve"> </v>
      </c>
      <c r="D533" s="130" t="str">
        <f ca="1">IF(Saldo_Préstamo*Datos_Ingresados,Pago," ")</f>
        <v xml:space="preserve"> </v>
      </c>
      <c r="E533" s="130" t="str">
        <f ca="1">IF(Saldo_Préstamo*Datos_Ingresados,Intereses," ")</f>
        <v xml:space="preserve"> </v>
      </c>
      <c r="F533" s="130" t="str">
        <f ca="1">IF(Saldo_Préstamo*Datos_Ingresados,Capital," ")</f>
        <v xml:space="preserve"> </v>
      </c>
      <c r="G533" s="131" t="str">
        <f t="shared" ref="G533:G596" ca="1" si="17">IFERROR(G532-F533," ")</f>
        <v xml:space="preserve"> </v>
      </c>
    </row>
    <row r="534" spans="2:7" ht="20.100000000000001" customHeight="1" x14ac:dyDescent="0.25">
      <c r="B534" s="128" t="str">
        <f>IF(ROW()-Fila_Títulos&gt;Número_de_Pagos," ",ROW()-Fila_Títulos)</f>
        <v xml:space="preserve"> </v>
      </c>
      <c r="C534" s="129" t="str">
        <f t="shared" si="16"/>
        <v xml:space="preserve"> </v>
      </c>
      <c r="D534" s="130" t="str">
        <f ca="1">IF(Saldo_Préstamo*Datos_Ingresados,Pago," ")</f>
        <v xml:space="preserve"> </v>
      </c>
      <c r="E534" s="130" t="str">
        <f ca="1">IF(Saldo_Préstamo*Datos_Ingresados,Intereses," ")</f>
        <v xml:space="preserve"> </v>
      </c>
      <c r="F534" s="130" t="str">
        <f ca="1">IF(Saldo_Préstamo*Datos_Ingresados,Capital," ")</f>
        <v xml:space="preserve"> </v>
      </c>
      <c r="G534" s="131" t="str">
        <f t="shared" ca="1" si="17"/>
        <v xml:space="preserve"> </v>
      </c>
    </row>
    <row r="535" spans="2:7" ht="20.100000000000001" customHeight="1" x14ac:dyDescent="0.25">
      <c r="B535" s="128" t="str">
        <f>IF(ROW()-Fila_Títulos&gt;Número_de_Pagos," ",ROW()-Fila_Títulos)</f>
        <v xml:space="preserve"> </v>
      </c>
      <c r="C535" s="129" t="str">
        <f t="shared" si="16"/>
        <v xml:space="preserve"> </v>
      </c>
      <c r="D535" s="130" t="str">
        <f ca="1">IF(Saldo_Préstamo*Datos_Ingresados,Pago," ")</f>
        <v xml:space="preserve"> </v>
      </c>
      <c r="E535" s="130" t="str">
        <f ca="1">IF(Saldo_Préstamo*Datos_Ingresados,Intereses," ")</f>
        <v xml:space="preserve"> </v>
      </c>
      <c r="F535" s="130" t="str">
        <f ca="1">IF(Saldo_Préstamo*Datos_Ingresados,Capital," ")</f>
        <v xml:space="preserve"> </v>
      </c>
      <c r="G535" s="131" t="str">
        <f t="shared" ca="1" si="17"/>
        <v xml:space="preserve"> </v>
      </c>
    </row>
    <row r="536" spans="2:7" ht="20.100000000000001" customHeight="1" x14ac:dyDescent="0.25">
      <c r="B536" s="128" t="str">
        <f>IF(ROW()-Fila_Títulos&gt;Número_de_Pagos," ",ROW()-Fila_Títulos)</f>
        <v xml:space="preserve"> </v>
      </c>
      <c r="C536" s="129" t="str">
        <f t="shared" si="16"/>
        <v xml:space="preserve"> </v>
      </c>
      <c r="D536" s="130" t="str">
        <f ca="1">IF(Saldo_Préstamo*Datos_Ingresados,Pago," ")</f>
        <v xml:space="preserve"> </v>
      </c>
      <c r="E536" s="130" t="str">
        <f ca="1">IF(Saldo_Préstamo*Datos_Ingresados,Intereses," ")</f>
        <v xml:space="preserve"> </v>
      </c>
      <c r="F536" s="130" t="str">
        <f ca="1">IF(Saldo_Préstamo*Datos_Ingresados,Capital," ")</f>
        <v xml:space="preserve"> </v>
      </c>
      <c r="G536" s="131" t="str">
        <f t="shared" ca="1" si="17"/>
        <v xml:space="preserve"> </v>
      </c>
    </row>
    <row r="537" spans="2:7" ht="20.100000000000001" customHeight="1" x14ac:dyDescent="0.25">
      <c r="B537" s="128" t="str">
        <f>IF(ROW()-Fila_Títulos&gt;Número_de_Pagos," ",ROW()-Fila_Títulos)</f>
        <v xml:space="preserve"> </v>
      </c>
      <c r="C537" s="129" t="str">
        <f t="shared" si="16"/>
        <v xml:space="preserve"> </v>
      </c>
      <c r="D537" s="130" t="str">
        <f ca="1">IF(Saldo_Préstamo*Datos_Ingresados,Pago," ")</f>
        <v xml:space="preserve"> </v>
      </c>
      <c r="E537" s="130" t="str">
        <f ca="1">IF(Saldo_Préstamo*Datos_Ingresados,Intereses," ")</f>
        <v xml:space="preserve"> </v>
      </c>
      <c r="F537" s="130" t="str">
        <f ca="1">IF(Saldo_Préstamo*Datos_Ingresados,Capital," ")</f>
        <v xml:space="preserve"> </v>
      </c>
      <c r="G537" s="131" t="str">
        <f t="shared" ca="1" si="17"/>
        <v xml:space="preserve"> </v>
      </c>
    </row>
    <row r="538" spans="2:7" ht="20.100000000000001" customHeight="1" x14ac:dyDescent="0.25">
      <c r="B538" s="128" t="str">
        <f>IF(ROW()-Fila_Títulos&gt;Número_de_Pagos," ",ROW()-Fila_Títulos)</f>
        <v xml:space="preserve"> </v>
      </c>
      <c r="C538" s="129" t="str">
        <f t="shared" si="16"/>
        <v xml:space="preserve"> </v>
      </c>
      <c r="D538" s="130" t="str">
        <f ca="1">IF(Saldo_Préstamo*Datos_Ingresados,Pago," ")</f>
        <v xml:space="preserve"> </v>
      </c>
      <c r="E538" s="130" t="str">
        <f ca="1">IF(Saldo_Préstamo*Datos_Ingresados,Intereses," ")</f>
        <v xml:space="preserve"> </v>
      </c>
      <c r="F538" s="130" t="str">
        <f ca="1">IF(Saldo_Préstamo*Datos_Ingresados,Capital," ")</f>
        <v xml:space="preserve"> </v>
      </c>
      <c r="G538" s="131" t="str">
        <f t="shared" ca="1" si="17"/>
        <v xml:space="preserve"> </v>
      </c>
    </row>
    <row r="539" spans="2:7" ht="20.100000000000001" customHeight="1" x14ac:dyDescent="0.25">
      <c r="B539" s="128" t="str">
        <f>IF(ROW()-Fila_Títulos&gt;Número_de_Pagos," ",ROW()-Fila_Títulos)</f>
        <v xml:space="preserve"> </v>
      </c>
      <c r="C539" s="129" t="str">
        <f t="shared" si="16"/>
        <v xml:space="preserve"> </v>
      </c>
      <c r="D539" s="130" t="str">
        <f ca="1">IF(Saldo_Préstamo*Datos_Ingresados,Pago," ")</f>
        <v xml:space="preserve"> </v>
      </c>
      <c r="E539" s="130" t="str">
        <f ca="1">IF(Saldo_Préstamo*Datos_Ingresados,Intereses," ")</f>
        <v xml:space="preserve"> </v>
      </c>
      <c r="F539" s="130" t="str">
        <f ca="1">IF(Saldo_Préstamo*Datos_Ingresados,Capital," ")</f>
        <v xml:space="preserve"> </v>
      </c>
      <c r="G539" s="131" t="str">
        <f t="shared" ca="1" si="17"/>
        <v xml:space="preserve"> </v>
      </c>
    </row>
    <row r="540" spans="2:7" ht="20.100000000000001" customHeight="1" x14ac:dyDescent="0.25">
      <c r="B540" s="128" t="str">
        <f>IF(ROW()-Fila_Títulos&gt;Número_de_Pagos," ",ROW()-Fila_Títulos)</f>
        <v xml:space="preserve"> </v>
      </c>
      <c r="C540" s="129" t="str">
        <f t="shared" si="16"/>
        <v xml:space="preserve"> </v>
      </c>
      <c r="D540" s="130" t="str">
        <f ca="1">IF(Saldo_Préstamo*Datos_Ingresados,Pago," ")</f>
        <v xml:space="preserve"> </v>
      </c>
      <c r="E540" s="130" t="str">
        <f ca="1">IF(Saldo_Préstamo*Datos_Ingresados,Intereses," ")</f>
        <v xml:space="preserve"> </v>
      </c>
      <c r="F540" s="130" t="str">
        <f ca="1">IF(Saldo_Préstamo*Datos_Ingresados,Capital," ")</f>
        <v xml:space="preserve"> </v>
      </c>
      <c r="G540" s="131" t="str">
        <f t="shared" ca="1" si="17"/>
        <v xml:space="preserve"> </v>
      </c>
    </row>
    <row r="541" spans="2:7" ht="20.100000000000001" customHeight="1" x14ac:dyDescent="0.25">
      <c r="B541" s="128" t="str">
        <f>IF(ROW()-Fila_Títulos&gt;Número_de_Pagos," ",ROW()-Fila_Títulos)</f>
        <v xml:space="preserve"> </v>
      </c>
      <c r="C541" s="129" t="str">
        <f t="shared" si="16"/>
        <v xml:space="preserve"> </v>
      </c>
      <c r="D541" s="130" t="str">
        <f ca="1">IF(Saldo_Préstamo*Datos_Ingresados,Pago," ")</f>
        <v xml:space="preserve"> </v>
      </c>
      <c r="E541" s="130" t="str">
        <f ca="1">IF(Saldo_Préstamo*Datos_Ingresados,Intereses," ")</f>
        <v xml:space="preserve"> </v>
      </c>
      <c r="F541" s="130" t="str">
        <f ca="1">IF(Saldo_Préstamo*Datos_Ingresados,Capital," ")</f>
        <v xml:space="preserve"> </v>
      </c>
      <c r="G541" s="131" t="str">
        <f t="shared" ca="1" si="17"/>
        <v xml:space="preserve"> </v>
      </c>
    </row>
    <row r="542" spans="2:7" ht="20.100000000000001" customHeight="1" x14ac:dyDescent="0.25">
      <c r="B542" s="128" t="str">
        <f>IF(ROW()-Fila_Títulos&gt;Número_de_Pagos," ",ROW()-Fila_Títulos)</f>
        <v xml:space="preserve"> </v>
      </c>
      <c r="C542" s="129" t="str">
        <f t="shared" si="16"/>
        <v xml:space="preserve"> </v>
      </c>
      <c r="D542" s="130" t="str">
        <f ca="1">IF(Saldo_Préstamo*Datos_Ingresados,Pago," ")</f>
        <v xml:space="preserve"> </v>
      </c>
      <c r="E542" s="130" t="str">
        <f ca="1">IF(Saldo_Préstamo*Datos_Ingresados,Intereses," ")</f>
        <v xml:space="preserve"> </v>
      </c>
      <c r="F542" s="130" t="str">
        <f ca="1">IF(Saldo_Préstamo*Datos_Ingresados,Capital," ")</f>
        <v xml:space="preserve"> </v>
      </c>
      <c r="G542" s="131" t="str">
        <f t="shared" ca="1" si="17"/>
        <v xml:space="preserve"> </v>
      </c>
    </row>
    <row r="543" spans="2:7" ht="20.100000000000001" customHeight="1" x14ac:dyDescent="0.25">
      <c r="B543" s="128" t="str">
        <f>IF(ROW()-Fila_Títulos&gt;Número_de_Pagos," ",ROW()-Fila_Títulos)</f>
        <v xml:space="preserve"> </v>
      </c>
      <c r="C543" s="129" t="str">
        <f t="shared" si="16"/>
        <v xml:space="preserve"> </v>
      </c>
      <c r="D543" s="130" t="str">
        <f ca="1">IF(Saldo_Préstamo*Datos_Ingresados,Pago," ")</f>
        <v xml:space="preserve"> </v>
      </c>
      <c r="E543" s="130" t="str">
        <f ca="1">IF(Saldo_Préstamo*Datos_Ingresados,Intereses," ")</f>
        <v xml:space="preserve"> </v>
      </c>
      <c r="F543" s="130" t="str">
        <f ca="1">IF(Saldo_Préstamo*Datos_Ingresados,Capital," ")</f>
        <v xml:space="preserve"> </v>
      </c>
      <c r="G543" s="131" t="str">
        <f t="shared" ca="1" si="17"/>
        <v xml:space="preserve"> </v>
      </c>
    </row>
    <row r="544" spans="2:7" ht="20.100000000000001" customHeight="1" x14ac:dyDescent="0.25">
      <c r="B544" s="128" t="str">
        <f>IF(ROW()-Fila_Títulos&gt;Número_de_Pagos," ",ROW()-Fila_Títulos)</f>
        <v xml:space="preserve"> </v>
      </c>
      <c r="C544" s="129" t="str">
        <f t="shared" si="16"/>
        <v xml:space="preserve"> </v>
      </c>
      <c r="D544" s="130" t="str">
        <f ca="1">IF(Saldo_Préstamo*Datos_Ingresados,Pago," ")</f>
        <v xml:space="preserve"> </v>
      </c>
      <c r="E544" s="130" t="str">
        <f ca="1">IF(Saldo_Préstamo*Datos_Ingresados,Intereses," ")</f>
        <v xml:space="preserve"> </v>
      </c>
      <c r="F544" s="130" t="str">
        <f ca="1">IF(Saldo_Préstamo*Datos_Ingresados,Capital," ")</f>
        <v xml:space="preserve"> </v>
      </c>
      <c r="G544" s="131" t="str">
        <f t="shared" ca="1" si="17"/>
        <v xml:space="preserve"> </v>
      </c>
    </row>
    <row r="545" spans="2:7" ht="20.100000000000001" customHeight="1" x14ac:dyDescent="0.25">
      <c r="B545" s="128" t="str">
        <f>IF(ROW()-Fila_Títulos&gt;Número_de_Pagos," ",ROW()-Fila_Títulos)</f>
        <v xml:space="preserve"> </v>
      </c>
      <c r="C545" s="129" t="str">
        <f t="shared" si="16"/>
        <v xml:space="preserve"> </v>
      </c>
      <c r="D545" s="130" t="str">
        <f ca="1">IF(Saldo_Préstamo*Datos_Ingresados,Pago," ")</f>
        <v xml:space="preserve"> </v>
      </c>
      <c r="E545" s="130" t="str">
        <f ca="1">IF(Saldo_Préstamo*Datos_Ingresados,Intereses," ")</f>
        <v xml:space="preserve"> </v>
      </c>
      <c r="F545" s="130" t="str">
        <f ca="1">IF(Saldo_Préstamo*Datos_Ingresados,Capital," ")</f>
        <v xml:space="preserve"> </v>
      </c>
      <c r="G545" s="131" t="str">
        <f t="shared" ca="1" si="17"/>
        <v xml:space="preserve"> </v>
      </c>
    </row>
    <row r="546" spans="2:7" ht="20.100000000000001" customHeight="1" x14ac:dyDescent="0.25">
      <c r="B546" s="128" t="str">
        <f>IF(ROW()-Fila_Títulos&gt;Número_de_Pagos," ",ROW()-Fila_Títulos)</f>
        <v xml:space="preserve"> </v>
      </c>
      <c r="C546" s="129" t="str">
        <f t="shared" si="16"/>
        <v xml:space="preserve"> </v>
      </c>
      <c r="D546" s="130" t="str">
        <f ca="1">IF(Saldo_Préstamo*Datos_Ingresados,Pago," ")</f>
        <v xml:space="preserve"> </v>
      </c>
      <c r="E546" s="130" t="str">
        <f ca="1">IF(Saldo_Préstamo*Datos_Ingresados,Intereses," ")</f>
        <v xml:space="preserve"> </v>
      </c>
      <c r="F546" s="130" t="str">
        <f ca="1">IF(Saldo_Préstamo*Datos_Ingresados,Capital," ")</f>
        <v xml:space="preserve"> </v>
      </c>
      <c r="G546" s="131" t="str">
        <f t="shared" ca="1" si="17"/>
        <v xml:space="preserve"> </v>
      </c>
    </row>
    <row r="547" spans="2:7" ht="20.100000000000001" customHeight="1" x14ac:dyDescent="0.25">
      <c r="B547" s="128" t="str">
        <f>IF(ROW()-Fila_Títulos&gt;Número_de_Pagos," ",ROW()-Fila_Títulos)</f>
        <v xml:space="preserve"> </v>
      </c>
      <c r="C547" s="129" t="str">
        <f t="shared" si="16"/>
        <v xml:space="preserve"> </v>
      </c>
      <c r="D547" s="130" t="str">
        <f ca="1">IF(Saldo_Préstamo*Datos_Ingresados,Pago," ")</f>
        <v xml:space="preserve"> </v>
      </c>
      <c r="E547" s="130" t="str">
        <f ca="1">IF(Saldo_Préstamo*Datos_Ingresados,Intereses," ")</f>
        <v xml:space="preserve"> </v>
      </c>
      <c r="F547" s="130" t="str">
        <f ca="1">IF(Saldo_Préstamo*Datos_Ingresados,Capital," ")</f>
        <v xml:space="preserve"> </v>
      </c>
      <c r="G547" s="131" t="str">
        <f t="shared" ca="1" si="17"/>
        <v xml:space="preserve"> </v>
      </c>
    </row>
    <row r="548" spans="2:7" ht="20.100000000000001" customHeight="1" x14ac:dyDescent="0.25">
      <c r="B548" s="128" t="str">
        <f>IF(ROW()-Fila_Títulos&gt;Número_de_Pagos," ",ROW()-Fila_Títulos)</f>
        <v xml:space="preserve"> </v>
      </c>
      <c r="C548" s="129" t="str">
        <f t="shared" si="16"/>
        <v xml:space="preserve"> </v>
      </c>
      <c r="D548" s="130" t="str">
        <f ca="1">IF(Saldo_Préstamo*Datos_Ingresados,Pago," ")</f>
        <v xml:space="preserve"> </v>
      </c>
      <c r="E548" s="130" t="str">
        <f ca="1">IF(Saldo_Préstamo*Datos_Ingresados,Intereses," ")</f>
        <v xml:space="preserve"> </v>
      </c>
      <c r="F548" s="130" t="str">
        <f ca="1">IF(Saldo_Préstamo*Datos_Ingresados,Capital," ")</f>
        <v xml:space="preserve"> </v>
      </c>
      <c r="G548" s="131" t="str">
        <f t="shared" ca="1" si="17"/>
        <v xml:space="preserve"> </v>
      </c>
    </row>
    <row r="549" spans="2:7" ht="20.100000000000001" customHeight="1" x14ac:dyDescent="0.25">
      <c r="B549" s="128" t="str">
        <f>IF(ROW()-Fila_Títulos&gt;Número_de_Pagos," ",ROW()-Fila_Títulos)</f>
        <v xml:space="preserve"> </v>
      </c>
      <c r="C549" s="129" t="str">
        <f t="shared" si="16"/>
        <v xml:space="preserve"> </v>
      </c>
      <c r="D549" s="130" t="str">
        <f ca="1">IF(Saldo_Préstamo*Datos_Ingresados,Pago," ")</f>
        <v xml:space="preserve"> </v>
      </c>
      <c r="E549" s="130" t="str">
        <f ca="1">IF(Saldo_Préstamo*Datos_Ingresados,Intereses," ")</f>
        <v xml:space="preserve"> </v>
      </c>
      <c r="F549" s="130" t="str">
        <f ca="1">IF(Saldo_Préstamo*Datos_Ingresados,Capital," ")</f>
        <v xml:space="preserve"> </v>
      </c>
      <c r="G549" s="131" t="str">
        <f t="shared" ca="1" si="17"/>
        <v xml:space="preserve"> </v>
      </c>
    </row>
    <row r="550" spans="2:7" ht="20.100000000000001" customHeight="1" x14ac:dyDescent="0.25">
      <c r="B550" s="128" t="str">
        <f>IF(ROW()-Fila_Títulos&gt;Número_de_Pagos," ",ROW()-Fila_Títulos)</f>
        <v xml:space="preserve"> </v>
      </c>
      <c r="C550" s="129" t="str">
        <f t="shared" si="16"/>
        <v xml:space="preserve"> </v>
      </c>
      <c r="D550" s="130" t="str">
        <f ca="1">IF(Saldo_Préstamo*Datos_Ingresados,Pago," ")</f>
        <v xml:space="preserve"> </v>
      </c>
      <c r="E550" s="130" t="str">
        <f ca="1">IF(Saldo_Préstamo*Datos_Ingresados,Intereses," ")</f>
        <v xml:space="preserve"> </v>
      </c>
      <c r="F550" s="130" t="str">
        <f ca="1">IF(Saldo_Préstamo*Datos_Ingresados,Capital," ")</f>
        <v xml:space="preserve"> </v>
      </c>
      <c r="G550" s="131" t="str">
        <f t="shared" ca="1" si="17"/>
        <v xml:space="preserve"> </v>
      </c>
    </row>
    <row r="551" spans="2:7" ht="20.100000000000001" customHeight="1" x14ac:dyDescent="0.25">
      <c r="B551" s="128" t="str">
        <f>IF(ROW()-Fila_Títulos&gt;Número_de_Pagos," ",ROW()-Fila_Títulos)</f>
        <v xml:space="preserve"> </v>
      </c>
      <c r="C551" s="129" t="str">
        <f t="shared" si="16"/>
        <v xml:space="preserve"> </v>
      </c>
      <c r="D551" s="130" t="str">
        <f ca="1">IF(Saldo_Préstamo*Datos_Ingresados,Pago," ")</f>
        <v xml:space="preserve"> </v>
      </c>
      <c r="E551" s="130" t="str">
        <f ca="1">IF(Saldo_Préstamo*Datos_Ingresados,Intereses," ")</f>
        <v xml:space="preserve"> </v>
      </c>
      <c r="F551" s="130" t="str">
        <f ca="1">IF(Saldo_Préstamo*Datos_Ingresados,Capital," ")</f>
        <v xml:space="preserve"> </v>
      </c>
      <c r="G551" s="131" t="str">
        <f t="shared" ca="1" si="17"/>
        <v xml:space="preserve"> </v>
      </c>
    </row>
    <row r="552" spans="2:7" ht="20.100000000000001" customHeight="1" x14ac:dyDescent="0.25">
      <c r="B552" s="128" t="str">
        <f>IF(ROW()-Fila_Títulos&gt;Número_de_Pagos," ",ROW()-Fila_Títulos)</f>
        <v xml:space="preserve"> </v>
      </c>
      <c r="C552" s="129" t="str">
        <f t="shared" si="16"/>
        <v xml:space="preserve"> </v>
      </c>
      <c r="D552" s="130" t="str">
        <f ca="1">IF(Saldo_Préstamo*Datos_Ingresados,Pago," ")</f>
        <v xml:space="preserve"> </v>
      </c>
      <c r="E552" s="130" t="str">
        <f ca="1">IF(Saldo_Préstamo*Datos_Ingresados,Intereses," ")</f>
        <v xml:space="preserve"> </v>
      </c>
      <c r="F552" s="130" t="str">
        <f ca="1">IF(Saldo_Préstamo*Datos_Ingresados,Capital," ")</f>
        <v xml:space="preserve"> </v>
      </c>
      <c r="G552" s="131" t="str">
        <f t="shared" ca="1" si="17"/>
        <v xml:space="preserve"> </v>
      </c>
    </row>
    <row r="553" spans="2:7" ht="20.100000000000001" customHeight="1" x14ac:dyDescent="0.25">
      <c r="B553" s="128" t="str">
        <f>IF(ROW()-Fila_Títulos&gt;Número_de_Pagos," ",ROW()-Fila_Títulos)</f>
        <v xml:space="preserve"> </v>
      </c>
      <c r="C553" s="129" t="str">
        <f t="shared" si="16"/>
        <v xml:space="preserve"> </v>
      </c>
      <c r="D553" s="130" t="str">
        <f ca="1">IF(Saldo_Préstamo*Datos_Ingresados,Pago," ")</f>
        <v xml:space="preserve"> </v>
      </c>
      <c r="E553" s="130" t="str">
        <f ca="1">IF(Saldo_Préstamo*Datos_Ingresados,Intereses," ")</f>
        <v xml:space="preserve"> </v>
      </c>
      <c r="F553" s="130" t="str">
        <f ca="1">IF(Saldo_Préstamo*Datos_Ingresados,Capital," ")</f>
        <v xml:space="preserve"> </v>
      </c>
      <c r="G553" s="131" t="str">
        <f t="shared" ca="1" si="17"/>
        <v xml:space="preserve"> </v>
      </c>
    </row>
    <row r="554" spans="2:7" ht="20.100000000000001" customHeight="1" x14ac:dyDescent="0.25">
      <c r="B554" s="128" t="str">
        <f>IF(ROW()-Fila_Títulos&gt;Número_de_Pagos," ",ROW()-Fila_Títulos)</f>
        <v xml:space="preserve"> </v>
      </c>
      <c r="C554" s="129" t="str">
        <f t="shared" si="16"/>
        <v xml:space="preserve"> </v>
      </c>
      <c r="D554" s="130" t="str">
        <f ca="1">IF(Saldo_Préstamo*Datos_Ingresados,Pago," ")</f>
        <v xml:space="preserve"> </v>
      </c>
      <c r="E554" s="130" t="str">
        <f ca="1">IF(Saldo_Préstamo*Datos_Ingresados,Intereses," ")</f>
        <v xml:space="preserve"> </v>
      </c>
      <c r="F554" s="130" t="str">
        <f ca="1">IF(Saldo_Préstamo*Datos_Ingresados,Capital," ")</f>
        <v xml:space="preserve"> </v>
      </c>
      <c r="G554" s="131" t="str">
        <f t="shared" ca="1" si="17"/>
        <v xml:space="preserve"> </v>
      </c>
    </row>
    <row r="555" spans="2:7" ht="20.100000000000001" customHeight="1" x14ac:dyDescent="0.25">
      <c r="B555" s="128" t="str">
        <f>IF(ROW()-Fila_Títulos&gt;Número_de_Pagos," ",ROW()-Fila_Títulos)</f>
        <v xml:space="preserve"> </v>
      </c>
      <c r="C555" s="129" t="str">
        <f t="shared" si="16"/>
        <v xml:space="preserve"> </v>
      </c>
      <c r="D555" s="130" t="str">
        <f ca="1">IF(Saldo_Préstamo*Datos_Ingresados,Pago," ")</f>
        <v xml:space="preserve"> </v>
      </c>
      <c r="E555" s="130" t="str">
        <f ca="1">IF(Saldo_Préstamo*Datos_Ingresados,Intereses," ")</f>
        <v xml:space="preserve"> </v>
      </c>
      <c r="F555" s="130" t="str">
        <f ca="1">IF(Saldo_Préstamo*Datos_Ingresados,Capital," ")</f>
        <v xml:space="preserve"> </v>
      </c>
      <c r="G555" s="131" t="str">
        <f t="shared" ca="1" si="17"/>
        <v xml:space="preserve"> </v>
      </c>
    </row>
    <row r="556" spans="2:7" ht="20.100000000000001" customHeight="1" x14ac:dyDescent="0.25">
      <c r="B556" s="128" t="str">
        <f>IF(ROW()-Fila_Títulos&gt;Número_de_Pagos," ",ROW()-Fila_Títulos)</f>
        <v xml:space="preserve"> </v>
      </c>
      <c r="C556" s="129" t="str">
        <f t="shared" si="16"/>
        <v xml:space="preserve"> </v>
      </c>
      <c r="D556" s="130" t="str">
        <f ca="1">IF(Saldo_Préstamo*Datos_Ingresados,Pago," ")</f>
        <v xml:space="preserve"> </v>
      </c>
      <c r="E556" s="130" t="str">
        <f ca="1">IF(Saldo_Préstamo*Datos_Ingresados,Intereses," ")</f>
        <v xml:space="preserve"> </v>
      </c>
      <c r="F556" s="130" t="str">
        <f ca="1">IF(Saldo_Préstamo*Datos_Ingresados,Capital," ")</f>
        <v xml:space="preserve"> </v>
      </c>
      <c r="G556" s="131" t="str">
        <f t="shared" ca="1" si="17"/>
        <v xml:space="preserve"> </v>
      </c>
    </row>
    <row r="557" spans="2:7" ht="20.100000000000001" customHeight="1" x14ac:dyDescent="0.25">
      <c r="B557" s="128" t="str">
        <f>IF(ROW()-Fila_Títulos&gt;Número_de_Pagos," ",ROW()-Fila_Títulos)</f>
        <v xml:space="preserve"> </v>
      </c>
      <c r="C557" s="129" t="str">
        <f t="shared" si="16"/>
        <v xml:space="preserve"> </v>
      </c>
      <c r="D557" s="130" t="str">
        <f ca="1">IF(Saldo_Préstamo*Datos_Ingresados,Pago," ")</f>
        <v xml:space="preserve"> </v>
      </c>
      <c r="E557" s="130" t="str">
        <f ca="1">IF(Saldo_Préstamo*Datos_Ingresados,Intereses," ")</f>
        <v xml:space="preserve"> </v>
      </c>
      <c r="F557" s="130" t="str">
        <f ca="1">IF(Saldo_Préstamo*Datos_Ingresados,Capital," ")</f>
        <v xml:space="preserve"> </v>
      </c>
      <c r="G557" s="131" t="str">
        <f t="shared" ca="1" si="17"/>
        <v xml:space="preserve"> </v>
      </c>
    </row>
    <row r="558" spans="2:7" ht="20.100000000000001" customHeight="1" x14ac:dyDescent="0.25">
      <c r="B558" s="128" t="str">
        <f>IF(ROW()-Fila_Títulos&gt;Número_de_Pagos," ",ROW()-Fila_Títulos)</f>
        <v xml:space="preserve"> </v>
      </c>
      <c r="C558" s="129" t="str">
        <f t="shared" si="16"/>
        <v xml:space="preserve"> </v>
      </c>
      <c r="D558" s="130" t="str">
        <f ca="1">IF(Saldo_Préstamo*Datos_Ingresados,Pago," ")</f>
        <v xml:space="preserve"> </v>
      </c>
      <c r="E558" s="130" t="str">
        <f ca="1">IF(Saldo_Préstamo*Datos_Ingresados,Intereses," ")</f>
        <v xml:space="preserve"> </v>
      </c>
      <c r="F558" s="130" t="str">
        <f ca="1">IF(Saldo_Préstamo*Datos_Ingresados,Capital," ")</f>
        <v xml:space="preserve"> </v>
      </c>
      <c r="G558" s="131" t="str">
        <f t="shared" ca="1" si="17"/>
        <v xml:space="preserve"> </v>
      </c>
    </row>
    <row r="559" spans="2:7" ht="20.100000000000001" customHeight="1" x14ac:dyDescent="0.25">
      <c r="B559" s="128" t="str">
        <f>IF(ROW()-Fila_Títulos&gt;Número_de_Pagos," ",ROW()-Fila_Títulos)</f>
        <v xml:space="preserve"> </v>
      </c>
      <c r="C559" s="129" t="str">
        <f t="shared" si="16"/>
        <v xml:space="preserve"> </v>
      </c>
      <c r="D559" s="130" t="str">
        <f ca="1">IF(Saldo_Préstamo*Datos_Ingresados,Pago," ")</f>
        <v xml:space="preserve"> </v>
      </c>
      <c r="E559" s="130" t="str">
        <f ca="1">IF(Saldo_Préstamo*Datos_Ingresados,Intereses," ")</f>
        <v xml:space="preserve"> </v>
      </c>
      <c r="F559" s="130" t="str">
        <f ca="1">IF(Saldo_Préstamo*Datos_Ingresados,Capital," ")</f>
        <v xml:space="preserve"> </v>
      </c>
      <c r="G559" s="131" t="str">
        <f t="shared" ca="1" si="17"/>
        <v xml:space="preserve"> </v>
      </c>
    </row>
    <row r="560" spans="2:7" ht="20.100000000000001" customHeight="1" x14ac:dyDescent="0.25">
      <c r="B560" s="128" t="str">
        <f>IF(ROW()-Fila_Títulos&gt;Número_de_Pagos," ",ROW()-Fila_Títulos)</f>
        <v xml:space="preserve"> </v>
      </c>
      <c r="C560" s="129" t="str">
        <f t="shared" si="16"/>
        <v xml:space="preserve"> </v>
      </c>
      <c r="D560" s="130" t="str">
        <f ca="1">IF(Saldo_Préstamo*Datos_Ingresados,Pago," ")</f>
        <v xml:space="preserve"> </v>
      </c>
      <c r="E560" s="130" t="str">
        <f ca="1">IF(Saldo_Préstamo*Datos_Ingresados,Intereses," ")</f>
        <v xml:space="preserve"> </v>
      </c>
      <c r="F560" s="130" t="str">
        <f ca="1">IF(Saldo_Préstamo*Datos_Ingresados,Capital," ")</f>
        <v xml:space="preserve"> </v>
      </c>
      <c r="G560" s="131" t="str">
        <f t="shared" ca="1" si="17"/>
        <v xml:space="preserve"> </v>
      </c>
    </row>
    <row r="561" spans="2:7" ht="20.100000000000001" customHeight="1" x14ac:dyDescent="0.25">
      <c r="B561" s="128" t="str">
        <f>IF(ROW()-Fila_Títulos&gt;Número_de_Pagos," ",ROW()-Fila_Títulos)</f>
        <v xml:space="preserve"> </v>
      </c>
      <c r="C561" s="129" t="str">
        <f t="shared" si="16"/>
        <v xml:space="preserve"> </v>
      </c>
      <c r="D561" s="130" t="str">
        <f ca="1">IF(Saldo_Préstamo*Datos_Ingresados,Pago," ")</f>
        <v xml:space="preserve"> </v>
      </c>
      <c r="E561" s="130" t="str">
        <f ca="1">IF(Saldo_Préstamo*Datos_Ingresados,Intereses," ")</f>
        <v xml:space="preserve"> </v>
      </c>
      <c r="F561" s="130" t="str">
        <f ca="1">IF(Saldo_Préstamo*Datos_Ingresados,Capital," ")</f>
        <v xml:space="preserve"> </v>
      </c>
      <c r="G561" s="131" t="str">
        <f t="shared" ca="1" si="17"/>
        <v xml:space="preserve"> </v>
      </c>
    </row>
    <row r="562" spans="2:7" ht="20.100000000000001" customHeight="1" x14ac:dyDescent="0.25">
      <c r="B562" s="128" t="str">
        <f>IF(ROW()-Fila_Títulos&gt;Número_de_Pagos," ",ROW()-Fila_Títulos)</f>
        <v xml:space="preserve"> </v>
      </c>
      <c r="C562" s="129" t="str">
        <f t="shared" si="16"/>
        <v xml:space="preserve"> </v>
      </c>
      <c r="D562" s="130" t="str">
        <f ca="1">IF(Saldo_Préstamo*Datos_Ingresados,Pago," ")</f>
        <v xml:space="preserve"> </v>
      </c>
      <c r="E562" s="130" t="str">
        <f ca="1">IF(Saldo_Préstamo*Datos_Ingresados,Intereses," ")</f>
        <v xml:space="preserve"> </v>
      </c>
      <c r="F562" s="130" t="str">
        <f ca="1">IF(Saldo_Préstamo*Datos_Ingresados,Capital," ")</f>
        <v xml:space="preserve"> </v>
      </c>
      <c r="G562" s="131" t="str">
        <f t="shared" ca="1" si="17"/>
        <v xml:space="preserve"> </v>
      </c>
    </row>
    <row r="563" spans="2:7" ht="20.100000000000001" customHeight="1" x14ac:dyDescent="0.25">
      <c r="B563" s="128" t="str">
        <f>IF(ROW()-Fila_Títulos&gt;Número_de_Pagos," ",ROW()-Fila_Títulos)</f>
        <v xml:space="preserve"> </v>
      </c>
      <c r="C563" s="129" t="str">
        <f t="shared" si="16"/>
        <v xml:space="preserve"> </v>
      </c>
      <c r="D563" s="130" t="str">
        <f ca="1">IF(Saldo_Préstamo*Datos_Ingresados,Pago," ")</f>
        <v xml:space="preserve"> </v>
      </c>
      <c r="E563" s="130" t="str">
        <f ca="1">IF(Saldo_Préstamo*Datos_Ingresados,Intereses," ")</f>
        <v xml:space="preserve"> </v>
      </c>
      <c r="F563" s="130" t="str">
        <f ca="1">IF(Saldo_Préstamo*Datos_Ingresados,Capital," ")</f>
        <v xml:space="preserve"> </v>
      </c>
      <c r="G563" s="131" t="str">
        <f t="shared" ca="1" si="17"/>
        <v xml:space="preserve"> </v>
      </c>
    </row>
    <row r="564" spans="2:7" ht="20.100000000000001" customHeight="1" x14ac:dyDescent="0.25">
      <c r="B564" s="128" t="str">
        <f>IF(ROW()-Fila_Títulos&gt;Número_de_Pagos," ",ROW()-Fila_Títulos)</f>
        <v xml:space="preserve"> </v>
      </c>
      <c r="C564" s="129" t="str">
        <f t="shared" si="16"/>
        <v xml:space="preserve"> </v>
      </c>
      <c r="D564" s="130" t="str">
        <f ca="1">IF(Saldo_Préstamo*Datos_Ingresados,Pago," ")</f>
        <v xml:space="preserve"> </v>
      </c>
      <c r="E564" s="130" t="str">
        <f ca="1">IF(Saldo_Préstamo*Datos_Ingresados,Intereses," ")</f>
        <v xml:space="preserve"> </v>
      </c>
      <c r="F564" s="130" t="str">
        <f ca="1">IF(Saldo_Préstamo*Datos_Ingresados,Capital," ")</f>
        <v xml:space="preserve"> </v>
      </c>
      <c r="G564" s="131" t="str">
        <f t="shared" ca="1" si="17"/>
        <v xml:space="preserve"> </v>
      </c>
    </row>
    <row r="565" spans="2:7" ht="20.100000000000001" customHeight="1" x14ac:dyDescent="0.25">
      <c r="B565" s="128" t="str">
        <f>IF(ROW()-Fila_Títulos&gt;Número_de_Pagos," ",ROW()-Fila_Títulos)</f>
        <v xml:space="preserve"> </v>
      </c>
      <c r="C565" s="129" t="str">
        <f t="shared" si="16"/>
        <v xml:space="preserve"> </v>
      </c>
      <c r="D565" s="130" t="str">
        <f ca="1">IF(Saldo_Préstamo*Datos_Ingresados,Pago," ")</f>
        <v xml:space="preserve"> </v>
      </c>
      <c r="E565" s="130" t="str">
        <f ca="1">IF(Saldo_Préstamo*Datos_Ingresados,Intereses," ")</f>
        <v xml:space="preserve"> </v>
      </c>
      <c r="F565" s="130" t="str">
        <f ca="1">IF(Saldo_Préstamo*Datos_Ingresados,Capital," ")</f>
        <v xml:space="preserve"> </v>
      </c>
      <c r="G565" s="131" t="str">
        <f t="shared" ca="1" si="17"/>
        <v xml:space="preserve"> </v>
      </c>
    </row>
    <row r="566" spans="2:7" ht="20.100000000000001" customHeight="1" x14ac:dyDescent="0.25">
      <c r="B566" s="128" t="str">
        <f>IF(ROW()-Fila_Títulos&gt;Número_de_Pagos," ",ROW()-Fila_Títulos)</f>
        <v xml:space="preserve"> </v>
      </c>
      <c r="C566" s="129" t="str">
        <f t="shared" si="16"/>
        <v xml:space="preserve"> </v>
      </c>
      <c r="D566" s="130" t="str">
        <f ca="1">IF(Saldo_Préstamo*Datos_Ingresados,Pago," ")</f>
        <v xml:space="preserve"> </v>
      </c>
      <c r="E566" s="130" t="str">
        <f ca="1">IF(Saldo_Préstamo*Datos_Ingresados,Intereses," ")</f>
        <v xml:space="preserve"> </v>
      </c>
      <c r="F566" s="130" t="str">
        <f ca="1">IF(Saldo_Préstamo*Datos_Ingresados,Capital," ")</f>
        <v xml:space="preserve"> </v>
      </c>
      <c r="G566" s="131" t="str">
        <f t="shared" ca="1" si="17"/>
        <v xml:space="preserve"> </v>
      </c>
    </row>
    <row r="567" spans="2:7" ht="20.100000000000001" customHeight="1" x14ac:dyDescent="0.25">
      <c r="B567" s="128" t="str">
        <f>IF(ROW()-Fila_Títulos&gt;Número_de_Pagos," ",ROW()-Fila_Títulos)</f>
        <v xml:space="preserve"> </v>
      </c>
      <c r="C567" s="129" t="str">
        <f t="shared" si="16"/>
        <v xml:space="preserve"> </v>
      </c>
      <c r="D567" s="130" t="str">
        <f ca="1">IF(Saldo_Préstamo*Datos_Ingresados,Pago," ")</f>
        <v xml:space="preserve"> </v>
      </c>
      <c r="E567" s="130" t="str">
        <f ca="1">IF(Saldo_Préstamo*Datos_Ingresados,Intereses," ")</f>
        <v xml:space="preserve"> </v>
      </c>
      <c r="F567" s="130" t="str">
        <f ca="1">IF(Saldo_Préstamo*Datos_Ingresados,Capital," ")</f>
        <v xml:space="preserve"> </v>
      </c>
      <c r="G567" s="131" t="str">
        <f t="shared" ca="1" si="17"/>
        <v xml:space="preserve"> </v>
      </c>
    </row>
    <row r="568" spans="2:7" ht="20.100000000000001" customHeight="1" x14ac:dyDescent="0.25">
      <c r="B568" s="128" t="str">
        <f>IF(ROW()-Fila_Títulos&gt;Número_de_Pagos," ",ROW()-Fila_Títulos)</f>
        <v xml:space="preserve"> </v>
      </c>
      <c r="C568" s="129" t="str">
        <f t="shared" si="16"/>
        <v xml:space="preserve"> </v>
      </c>
      <c r="D568" s="130" t="str">
        <f ca="1">IF(Saldo_Préstamo*Datos_Ingresados,Pago," ")</f>
        <v xml:space="preserve"> </v>
      </c>
      <c r="E568" s="130" t="str">
        <f ca="1">IF(Saldo_Préstamo*Datos_Ingresados,Intereses," ")</f>
        <v xml:space="preserve"> </v>
      </c>
      <c r="F568" s="130" t="str">
        <f ca="1">IF(Saldo_Préstamo*Datos_Ingresados,Capital," ")</f>
        <v xml:space="preserve"> </v>
      </c>
      <c r="G568" s="131" t="str">
        <f t="shared" ca="1" si="17"/>
        <v xml:space="preserve"> </v>
      </c>
    </row>
    <row r="569" spans="2:7" ht="20.100000000000001" customHeight="1" x14ac:dyDescent="0.25">
      <c r="B569" s="128" t="str">
        <f>IF(ROW()-Fila_Títulos&gt;Número_de_Pagos," ",ROW()-Fila_Títulos)</f>
        <v xml:space="preserve"> </v>
      </c>
      <c r="C569" s="129" t="str">
        <f t="shared" si="16"/>
        <v xml:space="preserve"> </v>
      </c>
      <c r="D569" s="130" t="str">
        <f ca="1">IF(Saldo_Préstamo*Datos_Ingresados,Pago," ")</f>
        <v xml:space="preserve"> </v>
      </c>
      <c r="E569" s="130" t="str">
        <f ca="1">IF(Saldo_Préstamo*Datos_Ingresados,Intereses," ")</f>
        <v xml:space="preserve"> </v>
      </c>
      <c r="F569" s="130" t="str">
        <f ca="1">IF(Saldo_Préstamo*Datos_Ingresados,Capital," ")</f>
        <v xml:space="preserve"> </v>
      </c>
      <c r="G569" s="131" t="str">
        <f t="shared" ca="1" si="17"/>
        <v xml:space="preserve"> </v>
      </c>
    </row>
    <row r="570" spans="2:7" ht="20.100000000000001" customHeight="1" x14ac:dyDescent="0.25">
      <c r="B570" s="128" t="str">
        <f>IF(ROW()-Fila_Títulos&gt;Número_de_Pagos," ",ROW()-Fila_Títulos)</f>
        <v xml:space="preserve"> </v>
      </c>
      <c r="C570" s="129" t="str">
        <f t="shared" si="16"/>
        <v xml:space="preserve"> </v>
      </c>
      <c r="D570" s="130" t="str">
        <f ca="1">IF(Saldo_Préstamo*Datos_Ingresados,Pago," ")</f>
        <v xml:space="preserve"> </v>
      </c>
      <c r="E570" s="130" t="str">
        <f ca="1">IF(Saldo_Préstamo*Datos_Ingresados,Intereses," ")</f>
        <v xml:space="preserve"> </v>
      </c>
      <c r="F570" s="130" t="str">
        <f ca="1">IF(Saldo_Préstamo*Datos_Ingresados,Capital," ")</f>
        <v xml:space="preserve"> </v>
      </c>
      <c r="G570" s="131" t="str">
        <f t="shared" ca="1" si="17"/>
        <v xml:space="preserve"> </v>
      </c>
    </row>
    <row r="571" spans="2:7" ht="20.100000000000001" customHeight="1" x14ac:dyDescent="0.25">
      <c r="B571" s="128" t="str">
        <f>IF(ROW()-Fila_Títulos&gt;Número_de_Pagos," ",ROW()-Fila_Títulos)</f>
        <v xml:space="preserve"> </v>
      </c>
      <c r="C571" s="129" t="str">
        <f t="shared" si="16"/>
        <v xml:space="preserve"> </v>
      </c>
      <c r="D571" s="130" t="str">
        <f ca="1">IF(Saldo_Préstamo*Datos_Ingresados,Pago," ")</f>
        <v xml:space="preserve"> </v>
      </c>
      <c r="E571" s="130" t="str">
        <f ca="1">IF(Saldo_Préstamo*Datos_Ingresados,Intereses," ")</f>
        <v xml:space="preserve"> </v>
      </c>
      <c r="F571" s="130" t="str">
        <f ca="1">IF(Saldo_Préstamo*Datos_Ingresados,Capital," ")</f>
        <v xml:space="preserve"> </v>
      </c>
      <c r="G571" s="131" t="str">
        <f t="shared" ca="1" si="17"/>
        <v xml:space="preserve"> </v>
      </c>
    </row>
    <row r="572" spans="2:7" ht="20.100000000000001" customHeight="1" x14ac:dyDescent="0.25">
      <c r="B572" s="128" t="str">
        <f>IF(ROW()-Fila_Títulos&gt;Número_de_Pagos," ",ROW()-Fila_Títulos)</f>
        <v xml:space="preserve"> </v>
      </c>
      <c r="C572" s="129" t="str">
        <f t="shared" si="16"/>
        <v xml:space="preserve"> </v>
      </c>
      <c r="D572" s="130" t="str">
        <f ca="1">IF(Saldo_Préstamo*Datos_Ingresados,Pago," ")</f>
        <v xml:space="preserve"> </v>
      </c>
      <c r="E572" s="130" t="str">
        <f ca="1">IF(Saldo_Préstamo*Datos_Ingresados,Intereses," ")</f>
        <v xml:space="preserve"> </v>
      </c>
      <c r="F572" s="130" t="str">
        <f ca="1">IF(Saldo_Préstamo*Datos_Ingresados,Capital," ")</f>
        <v xml:space="preserve"> </v>
      </c>
      <c r="G572" s="131" t="str">
        <f t="shared" ca="1" si="17"/>
        <v xml:space="preserve"> </v>
      </c>
    </row>
    <row r="573" spans="2:7" ht="20.100000000000001" customHeight="1" x14ac:dyDescent="0.25">
      <c r="B573" s="128" t="str">
        <f>IF(ROW()-Fila_Títulos&gt;Número_de_Pagos," ",ROW()-Fila_Títulos)</f>
        <v xml:space="preserve"> </v>
      </c>
      <c r="C573" s="129" t="str">
        <f t="shared" si="16"/>
        <v xml:space="preserve"> </v>
      </c>
      <c r="D573" s="130" t="str">
        <f ca="1">IF(Saldo_Préstamo*Datos_Ingresados,Pago," ")</f>
        <v xml:space="preserve"> </v>
      </c>
      <c r="E573" s="130" t="str">
        <f ca="1">IF(Saldo_Préstamo*Datos_Ingresados,Intereses," ")</f>
        <v xml:space="preserve"> </v>
      </c>
      <c r="F573" s="130" t="str">
        <f ca="1">IF(Saldo_Préstamo*Datos_Ingresados,Capital," ")</f>
        <v xml:space="preserve"> </v>
      </c>
      <c r="G573" s="131" t="str">
        <f t="shared" ca="1" si="17"/>
        <v xml:space="preserve"> </v>
      </c>
    </row>
    <row r="574" spans="2:7" ht="20.100000000000001" customHeight="1" x14ac:dyDescent="0.25">
      <c r="B574" s="128" t="str">
        <f>IF(ROW()-Fila_Títulos&gt;Número_de_Pagos," ",ROW()-Fila_Títulos)</f>
        <v xml:space="preserve"> </v>
      </c>
      <c r="C574" s="129" t="str">
        <f t="shared" si="16"/>
        <v xml:space="preserve"> </v>
      </c>
      <c r="D574" s="130" t="str">
        <f ca="1">IF(Saldo_Préstamo*Datos_Ingresados,Pago," ")</f>
        <v xml:space="preserve"> </v>
      </c>
      <c r="E574" s="130" t="str">
        <f ca="1">IF(Saldo_Préstamo*Datos_Ingresados,Intereses," ")</f>
        <v xml:space="preserve"> </v>
      </c>
      <c r="F574" s="130" t="str">
        <f ca="1">IF(Saldo_Préstamo*Datos_Ingresados,Capital," ")</f>
        <v xml:space="preserve"> </v>
      </c>
      <c r="G574" s="131" t="str">
        <f t="shared" ca="1" si="17"/>
        <v xml:space="preserve"> </v>
      </c>
    </row>
    <row r="575" spans="2:7" ht="20.100000000000001" customHeight="1" x14ac:dyDescent="0.25">
      <c r="B575" s="128" t="str">
        <f>IF(ROW()-Fila_Títulos&gt;Número_de_Pagos," ",ROW()-Fila_Títulos)</f>
        <v xml:space="preserve"> </v>
      </c>
      <c r="C575" s="129" t="str">
        <f t="shared" si="16"/>
        <v xml:space="preserve"> </v>
      </c>
      <c r="D575" s="130" t="str">
        <f ca="1">IF(Saldo_Préstamo*Datos_Ingresados,Pago," ")</f>
        <v xml:space="preserve"> </v>
      </c>
      <c r="E575" s="130" t="str">
        <f ca="1">IF(Saldo_Préstamo*Datos_Ingresados,Intereses," ")</f>
        <v xml:space="preserve"> </v>
      </c>
      <c r="F575" s="130" t="str">
        <f ca="1">IF(Saldo_Préstamo*Datos_Ingresados,Capital," ")</f>
        <v xml:space="preserve"> </v>
      </c>
      <c r="G575" s="131" t="str">
        <f t="shared" ca="1" si="17"/>
        <v xml:space="preserve"> </v>
      </c>
    </row>
    <row r="576" spans="2:7" ht="20.100000000000001" customHeight="1" x14ac:dyDescent="0.25">
      <c r="B576" s="128" t="str">
        <f>IF(ROW()-Fila_Títulos&gt;Número_de_Pagos," ",ROW()-Fila_Títulos)</f>
        <v xml:space="preserve"> </v>
      </c>
      <c r="C576" s="129" t="str">
        <f t="shared" si="16"/>
        <v xml:space="preserve"> </v>
      </c>
      <c r="D576" s="130" t="str">
        <f ca="1">IF(Saldo_Préstamo*Datos_Ingresados,Pago," ")</f>
        <v xml:space="preserve"> </v>
      </c>
      <c r="E576" s="130" t="str">
        <f ca="1">IF(Saldo_Préstamo*Datos_Ingresados,Intereses," ")</f>
        <v xml:space="preserve"> </v>
      </c>
      <c r="F576" s="130" t="str">
        <f ca="1">IF(Saldo_Préstamo*Datos_Ingresados,Capital," ")</f>
        <v xml:space="preserve"> </v>
      </c>
      <c r="G576" s="131" t="str">
        <f t="shared" ca="1" si="17"/>
        <v xml:space="preserve"> </v>
      </c>
    </row>
    <row r="577" spans="2:7" ht="20.100000000000001" customHeight="1" x14ac:dyDescent="0.25">
      <c r="B577" s="128" t="str">
        <f>IF(ROW()-Fila_Títulos&gt;Número_de_Pagos," ",ROW()-Fila_Títulos)</f>
        <v xml:space="preserve"> </v>
      </c>
      <c r="C577" s="129" t="str">
        <f t="shared" si="16"/>
        <v xml:space="preserve"> </v>
      </c>
      <c r="D577" s="130" t="str">
        <f ca="1">IF(Saldo_Préstamo*Datos_Ingresados,Pago," ")</f>
        <v xml:space="preserve"> </v>
      </c>
      <c r="E577" s="130" t="str">
        <f ca="1">IF(Saldo_Préstamo*Datos_Ingresados,Intereses," ")</f>
        <v xml:space="preserve"> </v>
      </c>
      <c r="F577" s="130" t="str">
        <f ca="1">IF(Saldo_Préstamo*Datos_Ingresados,Capital," ")</f>
        <v xml:space="preserve"> </v>
      </c>
      <c r="G577" s="131" t="str">
        <f t="shared" ca="1" si="17"/>
        <v xml:space="preserve"> </v>
      </c>
    </row>
    <row r="578" spans="2:7" ht="20.100000000000001" customHeight="1" x14ac:dyDescent="0.25">
      <c r="B578" s="128" t="str">
        <f>IF(ROW()-Fila_Títulos&gt;Número_de_Pagos," ",ROW()-Fila_Títulos)</f>
        <v xml:space="preserve"> </v>
      </c>
      <c r="C578" s="129" t="str">
        <f t="shared" si="16"/>
        <v xml:space="preserve"> </v>
      </c>
      <c r="D578" s="130" t="str">
        <f ca="1">IF(Saldo_Préstamo*Datos_Ingresados,Pago," ")</f>
        <v xml:space="preserve"> </v>
      </c>
      <c r="E578" s="130" t="str">
        <f ca="1">IF(Saldo_Préstamo*Datos_Ingresados,Intereses," ")</f>
        <v xml:space="preserve"> </v>
      </c>
      <c r="F578" s="130" t="str">
        <f ca="1">IF(Saldo_Préstamo*Datos_Ingresados,Capital," ")</f>
        <v xml:space="preserve"> </v>
      </c>
      <c r="G578" s="131" t="str">
        <f t="shared" ca="1" si="17"/>
        <v xml:space="preserve"> </v>
      </c>
    </row>
    <row r="579" spans="2:7" ht="20.100000000000001" customHeight="1" x14ac:dyDescent="0.25">
      <c r="B579" s="128" t="str">
        <f>IF(ROW()-Fila_Títulos&gt;Número_de_Pagos," ",ROW()-Fila_Títulos)</f>
        <v xml:space="preserve"> </v>
      </c>
      <c r="C579" s="129" t="str">
        <f t="shared" si="16"/>
        <v xml:space="preserve"> </v>
      </c>
      <c r="D579" s="130" t="str">
        <f ca="1">IF(Saldo_Préstamo*Datos_Ingresados,Pago," ")</f>
        <v xml:space="preserve"> </v>
      </c>
      <c r="E579" s="130" t="str">
        <f ca="1">IF(Saldo_Préstamo*Datos_Ingresados,Intereses," ")</f>
        <v xml:space="preserve"> </v>
      </c>
      <c r="F579" s="130" t="str">
        <f ca="1">IF(Saldo_Préstamo*Datos_Ingresados,Capital," ")</f>
        <v xml:space="preserve"> </v>
      </c>
      <c r="G579" s="131" t="str">
        <f t="shared" ca="1" si="17"/>
        <v xml:space="preserve"> </v>
      </c>
    </row>
    <row r="580" spans="2:7" ht="20.100000000000001" customHeight="1" x14ac:dyDescent="0.25">
      <c r="B580" s="128" t="str">
        <f>IF(ROW()-Fila_Títulos&gt;Número_de_Pagos," ",ROW()-Fila_Títulos)</f>
        <v xml:space="preserve"> </v>
      </c>
      <c r="C580" s="129" t="str">
        <f t="shared" si="16"/>
        <v xml:space="preserve"> </v>
      </c>
      <c r="D580" s="130" t="str">
        <f ca="1">IF(Saldo_Préstamo*Datos_Ingresados,Pago," ")</f>
        <v xml:space="preserve"> </v>
      </c>
      <c r="E580" s="130" t="str">
        <f ca="1">IF(Saldo_Préstamo*Datos_Ingresados,Intereses," ")</f>
        <v xml:space="preserve"> </v>
      </c>
      <c r="F580" s="130" t="str">
        <f ca="1">IF(Saldo_Préstamo*Datos_Ingresados,Capital," ")</f>
        <v xml:space="preserve"> </v>
      </c>
      <c r="G580" s="131" t="str">
        <f t="shared" ca="1" si="17"/>
        <v xml:space="preserve"> </v>
      </c>
    </row>
    <row r="581" spans="2:7" ht="20.100000000000001" customHeight="1" x14ac:dyDescent="0.25">
      <c r="B581" s="128" t="str">
        <f>IF(ROW()-Fila_Títulos&gt;Número_de_Pagos," ",ROW()-Fila_Títulos)</f>
        <v xml:space="preserve"> </v>
      </c>
      <c r="C581" s="129" t="str">
        <f t="shared" si="16"/>
        <v xml:space="preserve"> </v>
      </c>
      <c r="D581" s="130" t="str">
        <f ca="1">IF(Saldo_Préstamo*Datos_Ingresados,Pago," ")</f>
        <v xml:space="preserve"> </v>
      </c>
      <c r="E581" s="130" t="str">
        <f ca="1">IF(Saldo_Préstamo*Datos_Ingresados,Intereses," ")</f>
        <v xml:space="preserve"> </v>
      </c>
      <c r="F581" s="130" t="str">
        <f ca="1">IF(Saldo_Préstamo*Datos_Ingresados,Capital," ")</f>
        <v xml:space="preserve"> </v>
      </c>
      <c r="G581" s="131" t="str">
        <f t="shared" ca="1" si="17"/>
        <v xml:space="preserve"> </v>
      </c>
    </row>
    <row r="582" spans="2:7" ht="20.100000000000001" customHeight="1" x14ac:dyDescent="0.25">
      <c r="B582" s="128" t="str">
        <f>IF(ROW()-Fila_Títulos&gt;Número_de_Pagos," ",ROW()-Fila_Títulos)</f>
        <v xml:space="preserve"> </v>
      </c>
      <c r="C582" s="129" t="str">
        <f t="shared" si="16"/>
        <v xml:space="preserve"> </v>
      </c>
      <c r="D582" s="130" t="str">
        <f ca="1">IF(Saldo_Préstamo*Datos_Ingresados,Pago," ")</f>
        <v xml:space="preserve"> </v>
      </c>
      <c r="E582" s="130" t="str">
        <f ca="1">IF(Saldo_Préstamo*Datos_Ingresados,Intereses," ")</f>
        <v xml:space="preserve"> </v>
      </c>
      <c r="F582" s="130" t="str">
        <f ca="1">IF(Saldo_Préstamo*Datos_Ingresados,Capital," ")</f>
        <v xml:space="preserve"> </v>
      </c>
      <c r="G582" s="131" t="str">
        <f t="shared" ca="1" si="17"/>
        <v xml:space="preserve"> </v>
      </c>
    </row>
    <row r="583" spans="2:7" ht="20.100000000000001" customHeight="1" x14ac:dyDescent="0.25">
      <c r="B583" s="128" t="str">
        <f>IF(ROW()-Fila_Títulos&gt;Número_de_Pagos," ",ROW()-Fila_Títulos)</f>
        <v xml:space="preserve"> </v>
      </c>
      <c r="C583" s="129" t="str">
        <f t="shared" si="16"/>
        <v xml:space="preserve"> </v>
      </c>
      <c r="D583" s="130" t="str">
        <f ca="1">IF(Saldo_Préstamo*Datos_Ingresados,Pago," ")</f>
        <v xml:space="preserve"> </v>
      </c>
      <c r="E583" s="130" t="str">
        <f ca="1">IF(Saldo_Préstamo*Datos_Ingresados,Intereses," ")</f>
        <v xml:space="preserve"> </v>
      </c>
      <c r="F583" s="130" t="str">
        <f ca="1">IF(Saldo_Préstamo*Datos_Ingresados,Capital," ")</f>
        <v xml:space="preserve"> </v>
      </c>
      <c r="G583" s="131" t="str">
        <f t="shared" ca="1" si="17"/>
        <v xml:space="preserve"> </v>
      </c>
    </row>
    <row r="584" spans="2:7" ht="20.100000000000001" customHeight="1" x14ac:dyDescent="0.25">
      <c r="B584" s="128" t="str">
        <f>IF(ROW()-Fila_Títulos&gt;Número_de_Pagos," ",ROW()-Fila_Títulos)</f>
        <v xml:space="preserve"> </v>
      </c>
      <c r="C584" s="129" t="str">
        <f t="shared" si="16"/>
        <v xml:space="preserve"> </v>
      </c>
      <c r="D584" s="130" t="str">
        <f ca="1">IF(Saldo_Préstamo*Datos_Ingresados,Pago," ")</f>
        <v xml:space="preserve"> </v>
      </c>
      <c r="E584" s="130" t="str">
        <f ca="1">IF(Saldo_Préstamo*Datos_Ingresados,Intereses," ")</f>
        <v xml:space="preserve"> </v>
      </c>
      <c r="F584" s="130" t="str">
        <f ca="1">IF(Saldo_Préstamo*Datos_Ingresados,Capital," ")</f>
        <v xml:space="preserve"> </v>
      </c>
      <c r="G584" s="131" t="str">
        <f t="shared" ca="1" si="17"/>
        <v xml:space="preserve"> </v>
      </c>
    </row>
    <row r="585" spans="2:7" ht="20.100000000000001" customHeight="1" x14ac:dyDescent="0.25">
      <c r="B585" s="128" t="str">
        <f>IF(ROW()-Fila_Títulos&gt;Número_de_Pagos," ",ROW()-Fila_Títulos)</f>
        <v xml:space="preserve"> </v>
      </c>
      <c r="C585" s="129" t="str">
        <f t="shared" si="16"/>
        <v xml:space="preserve"> </v>
      </c>
      <c r="D585" s="130" t="str">
        <f ca="1">IF(Saldo_Préstamo*Datos_Ingresados,Pago," ")</f>
        <v xml:space="preserve"> </v>
      </c>
      <c r="E585" s="130" t="str">
        <f ca="1">IF(Saldo_Préstamo*Datos_Ingresados,Intereses," ")</f>
        <v xml:space="preserve"> </v>
      </c>
      <c r="F585" s="130" t="str">
        <f ca="1">IF(Saldo_Préstamo*Datos_Ingresados,Capital," ")</f>
        <v xml:space="preserve"> </v>
      </c>
      <c r="G585" s="131" t="str">
        <f t="shared" ca="1" si="17"/>
        <v xml:space="preserve"> </v>
      </c>
    </row>
    <row r="586" spans="2:7" ht="20.100000000000001" customHeight="1" x14ac:dyDescent="0.25">
      <c r="B586" s="128" t="str">
        <f>IF(ROW()-Fila_Títulos&gt;Número_de_Pagos," ",ROW()-Fila_Títulos)</f>
        <v xml:space="preserve"> </v>
      </c>
      <c r="C586" s="129" t="str">
        <f t="shared" si="16"/>
        <v xml:space="preserve"> </v>
      </c>
      <c r="D586" s="130" t="str">
        <f ca="1">IF(Saldo_Préstamo*Datos_Ingresados,Pago," ")</f>
        <v xml:space="preserve"> </v>
      </c>
      <c r="E586" s="130" t="str">
        <f ca="1">IF(Saldo_Préstamo*Datos_Ingresados,Intereses," ")</f>
        <v xml:space="preserve"> </v>
      </c>
      <c r="F586" s="130" t="str">
        <f ca="1">IF(Saldo_Préstamo*Datos_Ingresados,Capital," ")</f>
        <v xml:space="preserve"> </v>
      </c>
      <c r="G586" s="131" t="str">
        <f t="shared" ca="1" si="17"/>
        <v xml:space="preserve"> </v>
      </c>
    </row>
    <row r="587" spans="2:7" ht="20.100000000000001" customHeight="1" x14ac:dyDescent="0.25">
      <c r="B587" s="128" t="str">
        <f>IF(ROW()-Fila_Títulos&gt;Número_de_Pagos," ",ROW()-Fila_Títulos)</f>
        <v xml:space="preserve"> </v>
      </c>
      <c r="C587" s="129" t="str">
        <f t="shared" si="16"/>
        <v xml:space="preserve"> </v>
      </c>
      <c r="D587" s="130" t="str">
        <f ca="1">IF(Saldo_Préstamo*Datos_Ingresados,Pago," ")</f>
        <v xml:space="preserve"> </v>
      </c>
      <c r="E587" s="130" t="str">
        <f ca="1">IF(Saldo_Préstamo*Datos_Ingresados,Intereses," ")</f>
        <v xml:space="preserve"> </v>
      </c>
      <c r="F587" s="130" t="str">
        <f ca="1">IF(Saldo_Préstamo*Datos_Ingresados,Capital," ")</f>
        <v xml:space="preserve"> </v>
      </c>
      <c r="G587" s="131" t="str">
        <f t="shared" ca="1" si="17"/>
        <v xml:space="preserve"> </v>
      </c>
    </row>
    <row r="588" spans="2:7" ht="20.100000000000001" customHeight="1" x14ac:dyDescent="0.25">
      <c r="B588" s="128" t="str">
        <f>IF(ROW()-Fila_Títulos&gt;Número_de_Pagos," ",ROW()-Fila_Títulos)</f>
        <v xml:space="preserve"> </v>
      </c>
      <c r="C588" s="129" t="str">
        <f t="shared" si="16"/>
        <v xml:space="preserve"> </v>
      </c>
      <c r="D588" s="130" t="str">
        <f ca="1">IF(Saldo_Préstamo*Datos_Ingresados,Pago," ")</f>
        <v xml:space="preserve"> </v>
      </c>
      <c r="E588" s="130" t="str">
        <f ca="1">IF(Saldo_Préstamo*Datos_Ingresados,Intereses," ")</f>
        <v xml:space="preserve"> </v>
      </c>
      <c r="F588" s="130" t="str">
        <f ca="1">IF(Saldo_Préstamo*Datos_Ingresados,Capital," ")</f>
        <v xml:space="preserve"> </v>
      </c>
      <c r="G588" s="131" t="str">
        <f t="shared" ca="1" si="17"/>
        <v xml:space="preserve"> </v>
      </c>
    </row>
    <row r="589" spans="2:7" ht="20.100000000000001" customHeight="1" x14ac:dyDescent="0.25">
      <c r="B589" s="128" t="str">
        <f>IF(ROW()-Fila_Títulos&gt;Número_de_Pagos," ",ROW()-Fila_Títulos)</f>
        <v xml:space="preserve"> </v>
      </c>
      <c r="C589" s="129" t="str">
        <f t="shared" si="16"/>
        <v xml:space="preserve"> </v>
      </c>
      <c r="D589" s="130" t="str">
        <f ca="1">IF(Saldo_Préstamo*Datos_Ingresados,Pago," ")</f>
        <v xml:space="preserve"> </v>
      </c>
      <c r="E589" s="130" t="str">
        <f ca="1">IF(Saldo_Préstamo*Datos_Ingresados,Intereses," ")</f>
        <v xml:space="preserve"> </v>
      </c>
      <c r="F589" s="130" t="str">
        <f ca="1">IF(Saldo_Préstamo*Datos_Ingresados,Capital," ")</f>
        <v xml:space="preserve"> </v>
      </c>
      <c r="G589" s="131" t="str">
        <f t="shared" ca="1" si="17"/>
        <v xml:space="preserve"> </v>
      </c>
    </row>
    <row r="590" spans="2:7" ht="20.100000000000001" customHeight="1" x14ac:dyDescent="0.25">
      <c r="B590" s="128" t="str">
        <f>IF(ROW()-Fila_Títulos&gt;Número_de_Pagos," ",ROW()-Fila_Títulos)</f>
        <v xml:space="preserve"> </v>
      </c>
      <c r="C590" s="129" t="str">
        <f t="shared" si="16"/>
        <v xml:space="preserve"> </v>
      </c>
      <c r="D590" s="130" t="str">
        <f ca="1">IF(Saldo_Préstamo*Datos_Ingresados,Pago," ")</f>
        <v xml:space="preserve"> </v>
      </c>
      <c r="E590" s="130" t="str">
        <f ca="1">IF(Saldo_Préstamo*Datos_Ingresados,Intereses," ")</f>
        <v xml:space="preserve"> </v>
      </c>
      <c r="F590" s="130" t="str">
        <f ca="1">IF(Saldo_Préstamo*Datos_Ingresados,Capital," ")</f>
        <v xml:space="preserve"> </v>
      </c>
      <c r="G590" s="131" t="str">
        <f t="shared" ca="1" si="17"/>
        <v xml:space="preserve"> </v>
      </c>
    </row>
    <row r="591" spans="2:7" ht="20.100000000000001" customHeight="1" x14ac:dyDescent="0.25">
      <c r="B591" s="128" t="str">
        <f>IF(ROW()-Fila_Títulos&gt;Número_de_Pagos," ",ROW()-Fila_Títulos)</f>
        <v xml:space="preserve"> </v>
      </c>
      <c r="C591" s="129" t="str">
        <f t="shared" si="16"/>
        <v xml:space="preserve"> </v>
      </c>
      <c r="D591" s="130" t="str">
        <f ca="1">IF(Saldo_Préstamo*Datos_Ingresados,Pago," ")</f>
        <v xml:space="preserve"> </v>
      </c>
      <c r="E591" s="130" t="str">
        <f ca="1">IF(Saldo_Préstamo*Datos_Ingresados,Intereses," ")</f>
        <v xml:space="preserve"> </v>
      </c>
      <c r="F591" s="130" t="str">
        <f ca="1">IF(Saldo_Préstamo*Datos_Ingresados,Capital," ")</f>
        <v xml:space="preserve"> </v>
      </c>
      <c r="G591" s="131" t="str">
        <f t="shared" ca="1" si="17"/>
        <v xml:space="preserve"> </v>
      </c>
    </row>
    <row r="592" spans="2:7" ht="20.100000000000001" customHeight="1" x14ac:dyDescent="0.25">
      <c r="B592" s="128" t="str">
        <f>IF(ROW()-Fila_Títulos&gt;Número_de_Pagos," ",ROW()-Fila_Títulos)</f>
        <v xml:space="preserve"> </v>
      </c>
      <c r="C592" s="129" t="str">
        <f t="shared" si="16"/>
        <v xml:space="preserve"> </v>
      </c>
      <c r="D592" s="130" t="str">
        <f ca="1">IF(Saldo_Préstamo*Datos_Ingresados,Pago," ")</f>
        <v xml:space="preserve"> </v>
      </c>
      <c r="E592" s="130" t="str">
        <f ca="1">IF(Saldo_Préstamo*Datos_Ingresados,Intereses," ")</f>
        <v xml:space="preserve"> </v>
      </c>
      <c r="F592" s="130" t="str">
        <f ca="1">IF(Saldo_Préstamo*Datos_Ingresados,Capital," ")</f>
        <v xml:space="preserve"> </v>
      </c>
      <c r="G592" s="131" t="str">
        <f t="shared" ca="1" si="17"/>
        <v xml:space="preserve"> </v>
      </c>
    </row>
    <row r="593" spans="2:7" ht="20.100000000000001" customHeight="1" x14ac:dyDescent="0.25">
      <c r="B593" s="128" t="str">
        <f>IF(ROW()-Fila_Títulos&gt;Número_de_Pagos," ",ROW()-Fila_Títulos)</f>
        <v xml:space="preserve"> </v>
      </c>
      <c r="C593" s="129" t="str">
        <f t="shared" si="16"/>
        <v xml:space="preserve"> </v>
      </c>
      <c r="D593" s="130" t="str">
        <f ca="1">IF(Saldo_Préstamo*Datos_Ingresados,Pago," ")</f>
        <v xml:space="preserve"> </v>
      </c>
      <c r="E593" s="130" t="str">
        <f ca="1">IF(Saldo_Préstamo*Datos_Ingresados,Intereses," ")</f>
        <v xml:space="preserve"> </v>
      </c>
      <c r="F593" s="130" t="str">
        <f ca="1">IF(Saldo_Préstamo*Datos_Ingresados,Capital," ")</f>
        <v xml:space="preserve"> </v>
      </c>
      <c r="G593" s="131" t="str">
        <f t="shared" ca="1" si="17"/>
        <v xml:space="preserve"> </v>
      </c>
    </row>
    <row r="594" spans="2:7" ht="20.100000000000001" customHeight="1" x14ac:dyDescent="0.25">
      <c r="B594" s="128" t="str">
        <f>IF(ROW()-Fila_Títulos&gt;Número_de_Pagos," ",ROW()-Fila_Títulos)</f>
        <v xml:space="preserve"> </v>
      </c>
      <c r="C594" s="129" t="str">
        <f t="shared" si="16"/>
        <v xml:space="preserve"> </v>
      </c>
      <c r="D594" s="130" t="str">
        <f ca="1">IF(Saldo_Préstamo*Datos_Ingresados,Pago," ")</f>
        <v xml:space="preserve"> </v>
      </c>
      <c r="E594" s="130" t="str">
        <f ca="1">IF(Saldo_Préstamo*Datos_Ingresados,Intereses," ")</f>
        <v xml:space="preserve"> </v>
      </c>
      <c r="F594" s="130" t="str">
        <f ca="1">IF(Saldo_Préstamo*Datos_Ingresados,Capital," ")</f>
        <v xml:space="preserve"> </v>
      </c>
      <c r="G594" s="131" t="str">
        <f t="shared" ca="1" si="17"/>
        <v xml:space="preserve"> </v>
      </c>
    </row>
    <row r="595" spans="2:7" ht="20.100000000000001" customHeight="1" x14ac:dyDescent="0.25">
      <c r="B595" s="128" t="str">
        <f>IF(ROW()-Fila_Títulos&gt;Número_de_Pagos," ",ROW()-Fila_Títulos)</f>
        <v xml:space="preserve"> </v>
      </c>
      <c r="C595" s="129" t="str">
        <f t="shared" si="16"/>
        <v xml:space="preserve"> </v>
      </c>
      <c r="D595" s="130" t="str">
        <f ca="1">IF(Saldo_Préstamo*Datos_Ingresados,Pago," ")</f>
        <v xml:space="preserve"> </v>
      </c>
      <c r="E595" s="130" t="str">
        <f ca="1">IF(Saldo_Préstamo*Datos_Ingresados,Intereses," ")</f>
        <v xml:space="preserve"> </v>
      </c>
      <c r="F595" s="130" t="str">
        <f ca="1">IF(Saldo_Préstamo*Datos_Ingresados,Capital," ")</f>
        <v xml:space="preserve"> </v>
      </c>
      <c r="G595" s="131" t="str">
        <f t="shared" ca="1" si="17"/>
        <v xml:space="preserve"> </v>
      </c>
    </row>
    <row r="596" spans="2:7" ht="20.100000000000001" customHeight="1" x14ac:dyDescent="0.25">
      <c r="B596" s="128" t="str">
        <f>IF(ROW()-Fila_Títulos&gt;Número_de_Pagos," ",ROW()-Fila_Títulos)</f>
        <v xml:space="preserve"> </v>
      </c>
      <c r="C596" s="129" t="str">
        <f t="shared" si="16"/>
        <v xml:space="preserve"> </v>
      </c>
      <c r="D596" s="130" t="str">
        <f ca="1">IF(Saldo_Préstamo*Datos_Ingresados,Pago," ")</f>
        <v xml:space="preserve"> </v>
      </c>
      <c r="E596" s="130" t="str">
        <f ca="1">IF(Saldo_Préstamo*Datos_Ingresados,Intereses," ")</f>
        <v xml:space="preserve"> </v>
      </c>
      <c r="F596" s="130" t="str">
        <f ca="1">IF(Saldo_Préstamo*Datos_Ingresados,Capital," ")</f>
        <v xml:space="preserve"> </v>
      </c>
      <c r="G596" s="131" t="str">
        <f t="shared" ca="1" si="17"/>
        <v xml:space="preserve"> </v>
      </c>
    </row>
    <row r="597" spans="2:7" ht="20.100000000000001" customHeight="1" x14ac:dyDescent="0.25">
      <c r="B597" s="128" t="str">
        <f>IF(ROW()-Fila_Títulos&gt;Número_de_Pagos," ",ROW()-Fila_Títulos)</f>
        <v xml:space="preserve"> </v>
      </c>
      <c r="C597" s="129" t="str">
        <f t="shared" ref="C597:C619" si="18">IF(B596&gt;=Número_de_Pagos," ",IF(Capitalización="quincenal",C596+15,IF(Capitalización="mensual",C596+30,IF(Capitalización="bimestral",C596+60,IF(Capitalización="trimestral",C596+90,IF(Capitalización="semestral",C596+180,IF(Capitalización="anual",C596+365,)))))))</f>
        <v xml:space="preserve"> </v>
      </c>
      <c r="D597" s="130" t="str">
        <f ca="1">IF(Saldo_Préstamo*Datos_Ingresados,Pago," ")</f>
        <v xml:space="preserve"> </v>
      </c>
      <c r="E597" s="130" t="str">
        <f ca="1">IF(Saldo_Préstamo*Datos_Ingresados,Intereses," ")</f>
        <v xml:space="preserve"> </v>
      </c>
      <c r="F597" s="130" t="str">
        <f ca="1">IF(Saldo_Préstamo*Datos_Ingresados,Capital," ")</f>
        <v xml:space="preserve"> </v>
      </c>
      <c r="G597" s="131" t="str">
        <f t="shared" ref="G597:G619" ca="1" si="19">IFERROR(G596-F597," ")</f>
        <v xml:space="preserve"> </v>
      </c>
    </row>
    <row r="598" spans="2:7" ht="20.100000000000001" customHeight="1" x14ac:dyDescent="0.25">
      <c r="B598" s="128" t="str">
        <f>IF(ROW()-Fila_Títulos&gt;Número_de_Pagos," ",ROW()-Fila_Títulos)</f>
        <v xml:space="preserve"> </v>
      </c>
      <c r="C598" s="129" t="str">
        <f t="shared" si="18"/>
        <v xml:space="preserve"> </v>
      </c>
      <c r="D598" s="130" t="str">
        <f ca="1">IF(Saldo_Préstamo*Datos_Ingresados,Pago," ")</f>
        <v xml:space="preserve"> </v>
      </c>
      <c r="E598" s="130" t="str">
        <f ca="1">IF(Saldo_Préstamo*Datos_Ingresados,Intereses," ")</f>
        <v xml:space="preserve"> </v>
      </c>
      <c r="F598" s="130" t="str">
        <f ca="1">IF(Saldo_Préstamo*Datos_Ingresados,Capital," ")</f>
        <v xml:space="preserve"> </v>
      </c>
      <c r="G598" s="131" t="str">
        <f t="shared" ca="1" si="19"/>
        <v xml:space="preserve"> </v>
      </c>
    </row>
    <row r="599" spans="2:7" ht="20.100000000000001" customHeight="1" x14ac:dyDescent="0.25">
      <c r="B599" s="128" t="str">
        <f>IF(ROW()-Fila_Títulos&gt;Número_de_Pagos," ",ROW()-Fila_Títulos)</f>
        <v xml:space="preserve"> </v>
      </c>
      <c r="C599" s="129" t="str">
        <f t="shared" si="18"/>
        <v xml:space="preserve"> </v>
      </c>
      <c r="D599" s="130" t="str">
        <f ca="1">IF(Saldo_Préstamo*Datos_Ingresados,Pago," ")</f>
        <v xml:space="preserve"> </v>
      </c>
      <c r="E599" s="130" t="str">
        <f ca="1">IF(Saldo_Préstamo*Datos_Ingresados,Intereses," ")</f>
        <v xml:space="preserve"> </v>
      </c>
      <c r="F599" s="130" t="str">
        <f ca="1">IF(Saldo_Préstamo*Datos_Ingresados,Capital," ")</f>
        <v xml:space="preserve"> </v>
      </c>
      <c r="G599" s="131" t="str">
        <f t="shared" ca="1" si="19"/>
        <v xml:space="preserve"> </v>
      </c>
    </row>
    <row r="600" spans="2:7" ht="20.100000000000001" customHeight="1" x14ac:dyDescent="0.25">
      <c r="B600" s="128" t="str">
        <f>IF(ROW()-Fila_Títulos&gt;Número_de_Pagos," ",ROW()-Fila_Títulos)</f>
        <v xml:space="preserve"> </v>
      </c>
      <c r="C600" s="129" t="str">
        <f t="shared" si="18"/>
        <v xml:space="preserve"> </v>
      </c>
      <c r="D600" s="130" t="str">
        <f ca="1">IF(Saldo_Préstamo*Datos_Ingresados,Pago," ")</f>
        <v xml:space="preserve"> </v>
      </c>
      <c r="E600" s="130" t="str">
        <f ca="1">IF(Saldo_Préstamo*Datos_Ingresados,Intereses," ")</f>
        <v xml:space="preserve"> </v>
      </c>
      <c r="F600" s="130" t="str">
        <f ca="1">IF(Saldo_Préstamo*Datos_Ingresados,Capital," ")</f>
        <v xml:space="preserve"> </v>
      </c>
      <c r="G600" s="131" t="str">
        <f t="shared" ca="1" si="19"/>
        <v xml:space="preserve"> </v>
      </c>
    </row>
    <row r="601" spans="2:7" ht="20.100000000000001" customHeight="1" x14ac:dyDescent="0.25">
      <c r="B601" s="128" t="str">
        <f>IF(ROW()-Fila_Títulos&gt;Número_de_Pagos," ",ROW()-Fila_Títulos)</f>
        <v xml:space="preserve"> </v>
      </c>
      <c r="C601" s="129" t="str">
        <f t="shared" si="18"/>
        <v xml:space="preserve"> </v>
      </c>
      <c r="D601" s="130" t="str">
        <f ca="1">IF(Saldo_Préstamo*Datos_Ingresados,Pago," ")</f>
        <v xml:space="preserve"> </v>
      </c>
      <c r="E601" s="130" t="str">
        <f ca="1">IF(Saldo_Préstamo*Datos_Ingresados,Intereses," ")</f>
        <v xml:space="preserve"> </v>
      </c>
      <c r="F601" s="130" t="str">
        <f ca="1">IF(Saldo_Préstamo*Datos_Ingresados,Capital," ")</f>
        <v xml:space="preserve"> </v>
      </c>
      <c r="G601" s="131" t="str">
        <f t="shared" ca="1" si="19"/>
        <v xml:space="preserve"> </v>
      </c>
    </row>
    <row r="602" spans="2:7" ht="20.100000000000001" customHeight="1" x14ac:dyDescent="0.25">
      <c r="B602" s="128" t="str">
        <f>IF(ROW()-Fila_Títulos&gt;Número_de_Pagos," ",ROW()-Fila_Títulos)</f>
        <v xml:space="preserve"> </v>
      </c>
      <c r="C602" s="129" t="str">
        <f t="shared" si="18"/>
        <v xml:space="preserve"> </v>
      </c>
      <c r="D602" s="130" t="str">
        <f ca="1">IF(Saldo_Préstamo*Datos_Ingresados,Pago," ")</f>
        <v xml:space="preserve"> </v>
      </c>
      <c r="E602" s="130" t="str">
        <f ca="1">IF(Saldo_Préstamo*Datos_Ingresados,Intereses," ")</f>
        <v xml:space="preserve"> </v>
      </c>
      <c r="F602" s="130" t="str">
        <f ca="1">IF(Saldo_Préstamo*Datos_Ingresados,Capital," ")</f>
        <v xml:space="preserve"> </v>
      </c>
      <c r="G602" s="131" t="str">
        <f t="shared" ca="1" si="19"/>
        <v xml:space="preserve"> </v>
      </c>
    </row>
    <row r="603" spans="2:7" ht="20.100000000000001" customHeight="1" x14ac:dyDescent="0.25">
      <c r="B603" s="128" t="str">
        <f>IF(ROW()-Fila_Títulos&gt;Número_de_Pagos," ",ROW()-Fila_Títulos)</f>
        <v xml:space="preserve"> </v>
      </c>
      <c r="C603" s="129" t="str">
        <f t="shared" si="18"/>
        <v xml:space="preserve"> </v>
      </c>
      <c r="D603" s="130" t="str">
        <f ca="1">IF(Saldo_Préstamo*Datos_Ingresados,Pago," ")</f>
        <v xml:space="preserve"> </v>
      </c>
      <c r="E603" s="130" t="str">
        <f ca="1">IF(Saldo_Préstamo*Datos_Ingresados,Intereses," ")</f>
        <v xml:space="preserve"> </v>
      </c>
      <c r="F603" s="130" t="str">
        <f ca="1">IF(Saldo_Préstamo*Datos_Ingresados,Capital," ")</f>
        <v xml:space="preserve"> </v>
      </c>
      <c r="G603" s="131" t="str">
        <f t="shared" ca="1" si="19"/>
        <v xml:space="preserve"> </v>
      </c>
    </row>
    <row r="604" spans="2:7" ht="20.100000000000001" customHeight="1" x14ac:dyDescent="0.25">
      <c r="B604" s="128" t="str">
        <f>IF(ROW()-Fila_Títulos&gt;Número_de_Pagos," ",ROW()-Fila_Títulos)</f>
        <v xml:space="preserve"> </v>
      </c>
      <c r="C604" s="129" t="str">
        <f t="shared" si="18"/>
        <v xml:space="preserve"> </v>
      </c>
      <c r="D604" s="130" t="str">
        <f ca="1">IF(Saldo_Préstamo*Datos_Ingresados,Pago," ")</f>
        <v xml:space="preserve"> </v>
      </c>
      <c r="E604" s="130" t="str">
        <f ca="1">IF(Saldo_Préstamo*Datos_Ingresados,Intereses," ")</f>
        <v xml:space="preserve"> </v>
      </c>
      <c r="F604" s="130" t="str">
        <f ca="1">IF(Saldo_Préstamo*Datos_Ingresados,Capital," ")</f>
        <v xml:space="preserve"> </v>
      </c>
      <c r="G604" s="131" t="str">
        <f t="shared" ca="1" si="19"/>
        <v xml:space="preserve"> </v>
      </c>
    </row>
    <row r="605" spans="2:7" ht="20.100000000000001" customHeight="1" x14ac:dyDescent="0.25">
      <c r="B605" s="128" t="str">
        <f>IF(ROW()-Fila_Títulos&gt;Número_de_Pagos," ",ROW()-Fila_Títulos)</f>
        <v xml:space="preserve"> </v>
      </c>
      <c r="C605" s="129" t="str">
        <f t="shared" si="18"/>
        <v xml:space="preserve"> </v>
      </c>
      <c r="D605" s="130" t="str">
        <f ca="1">IF(Saldo_Préstamo*Datos_Ingresados,Pago," ")</f>
        <v xml:space="preserve"> </v>
      </c>
      <c r="E605" s="130" t="str">
        <f ca="1">IF(Saldo_Préstamo*Datos_Ingresados,Intereses," ")</f>
        <v xml:space="preserve"> </v>
      </c>
      <c r="F605" s="130" t="str">
        <f ca="1">IF(Saldo_Préstamo*Datos_Ingresados,Capital," ")</f>
        <v xml:space="preserve"> </v>
      </c>
      <c r="G605" s="131" t="str">
        <f t="shared" ca="1" si="19"/>
        <v xml:space="preserve"> </v>
      </c>
    </row>
    <row r="606" spans="2:7" ht="20.100000000000001" customHeight="1" x14ac:dyDescent="0.25">
      <c r="B606" s="128" t="str">
        <f>IF(ROW()-Fila_Títulos&gt;Número_de_Pagos," ",ROW()-Fila_Títulos)</f>
        <v xml:space="preserve"> </v>
      </c>
      <c r="C606" s="129" t="str">
        <f t="shared" si="18"/>
        <v xml:space="preserve"> </v>
      </c>
      <c r="D606" s="130" t="str">
        <f ca="1">IF(Saldo_Préstamo*Datos_Ingresados,Pago," ")</f>
        <v xml:space="preserve"> </v>
      </c>
      <c r="E606" s="130" t="str">
        <f ca="1">IF(Saldo_Préstamo*Datos_Ingresados,Intereses," ")</f>
        <v xml:space="preserve"> </v>
      </c>
      <c r="F606" s="130" t="str">
        <f ca="1">IF(Saldo_Préstamo*Datos_Ingresados,Capital," ")</f>
        <v xml:space="preserve"> </v>
      </c>
      <c r="G606" s="131" t="str">
        <f t="shared" ca="1" si="19"/>
        <v xml:space="preserve"> </v>
      </c>
    </row>
    <row r="607" spans="2:7" ht="20.100000000000001" customHeight="1" x14ac:dyDescent="0.25">
      <c r="B607" s="128" t="str">
        <f>IF(ROW()-Fila_Títulos&gt;Número_de_Pagos," ",ROW()-Fila_Títulos)</f>
        <v xml:space="preserve"> </v>
      </c>
      <c r="C607" s="129" t="str">
        <f t="shared" si="18"/>
        <v xml:space="preserve"> </v>
      </c>
      <c r="D607" s="130" t="str">
        <f ca="1">IF(Saldo_Préstamo*Datos_Ingresados,Pago," ")</f>
        <v xml:space="preserve"> </v>
      </c>
      <c r="E607" s="130" t="str">
        <f ca="1">IF(Saldo_Préstamo*Datos_Ingresados,Intereses," ")</f>
        <v xml:space="preserve"> </v>
      </c>
      <c r="F607" s="130" t="str">
        <f ca="1">IF(Saldo_Préstamo*Datos_Ingresados,Capital," ")</f>
        <v xml:space="preserve"> </v>
      </c>
      <c r="G607" s="131" t="str">
        <f t="shared" ca="1" si="19"/>
        <v xml:space="preserve"> </v>
      </c>
    </row>
    <row r="608" spans="2:7" ht="20.100000000000001" customHeight="1" x14ac:dyDescent="0.25">
      <c r="B608" s="128" t="str">
        <f>IF(ROW()-Fila_Títulos&gt;Número_de_Pagos," ",ROW()-Fila_Títulos)</f>
        <v xml:space="preserve"> </v>
      </c>
      <c r="C608" s="129" t="str">
        <f t="shared" si="18"/>
        <v xml:space="preserve"> </v>
      </c>
      <c r="D608" s="130" t="str">
        <f ca="1">IF(Saldo_Préstamo*Datos_Ingresados,Pago," ")</f>
        <v xml:space="preserve"> </v>
      </c>
      <c r="E608" s="130" t="str">
        <f ca="1">IF(Saldo_Préstamo*Datos_Ingresados,Intereses," ")</f>
        <v xml:space="preserve"> </v>
      </c>
      <c r="F608" s="130" t="str">
        <f ca="1">IF(Saldo_Préstamo*Datos_Ingresados,Capital," ")</f>
        <v xml:space="preserve"> </v>
      </c>
      <c r="G608" s="131" t="str">
        <f t="shared" ca="1" si="19"/>
        <v xml:space="preserve"> </v>
      </c>
    </row>
    <row r="609" spans="2:7" ht="20.100000000000001" customHeight="1" x14ac:dyDescent="0.25">
      <c r="B609" s="128" t="str">
        <f>IF(ROW()-Fila_Títulos&gt;Número_de_Pagos," ",ROW()-Fila_Títulos)</f>
        <v xml:space="preserve"> </v>
      </c>
      <c r="C609" s="129" t="str">
        <f t="shared" si="18"/>
        <v xml:space="preserve"> </v>
      </c>
      <c r="D609" s="130" t="str">
        <f ca="1">IF(Saldo_Préstamo*Datos_Ingresados,Pago," ")</f>
        <v xml:space="preserve"> </v>
      </c>
      <c r="E609" s="130" t="str">
        <f ca="1">IF(Saldo_Préstamo*Datos_Ingresados,Intereses," ")</f>
        <v xml:space="preserve"> </v>
      </c>
      <c r="F609" s="130" t="str">
        <f ca="1">IF(Saldo_Préstamo*Datos_Ingresados,Capital," ")</f>
        <v xml:space="preserve"> </v>
      </c>
      <c r="G609" s="131" t="str">
        <f t="shared" ca="1" si="19"/>
        <v xml:space="preserve"> </v>
      </c>
    </row>
    <row r="610" spans="2:7" ht="20.100000000000001" customHeight="1" x14ac:dyDescent="0.25">
      <c r="B610" s="128" t="str">
        <f>IF(ROW()-Fila_Títulos&gt;Número_de_Pagos," ",ROW()-Fila_Títulos)</f>
        <v xml:space="preserve"> </v>
      </c>
      <c r="C610" s="129" t="str">
        <f t="shared" si="18"/>
        <v xml:space="preserve"> </v>
      </c>
      <c r="D610" s="130" t="str">
        <f ca="1">IF(Saldo_Préstamo*Datos_Ingresados,Pago," ")</f>
        <v xml:space="preserve"> </v>
      </c>
      <c r="E610" s="130" t="str">
        <f ca="1">IF(Saldo_Préstamo*Datos_Ingresados,Intereses," ")</f>
        <v xml:space="preserve"> </v>
      </c>
      <c r="F610" s="130" t="str">
        <f ca="1">IF(Saldo_Préstamo*Datos_Ingresados,Capital," ")</f>
        <v xml:space="preserve"> </v>
      </c>
      <c r="G610" s="131" t="str">
        <f t="shared" ca="1" si="19"/>
        <v xml:space="preserve"> </v>
      </c>
    </row>
    <row r="611" spans="2:7" ht="20.100000000000001" customHeight="1" x14ac:dyDescent="0.25">
      <c r="B611" s="128" t="str">
        <f>IF(ROW()-Fila_Títulos&gt;Número_de_Pagos," ",ROW()-Fila_Títulos)</f>
        <v xml:space="preserve"> </v>
      </c>
      <c r="C611" s="129" t="str">
        <f t="shared" si="18"/>
        <v xml:space="preserve"> </v>
      </c>
      <c r="D611" s="130" t="str">
        <f ca="1">IF(Saldo_Préstamo*Datos_Ingresados,Pago," ")</f>
        <v xml:space="preserve"> </v>
      </c>
      <c r="E611" s="130" t="str">
        <f ca="1">IF(Saldo_Préstamo*Datos_Ingresados,Intereses," ")</f>
        <v xml:space="preserve"> </v>
      </c>
      <c r="F611" s="130" t="str">
        <f ca="1">IF(Saldo_Préstamo*Datos_Ingresados,Capital," ")</f>
        <v xml:space="preserve"> </v>
      </c>
      <c r="G611" s="131" t="str">
        <f t="shared" ca="1" si="19"/>
        <v xml:space="preserve"> </v>
      </c>
    </row>
    <row r="612" spans="2:7" ht="20.100000000000001" customHeight="1" x14ac:dyDescent="0.25">
      <c r="B612" s="128" t="str">
        <f>IF(ROW()-Fila_Títulos&gt;Número_de_Pagos," ",ROW()-Fila_Títulos)</f>
        <v xml:space="preserve"> </v>
      </c>
      <c r="C612" s="129" t="str">
        <f t="shared" si="18"/>
        <v xml:space="preserve"> </v>
      </c>
      <c r="D612" s="130" t="str">
        <f ca="1">IF(Saldo_Préstamo*Datos_Ingresados,Pago," ")</f>
        <v xml:space="preserve"> </v>
      </c>
      <c r="E612" s="130" t="str">
        <f ca="1">IF(Saldo_Préstamo*Datos_Ingresados,Intereses," ")</f>
        <v xml:space="preserve"> </v>
      </c>
      <c r="F612" s="130" t="str">
        <f ca="1">IF(Saldo_Préstamo*Datos_Ingresados,Capital," ")</f>
        <v xml:space="preserve"> </v>
      </c>
      <c r="G612" s="131" t="str">
        <f t="shared" ca="1" si="19"/>
        <v xml:space="preserve"> </v>
      </c>
    </row>
    <row r="613" spans="2:7" ht="20.100000000000001" customHeight="1" x14ac:dyDescent="0.25">
      <c r="B613" s="128" t="str">
        <f>IF(ROW()-Fila_Títulos&gt;Número_de_Pagos," ",ROW()-Fila_Títulos)</f>
        <v xml:space="preserve"> </v>
      </c>
      <c r="C613" s="129" t="str">
        <f t="shared" si="18"/>
        <v xml:space="preserve"> </v>
      </c>
      <c r="D613" s="130" t="str">
        <f ca="1">IF(Saldo_Préstamo*Datos_Ingresados,Pago," ")</f>
        <v xml:space="preserve"> </v>
      </c>
      <c r="E613" s="130" t="str">
        <f ca="1">IF(Saldo_Préstamo*Datos_Ingresados,Intereses," ")</f>
        <v xml:space="preserve"> </v>
      </c>
      <c r="F613" s="130" t="str">
        <f ca="1">IF(Saldo_Préstamo*Datos_Ingresados,Capital," ")</f>
        <v xml:space="preserve"> </v>
      </c>
      <c r="G613" s="131" t="str">
        <f t="shared" ca="1" si="19"/>
        <v xml:space="preserve"> </v>
      </c>
    </row>
    <row r="614" spans="2:7" ht="20.100000000000001" customHeight="1" x14ac:dyDescent="0.25">
      <c r="B614" s="128" t="str">
        <f>IF(ROW()-Fila_Títulos&gt;Número_de_Pagos," ",ROW()-Fila_Títulos)</f>
        <v xml:space="preserve"> </v>
      </c>
      <c r="C614" s="129" t="str">
        <f t="shared" si="18"/>
        <v xml:space="preserve"> </v>
      </c>
      <c r="D614" s="130" t="str">
        <f ca="1">IF(Saldo_Préstamo*Datos_Ingresados,Pago," ")</f>
        <v xml:space="preserve"> </v>
      </c>
      <c r="E614" s="130" t="str">
        <f ca="1">IF(Saldo_Préstamo*Datos_Ingresados,Intereses," ")</f>
        <v xml:space="preserve"> </v>
      </c>
      <c r="F614" s="130" t="str">
        <f ca="1">IF(Saldo_Préstamo*Datos_Ingresados,Capital," ")</f>
        <v xml:space="preserve"> </v>
      </c>
      <c r="G614" s="131" t="str">
        <f t="shared" ca="1" si="19"/>
        <v xml:space="preserve"> </v>
      </c>
    </row>
    <row r="615" spans="2:7" ht="20.100000000000001" customHeight="1" x14ac:dyDescent="0.25">
      <c r="B615" s="128" t="str">
        <f>IF(ROW()-Fila_Títulos&gt;Número_de_Pagos," ",ROW()-Fila_Títulos)</f>
        <v xml:space="preserve"> </v>
      </c>
      <c r="C615" s="129" t="str">
        <f t="shared" si="18"/>
        <v xml:space="preserve"> </v>
      </c>
      <c r="D615" s="130" t="str">
        <f ca="1">IF(Saldo_Préstamo*Datos_Ingresados,Pago," ")</f>
        <v xml:space="preserve"> </v>
      </c>
      <c r="E615" s="130" t="str">
        <f ca="1">IF(Saldo_Préstamo*Datos_Ingresados,Intereses," ")</f>
        <v xml:space="preserve"> </v>
      </c>
      <c r="F615" s="130" t="str">
        <f ca="1">IF(Saldo_Préstamo*Datos_Ingresados,Capital," ")</f>
        <v xml:space="preserve"> </v>
      </c>
      <c r="G615" s="131" t="str">
        <f t="shared" ca="1" si="19"/>
        <v xml:space="preserve"> </v>
      </c>
    </row>
    <row r="616" spans="2:7" ht="20.100000000000001" customHeight="1" x14ac:dyDescent="0.25">
      <c r="B616" s="128" t="str">
        <f>IF(ROW()-Fila_Títulos&gt;Número_de_Pagos," ",ROW()-Fila_Títulos)</f>
        <v xml:space="preserve"> </v>
      </c>
      <c r="C616" s="129" t="str">
        <f t="shared" si="18"/>
        <v xml:space="preserve"> </v>
      </c>
      <c r="D616" s="130" t="str">
        <f ca="1">IF(Saldo_Préstamo*Datos_Ingresados,Pago," ")</f>
        <v xml:space="preserve"> </v>
      </c>
      <c r="E616" s="130" t="str">
        <f ca="1">IF(Saldo_Préstamo*Datos_Ingresados,Intereses," ")</f>
        <v xml:space="preserve"> </v>
      </c>
      <c r="F616" s="130" t="str">
        <f ca="1">IF(Saldo_Préstamo*Datos_Ingresados,Capital," ")</f>
        <v xml:space="preserve"> </v>
      </c>
      <c r="G616" s="131" t="str">
        <f t="shared" ca="1" si="19"/>
        <v xml:space="preserve"> </v>
      </c>
    </row>
    <row r="617" spans="2:7" ht="20.100000000000001" customHeight="1" x14ac:dyDescent="0.25">
      <c r="B617" s="128" t="str">
        <f>IF(ROW()-Fila_Títulos&gt;Número_de_Pagos," ",ROW()-Fila_Títulos)</f>
        <v xml:space="preserve"> </v>
      </c>
      <c r="C617" s="129" t="str">
        <f t="shared" si="18"/>
        <v xml:space="preserve"> </v>
      </c>
      <c r="D617" s="130" t="str">
        <f ca="1">IF(Saldo_Préstamo*Datos_Ingresados,Pago," ")</f>
        <v xml:space="preserve"> </v>
      </c>
      <c r="E617" s="130" t="str">
        <f ca="1">IF(Saldo_Préstamo*Datos_Ingresados,Intereses," ")</f>
        <v xml:space="preserve"> </v>
      </c>
      <c r="F617" s="130" t="str">
        <f ca="1">IF(Saldo_Préstamo*Datos_Ingresados,Capital," ")</f>
        <v xml:space="preserve"> </v>
      </c>
      <c r="G617" s="131" t="str">
        <f t="shared" ca="1" si="19"/>
        <v xml:space="preserve"> </v>
      </c>
    </row>
    <row r="618" spans="2:7" ht="20.100000000000001" customHeight="1" x14ac:dyDescent="0.25">
      <c r="B618" s="128" t="str">
        <f>IF(ROW()-Fila_Títulos&gt;Número_de_Pagos," ",ROW()-Fila_Títulos)</f>
        <v xml:space="preserve"> </v>
      </c>
      <c r="C618" s="129" t="str">
        <f t="shared" si="18"/>
        <v xml:space="preserve"> </v>
      </c>
      <c r="D618" s="130" t="str">
        <f ca="1">IF(Saldo_Préstamo*Datos_Ingresados,Pago," ")</f>
        <v xml:space="preserve"> </v>
      </c>
      <c r="E618" s="130" t="str">
        <f ca="1">IF(Saldo_Préstamo*Datos_Ingresados,Intereses," ")</f>
        <v xml:space="preserve"> </v>
      </c>
      <c r="F618" s="130" t="str">
        <f ca="1">IF(Saldo_Préstamo*Datos_Ingresados,Capital," ")</f>
        <v xml:space="preserve"> </v>
      </c>
      <c r="G618" s="131" t="str">
        <f t="shared" ca="1" si="19"/>
        <v xml:space="preserve"> </v>
      </c>
    </row>
    <row r="619" spans="2:7" ht="20.100000000000001" customHeight="1" thickBot="1" x14ac:dyDescent="0.3">
      <c r="B619" s="134" t="str">
        <f>IF(ROW()-Fila_Títulos&gt;Número_de_Pagos," ",ROW()-Fila_Títulos)</f>
        <v xml:space="preserve"> </v>
      </c>
      <c r="C619" s="135" t="str">
        <f t="shared" si="18"/>
        <v xml:space="preserve"> </v>
      </c>
      <c r="D619" s="136" t="str">
        <f ca="1">IF(Saldo_Préstamo*Datos_Ingresados,Pago," ")</f>
        <v xml:space="preserve"> </v>
      </c>
      <c r="E619" s="136" t="str">
        <f ca="1">IF(Saldo_Préstamo*Datos_Ingresados,Intereses," ")</f>
        <v xml:space="preserve"> </v>
      </c>
      <c r="F619" s="136" t="str">
        <f ca="1">IF(Saldo_Préstamo*Datos_Ingresados,Capital," ")</f>
        <v xml:space="preserve"> </v>
      </c>
      <c r="G619" s="137" t="str">
        <f t="shared" ca="1" si="19"/>
        <v xml:space="preserve"> </v>
      </c>
    </row>
  </sheetData>
  <dataValidations count="1">
    <dataValidation allowBlank="1" showInputMessage="1" showErrorMessage="1" promptTitle="Plazo" prompt="Ingresa número de años o fracción" sqref="E8" xr:uid="{83585715-5F51-4D14-829E-CC0B8998AC0B}"/>
  </dataValidation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99C41-7A9C-4F70-B0D8-92B197C2A09C}">
  <dimension ref="A1"/>
  <sheetViews>
    <sheetView showGridLines="0" topLeftCell="F2" workbookViewId="0">
      <selection activeCell="M16" sqref="M16"/>
    </sheetView>
  </sheetViews>
  <sheetFormatPr baseColWidth="10"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14</vt:i4>
      </vt:variant>
    </vt:vector>
  </HeadingPairs>
  <TitlesOfParts>
    <vt:vector size="23" baseType="lpstr">
      <vt:lpstr>BC-2020-2021</vt:lpstr>
      <vt:lpstr>BC-PROYECCION-MOVIL SIMPLE</vt:lpstr>
      <vt:lpstr>CÁLCULOS</vt:lpstr>
      <vt:lpstr>ER-2020-2021</vt:lpstr>
      <vt:lpstr>ER-PROYECCION 2022</vt:lpstr>
      <vt:lpstr>TASAS DE INTERÉS BCE</vt:lpstr>
      <vt:lpstr>TABLA-PRESTAMO</vt:lpstr>
      <vt:lpstr>TABLA CARTERA</vt:lpstr>
      <vt:lpstr>Normativa</vt:lpstr>
      <vt:lpstr>'TABLA CARTERA'!Capitalización</vt:lpstr>
      <vt:lpstr>Capitalización</vt:lpstr>
      <vt:lpstr>'TABLA CARTERA'!Fecha_Concesión</vt:lpstr>
      <vt:lpstr>Fecha_Concesión</vt:lpstr>
      <vt:lpstr>'TABLA CARTERA'!Número_de_Pagos</vt:lpstr>
      <vt:lpstr>Número_de_Pagos</vt:lpstr>
      <vt:lpstr>'TABLA CARTERA'!Períodos_k</vt:lpstr>
      <vt:lpstr>Períodos_k</vt:lpstr>
      <vt:lpstr>'TABLA CARTERA'!Tasa_Interés</vt:lpstr>
      <vt:lpstr>Tasa_Interés</vt:lpstr>
      <vt:lpstr>'TABLA CARTERA'!Tiempo_Años</vt:lpstr>
      <vt:lpstr>Tiempo_Años</vt:lpstr>
      <vt:lpstr>'TABLA CARTERA'!Valor_préstamo</vt:lpstr>
      <vt:lpstr>Valor_préstamo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Gabriela Cabezas</dc:creator>
  <cp:lastModifiedBy>Gabriela Cabezas</cp:lastModifiedBy>
  <dcterms:created xsi:type="dcterms:W3CDTF">2022-06-21T17:36:02Z</dcterms:created>
  <dcterms:modified xsi:type="dcterms:W3CDTF">2022-07-07T21:48:25Z</dcterms:modified>
</cp:coreProperties>
</file>